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gaaramayo\Downloads\CD_Informativo_Diciembre_2022\"/>
    </mc:Choice>
  </mc:AlternateContent>
  <bookViews>
    <workbookView xWindow="1110" yWindow="0" windowWidth="27690" windowHeight="14175" tabRatio="647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231" r:id="rId7"/>
    <sheet name="7" sheetId="232" r:id="rId8"/>
    <sheet name="8" sheetId="233" r:id="rId9"/>
    <sheet name="9" sheetId="234" r:id="rId10"/>
    <sheet name="10" sheetId="235" r:id="rId11"/>
    <sheet name="11-1" sheetId="236" r:id="rId12"/>
    <sheet name="11-2" sheetId="237" r:id="rId13"/>
    <sheet name="11-3" sheetId="238" r:id="rId14"/>
    <sheet name="11-4" sheetId="239" r:id="rId15"/>
    <sheet name="11-5" sheetId="240" r:id="rId16"/>
    <sheet name="12-1" sheetId="241" r:id="rId17"/>
    <sheet name="12-2" sheetId="242" r:id="rId18"/>
    <sheet name="12-3" sheetId="243" r:id="rId19"/>
    <sheet name="12-4" sheetId="244" r:id="rId20"/>
    <sheet name="12-5" sheetId="245" r:id="rId21"/>
    <sheet name="12-6" sheetId="246" r:id="rId22"/>
    <sheet name="12-7" sheetId="247" r:id="rId23"/>
    <sheet name="13-1" sheetId="248" r:id="rId24"/>
    <sheet name="13-2" sheetId="249" r:id="rId25"/>
    <sheet name="13-3" sheetId="250" r:id="rId26"/>
    <sheet name="13-4" sheetId="251" r:id="rId27"/>
    <sheet name="14-1" sheetId="252" r:id="rId28"/>
    <sheet name="14-2" sheetId="253" r:id="rId29"/>
    <sheet name="14-3" sheetId="254" r:id="rId30"/>
    <sheet name="14-4" sheetId="255" r:id="rId31"/>
    <sheet name="14-5" sheetId="256" r:id="rId32"/>
    <sheet name="15" sheetId="257" r:id="rId33"/>
    <sheet name="16" sheetId="258" r:id="rId34"/>
    <sheet name="17-1" sheetId="259" r:id="rId35"/>
    <sheet name="17-2" sheetId="260" r:id="rId36"/>
    <sheet name="17-3" sheetId="261" r:id="rId37"/>
    <sheet name="17-4" sheetId="262" r:id="rId38"/>
    <sheet name="17-5" sheetId="263" r:id="rId39"/>
    <sheet name="17-6" sheetId="264" r:id="rId40"/>
    <sheet name="17-7" sheetId="265" r:id="rId41"/>
    <sheet name="18" sheetId="266" r:id="rId42"/>
    <sheet name="19" sheetId="267" r:id="rId43"/>
    <sheet name="20" sheetId="268" r:id="rId44"/>
    <sheet name="21-1" sheetId="269" r:id="rId45"/>
    <sheet name="21-2" sheetId="270" r:id="rId46"/>
    <sheet name="21-3" sheetId="271" r:id="rId47"/>
    <sheet name="21-4" sheetId="272" r:id="rId48"/>
    <sheet name="21-5" sheetId="273" r:id="rId49"/>
    <sheet name="21-6" sheetId="274" r:id="rId50"/>
    <sheet name="21-7" sheetId="275" r:id="rId51"/>
    <sheet name="22" sheetId="276" r:id="rId52"/>
    <sheet name="23" sheetId="277" r:id="rId53"/>
    <sheet name="24" sheetId="278" r:id="rId54"/>
    <sheet name="25" sheetId="279" r:id="rId55"/>
    <sheet name="26" sheetId="280" r:id="rId56"/>
    <sheet name="27" sheetId="281" r:id="rId57"/>
    <sheet name="28" sheetId="282" r:id="rId58"/>
    <sheet name="29" sheetId="283" r:id="rId59"/>
    <sheet name="30" sheetId="284" r:id="rId60"/>
    <sheet name="31" sheetId="285" r:id="rId61"/>
    <sheet name="32" sheetId="286" r:id="rId62"/>
    <sheet name="33" sheetId="287" r:id="rId63"/>
    <sheet name="34" sheetId="288" r:id="rId64"/>
    <sheet name="35" sheetId="289" r:id="rId65"/>
    <sheet name="36" sheetId="290" r:id="rId66"/>
    <sheet name="37" sheetId="291" r:id="rId67"/>
    <sheet name="38" sheetId="292" r:id="rId68"/>
    <sheet name="39" sheetId="293" r:id="rId69"/>
    <sheet name="40" sheetId="294" r:id="rId70"/>
    <sheet name="41-1" sheetId="295" r:id="rId71"/>
    <sheet name="41-2" sheetId="296" r:id="rId72"/>
    <sheet name="41-3" sheetId="297" r:id="rId73"/>
    <sheet name="42-1" sheetId="298" r:id="rId74"/>
    <sheet name="42-2" sheetId="299" r:id="rId75"/>
    <sheet name="42-3" sheetId="300" r:id="rId76"/>
    <sheet name="42-4" sheetId="301" r:id="rId77"/>
    <sheet name="43" sheetId="302" r:id="rId78"/>
    <sheet name="44" sheetId="303" r:id="rId79"/>
    <sheet name="45" sheetId="304" r:id="rId80"/>
    <sheet name="46" sheetId="305" r:id="rId81"/>
    <sheet name="47" sheetId="306" r:id="rId82"/>
    <sheet name="48" sheetId="307" r:id="rId83"/>
    <sheet name="49" sheetId="308" r:id="rId84"/>
    <sheet name="50-1" sheetId="327" r:id="rId85"/>
    <sheet name="50-2" sheetId="328" r:id="rId86"/>
    <sheet name="51-1" sheetId="329" r:id="rId87"/>
    <sheet name="51-2" sheetId="330" r:id="rId88"/>
    <sheet name="52-1" sheetId="331" r:id="rId89"/>
    <sheet name="52-2" sheetId="332" r:id="rId90"/>
    <sheet name="53-1" sheetId="333" r:id="rId91"/>
    <sheet name="53-2" sheetId="334" r:id="rId92"/>
    <sheet name="54-1" sheetId="335" r:id="rId93"/>
    <sheet name="54-2" sheetId="336" r:id="rId94"/>
    <sheet name="55-1" sheetId="337" r:id="rId95"/>
    <sheet name="55-2" sheetId="338" r:id="rId96"/>
    <sheet name="56-1" sheetId="339" r:id="rId97"/>
    <sheet name="56-2" sheetId="340" r:id="rId98"/>
    <sheet name="57" sheetId="309" r:id="rId99"/>
    <sheet name="58" sheetId="310" r:id="rId100"/>
    <sheet name="59" sheetId="311" r:id="rId101"/>
    <sheet name="60" sheetId="312" r:id="rId102"/>
    <sheet name="61" sheetId="313" r:id="rId103"/>
    <sheet name="62" sheetId="314" r:id="rId104"/>
    <sheet name="63" sheetId="315" r:id="rId105"/>
    <sheet name="64" sheetId="316" r:id="rId106"/>
    <sheet name="65" sheetId="317" r:id="rId107"/>
    <sheet name="66" sheetId="318" r:id="rId108"/>
    <sheet name="67" sheetId="319" r:id="rId109"/>
    <sheet name="68" sheetId="320" r:id="rId110"/>
    <sheet name="69" sheetId="341" r:id="rId111"/>
    <sheet name="70" sheetId="342" r:id="rId112"/>
    <sheet name="71" sheetId="343" r:id="rId113"/>
    <sheet name="72" sheetId="344" r:id="rId114"/>
    <sheet name="73" sheetId="345" r:id="rId115"/>
    <sheet name="74" sheetId="346" r:id="rId116"/>
    <sheet name="75" sheetId="229" r:id="rId117"/>
    <sheet name="76" sheetId="230" r:id="rId118"/>
    <sheet name="Abreviaturas" sheetId="118" r:id="rId119"/>
  </sheets>
  <definedNames>
    <definedName name="_xlnm._FilterDatabase" localSheetId="104" hidden="1">'63'!$A$6:$J$72</definedName>
    <definedName name="_xlnm._FilterDatabase" localSheetId="105" hidden="1">'64'!$A$7:$J$73</definedName>
    <definedName name="_xlnm._FilterDatabase" localSheetId="106" hidden="1">'65'!$A$6:$J$72</definedName>
    <definedName name="_xlnm._FilterDatabase" localSheetId="107" hidden="1">'66'!$A$5:$J$71</definedName>
    <definedName name="_xlnm._FilterDatabase" localSheetId="108" hidden="1">'67'!$A$5:$H$71</definedName>
    <definedName name="_xlnm.Print_Area" localSheetId="10">'10'!$A$1:$P$30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'11-5'!$A$1:$I$30</definedName>
    <definedName name="_xlnm.Print_Area" localSheetId="16">'12-1'!$A$1:$Q$28</definedName>
    <definedName name="_xlnm.Print_Area" localSheetId="17">'12-2'!$A$1:$Q$29</definedName>
    <definedName name="_xlnm.Print_Area" localSheetId="18">'12-3'!$A$1:$Q$29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'12-7'!$A$1:$Q$28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'15'!$A$1:$P$41</definedName>
    <definedName name="_xlnm.Print_Area" localSheetId="33">'16'!$A$1:$P$42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'17-7'!$A$1:$Q$40</definedName>
    <definedName name="_xlnm.Print_Area" localSheetId="41">'18'!$A$1:$P$47</definedName>
    <definedName name="_xlnm.Print_Area" localSheetId="42">'19'!$A$1:$O$59</definedName>
    <definedName name="_xlnm.Print_Area" localSheetId="43">'20'!$A$1:$P$42</definedName>
    <definedName name="_xlnm.Print_Area" localSheetId="44">'21-1'!$A$1:$Q$24</definedName>
    <definedName name="_xlnm.Print_Area" localSheetId="45">'21-2'!$A$1:$Q$25</definedName>
    <definedName name="_xlnm.Print_Area" localSheetId="46">'21-3'!$A$1:$Q$25</definedName>
    <definedName name="_xlnm.Print_Area" localSheetId="47">'21-4'!$A$1:$Q$25</definedName>
    <definedName name="_xlnm.Print_Area" localSheetId="48">'21-5'!$A$1:$Q$24</definedName>
    <definedName name="_xlnm.Print_Area" localSheetId="49">'21-6'!$A$1:$Q$25</definedName>
    <definedName name="_xlnm.Print_Area" localSheetId="50">'21-7'!$A$1:$Q$25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'29'!$A$1:$M$28</definedName>
    <definedName name="_xlnm.Print_Area" localSheetId="59">'30'!$A$1:$BM$29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'34'!$A$1:$E$46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'47'!$A$1:$F$46</definedName>
    <definedName name="_xlnm.Print_Area" localSheetId="82">'48'!$A$1:$E$57</definedName>
    <definedName name="_xlnm.Print_Area" localSheetId="83">'49'!$A$1:$F$41</definedName>
    <definedName name="_xlnm.Print_Area" localSheetId="84">'50-1'!$A$1:$S$24</definedName>
    <definedName name="_xlnm.Print_Area" localSheetId="85">'50-2'!$A$1:$V$25</definedName>
    <definedName name="_xlnm.Print_Area" localSheetId="86">'51-1'!$A$1:$T$28</definedName>
    <definedName name="_xlnm.Print_Area" localSheetId="87">'51-2'!$A$1:$U$28</definedName>
    <definedName name="_xlnm.Print_Area" localSheetId="88">'52-1'!$A$1:$T$28</definedName>
    <definedName name="_xlnm.Print_Area" localSheetId="89">'52-2'!$A$1:$U$28</definedName>
    <definedName name="_xlnm.Print_Area" localSheetId="90">'53-1'!$A$1:$T$40</definedName>
    <definedName name="_xlnm.Print_Area" localSheetId="91">'53-2'!$A$1:$U$40</definedName>
    <definedName name="_xlnm.Print_Area" localSheetId="92">'54-1'!$A$1:$T$46</definedName>
    <definedName name="_xlnm.Print_Area" localSheetId="93">'54-2'!$A$1:$U$46</definedName>
    <definedName name="_xlnm.Print_Area" localSheetId="94">'55-1'!$A$1:$T$57</definedName>
    <definedName name="_xlnm.Print_Area" localSheetId="95">'55-2'!$A$1:$T$57</definedName>
    <definedName name="_xlnm.Print_Area" localSheetId="96">'56-1'!$A$1:$T$40</definedName>
    <definedName name="_xlnm.Print_Area" localSheetId="97">'56-2'!$A$1:$U$40</definedName>
    <definedName name="_xlnm.Print_Area" localSheetId="98">'57'!$A$1:$L$25</definedName>
    <definedName name="_xlnm.Print_Area" localSheetId="99">'58'!$A$1:$L$29</definedName>
    <definedName name="_xlnm.Print_Area" localSheetId="100">'59'!$A$1:$L$40</definedName>
    <definedName name="_xlnm.Print_Area" localSheetId="6">'6'!$C$1:$K$23</definedName>
    <definedName name="_xlnm.Print_Area" localSheetId="101">'60'!$A$1:$L$46</definedName>
    <definedName name="_xlnm.Print_Area" localSheetId="102">'61'!$A$1:$K$57</definedName>
    <definedName name="_xlnm.Print_Area" localSheetId="103">'62'!$A$1:$L$41</definedName>
    <definedName name="_xlnm.Print_Area" localSheetId="104">'63'!$A$1:$B$73</definedName>
    <definedName name="_xlnm.Print_Area" localSheetId="105">'64'!$A$1:$B$74</definedName>
    <definedName name="_xlnm.Print_Area" localSheetId="106">'65'!$A$1:$B$73</definedName>
    <definedName name="_xlnm.Print_Area" localSheetId="107">'66'!$A$1:$B$72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'7'!$A$1:$P$29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'8'!$A$1:$P$29</definedName>
    <definedName name="_xlnm.Print_Area" localSheetId="9">'9'!$A$1:$P$30</definedName>
  </definedNames>
  <calcPr calcId="162913"/>
</workbook>
</file>

<file path=xl/calcChain.xml><?xml version="1.0" encoding="utf-8"?>
<calcChain xmlns="http://schemas.openxmlformats.org/spreadsheetml/2006/main">
  <c r="L83" i="5" l="1"/>
  <c r="L84" i="5"/>
  <c r="L65" i="5"/>
  <c r="L66" i="5"/>
  <c r="B67" i="5"/>
  <c r="C67" i="5"/>
  <c r="D67" i="5"/>
  <c r="E67" i="5"/>
  <c r="F67" i="5"/>
  <c r="G67" i="5"/>
  <c r="H67" i="5"/>
  <c r="I67" i="5"/>
  <c r="J67" i="5"/>
  <c r="K67" i="5"/>
  <c r="L69" i="5"/>
  <c r="L70" i="5"/>
  <c r="D78" i="5"/>
  <c r="L71" i="5"/>
  <c r="L72" i="5"/>
  <c r="L73" i="5"/>
  <c r="L74" i="5"/>
  <c r="L75" i="5"/>
  <c r="L76" i="5"/>
  <c r="L77" i="5"/>
  <c r="B78" i="5"/>
  <c r="C78" i="5"/>
  <c r="C85" i="5" s="1"/>
  <c r="E78" i="5"/>
  <c r="F78" i="5"/>
  <c r="F85" i="5" s="1"/>
  <c r="G78" i="5"/>
  <c r="H78" i="5"/>
  <c r="I78" i="5"/>
  <c r="J78" i="5"/>
  <c r="J85" i="5" s="1"/>
  <c r="K78" i="5"/>
  <c r="L80" i="5"/>
  <c r="L81" i="5"/>
  <c r="G85" i="5"/>
  <c r="B85" i="5"/>
  <c r="K85" i="5"/>
  <c r="D85" i="5" l="1"/>
  <c r="I85" i="5"/>
  <c r="E85" i="5"/>
  <c r="L78" i="5"/>
  <c r="H85" i="5"/>
  <c r="L67" i="5"/>
  <c r="L85" i="5" l="1"/>
  <c r="K71" i="3" l="1"/>
  <c r="K72" i="3"/>
  <c r="K73" i="3"/>
  <c r="K74" i="3"/>
  <c r="K75" i="3"/>
  <c r="K76" i="3"/>
  <c r="K77" i="3"/>
  <c r="K78" i="3"/>
  <c r="K79" i="3"/>
  <c r="K80" i="3"/>
  <c r="B79" i="230" l="1"/>
  <c r="F63" i="230"/>
  <c r="F68" i="230"/>
  <c r="B69" i="230"/>
  <c r="C69" i="230"/>
  <c r="D69" i="230"/>
  <c r="E69" i="230"/>
  <c r="F69" i="230"/>
  <c r="G68" i="230" l="1"/>
  <c r="G69" i="230" s="1"/>
  <c r="F6" i="229"/>
  <c r="F62" i="230" l="1"/>
  <c r="E19" i="5" l="1"/>
  <c r="I19" i="5"/>
  <c r="B19" i="5"/>
  <c r="C19" i="5"/>
  <c r="D19" i="5"/>
  <c r="F19" i="5"/>
  <c r="G19" i="5"/>
  <c r="H19" i="5"/>
  <c r="F65" i="230" l="1"/>
  <c r="E66" i="230"/>
  <c r="D66" i="230"/>
  <c r="C66" i="230"/>
  <c r="B66" i="230"/>
  <c r="G63" i="230" l="1"/>
  <c r="G62" i="230"/>
  <c r="G65" i="230"/>
  <c r="L7" i="5" l="1"/>
  <c r="F64" i="230" l="1"/>
  <c r="G64" i="230" l="1"/>
  <c r="J19" i="5" l="1"/>
  <c r="K19" i="5"/>
  <c r="K67" i="4" l="1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8" i="4"/>
  <c r="J86" i="3" l="1"/>
  <c r="J85" i="3"/>
  <c r="K69" i="3"/>
  <c r="K67" i="3"/>
  <c r="K66" i="3"/>
  <c r="K65" i="3"/>
  <c r="K64" i="3"/>
  <c r="K63" i="3"/>
  <c r="D94" i="230" l="1"/>
  <c r="C94" i="230"/>
  <c r="B94" i="230"/>
  <c r="D90" i="230"/>
  <c r="C90" i="230"/>
  <c r="B90" i="230"/>
  <c r="D79" i="230"/>
  <c r="C79" i="230"/>
  <c r="D76" i="230"/>
  <c r="C76" i="230"/>
  <c r="B76" i="230"/>
  <c r="D72" i="230"/>
  <c r="C72" i="230"/>
  <c r="B72" i="230"/>
  <c r="D32" i="230"/>
  <c r="C32" i="230"/>
  <c r="B32" i="230"/>
  <c r="D27" i="230"/>
  <c r="C27" i="230"/>
  <c r="B27" i="230"/>
  <c r="D23" i="230"/>
  <c r="C23" i="230"/>
  <c r="B23" i="230"/>
  <c r="D20" i="230"/>
  <c r="C20" i="230"/>
  <c r="B20" i="230"/>
  <c r="G70" i="320"/>
  <c r="E70" i="320"/>
  <c r="G67" i="320"/>
  <c r="G66" i="320" s="1"/>
  <c r="E67" i="320"/>
  <c r="E66" i="320"/>
  <c r="G63" i="320"/>
  <c r="E63" i="320"/>
  <c r="G60" i="320"/>
  <c r="E60" i="320"/>
  <c r="E59" i="320" s="1"/>
  <c r="G59" i="320"/>
  <c r="G56" i="320"/>
  <c r="E56" i="320"/>
  <c r="G53" i="320"/>
  <c r="G52" i="320" s="1"/>
  <c r="E53" i="320"/>
  <c r="E52" i="320" s="1"/>
  <c r="G49" i="320"/>
  <c r="E49" i="320"/>
  <c r="G46" i="320"/>
  <c r="G45" i="320" s="1"/>
  <c r="E46" i="320"/>
  <c r="E45" i="320" s="1"/>
  <c r="G42" i="320"/>
  <c r="E42" i="320"/>
  <c r="G39" i="320"/>
  <c r="G38" i="320" s="1"/>
  <c r="E39" i="320"/>
  <c r="E38" i="320"/>
  <c r="G35" i="320"/>
  <c r="E35" i="320"/>
  <c r="G32" i="320"/>
  <c r="E32" i="320"/>
  <c r="E31" i="320" s="1"/>
  <c r="G31" i="320"/>
  <c r="G28" i="320"/>
  <c r="E28" i="320"/>
  <c r="G25" i="320"/>
  <c r="G24" i="320" s="1"/>
  <c r="E25" i="320"/>
  <c r="E24" i="320" s="1"/>
  <c r="G21" i="320"/>
  <c r="E21" i="320"/>
  <c r="G18" i="320"/>
  <c r="E18" i="320"/>
  <c r="G15" i="320"/>
  <c r="E15" i="320"/>
  <c r="G11" i="320"/>
  <c r="E11" i="320"/>
  <c r="G8" i="320"/>
  <c r="E8" i="320"/>
  <c r="G68" i="319"/>
  <c r="E68" i="319"/>
  <c r="G65" i="319"/>
  <c r="G64" i="319" s="1"/>
  <c r="E65" i="319"/>
  <c r="G61" i="319"/>
  <c r="E61" i="319"/>
  <c r="G58" i="319"/>
  <c r="G57" i="319" s="1"/>
  <c r="E58" i="319"/>
  <c r="G54" i="319"/>
  <c r="E54" i="319"/>
  <c r="G51" i="319"/>
  <c r="E51" i="319"/>
  <c r="G47" i="319"/>
  <c r="E47" i="319"/>
  <c r="G44" i="319"/>
  <c r="G43" i="319" s="1"/>
  <c r="E44" i="319"/>
  <c r="E43" i="319" s="1"/>
  <c r="G40" i="319"/>
  <c r="E40" i="319"/>
  <c r="G37" i="319"/>
  <c r="E37" i="319"/>
  <c r="G33" i="319"/>
  <c r="E33" i="319"/>
  <c r="G30" i="319"/>
  <c r="E30" i="319"/>
  <c r="G26" i="319"/>
  <c r="E26" i="319"/>
  <c r="G23" i="319"/>
  <c r="E23" i="319"/>
  <c r="G19" i="319"/>
  <c r="E19" i="319"/>
  <c r="G16" i="319"/>
  <c r="E16" i="319"/>
  <c r="G13" i="319"/>
  <c r="E13" i="319"/>
  <c r="E12" i="319"/>
  <c r="G9" i="319"/>
  <c r="E9" i="319"/>
  <c r="G6" i="319"/>
  <c r="E6" i="319"/>
  <c r="E5" i="319" s="1"/>
  <c r="I69" i="317"/>
  <c r="G69" i="317"/>
  <c r="I66" i="317"/>
  <c r="G66" i="317"/>
  <c r="G65" i="317" s="1"/>
  <c r="I62" i="317"/>
  <c r="G62" i="317"/>
  <c r="I59" i="317"/>
  <c r="I58" i="317" s="1"/>
  <c r="G59" i="317"/>
  <c r="I55" i="317"/>
  <c r="G55" i="317"/>
  <c r="I52" i="317"/>
  <c r="I51" i="317" s="1"/>
  <c r="G52" i="317"/>
  <c r="I48" i="317"/>
  <c r="G48" i="317"/>
  <c r="I45" i="317"/>
  <c r="G45" i="317"/>
  <c r="I41" i="317"/>
  <c r="G41" i="317"/>
  <c r="I38" i="317"/>
  <c r="G38" i="317"/>
  <c r="G37" i="317" s="1"/>
  <c r="I34" i="317"/>
  <c r="G34" i="317"/>
  <c r="I31" i="317"/>
  <c r="G31" i="317"/>
  <c r="I27" i="317"/>
  <c r="G27" i="317"/>
  <c r="I24" i="317"/>
  <c r="I23" i="317" s="1"/>
  <c r="G24" i="317"/>
  <c r="I20" i="317"/>
  <c r="G20" i="317"/>
  <c r="I17" i="317"/>
  <c r="G17" i="317"/>
  <c r="I14" i="317"/>
  <c r="G14" i="317"/>
  <c r="I10" i="317"/>
  <c r="G10" i="317"/>
  <c r="I7" i="317"/>
  <c r="G7" i="317"/>
  <c r="I70" i="316"/>
  <c r="G70" i="316"/>
  <c r="I67" i="316"/>
  <c r="G67" i="316"/>
  <c r="I66" i="316"/>
  <c r="I63" i="316"/>
  <c r="G63" i="316"/>
  <c r="I60" i="316"/>
  <c r="G60" i="316"/>
  <c r="I56" i="316"/>
  <c r="G56" i="316"/>
  <c r="I53" i="316"/>
  <c r="G53" i="316"/>
  <c r="I49" i="316"/>
  <c r="G49" i="316"/>
  <c r="I46" i="316"/>
  <c r="G46" i="316"/>
  <c r="G45" i="316"/>
  <c r="I42" i="316"/>
  <c r="G42" i="316"/>
  <c r="I39" i="316"/>
  <c r="G39" i="316"/>
  <c r="I35" i="316"/>
  <c r="G35" i="316"/>
  <c r="I32" i="316"/>
  <c r="G32" i="316"/>
  <c r="I28" i="316"/>
  <c r="G28" i="316"/>
  <c r="I25" i="316"/>
  <c r="G25" i="316"/>
  <c r="I21" i="316"/>
  <c r="G21" i="316"/>
  <c r="I18" i="316"/>
  <c r="G18" i="316"/>
  <c r="I15" i="316"/>
  <c r="G15" i="316"/>
  <c r="I11" i="316"/>
  <c r="G11" i="316"/>
  <c r="I8" i="316"/>
  <c r="G8" i="316"/>
  <c r="G7" i="316" s="1"/>
  <c r="I69" i="315"/>
  <c r="G69" i="315"/>
  <c r="F69" i="315"/>
  <c r="E69" i="315"/>
  <c r="D69" i="315"/>
  <c r="C69" i="315"/>
  <c r="B69" i="315"/>
  <c r="I66" i="315"/>
  <c r="G66" i="315"/>
  <c r="F66" i="315"/>
  <c r="E66" i="315"/>
  <c r="E65" i="315" s="1"/>
  <c r="D66" i="315"/>
  <c r="C66" i="315"/>
  <c r="B66" i="315"/>
  <c r="I65" i="315"/>
  <c r="G65" i="315"/>
  <c r="F65" i="315"/>
  <c r="D65" i="315"/>
  <c r="C65" i="315"/>
  <c r="B65" i="315"/>
  <c r="I62" i="315"/>
  <c r="G62" i="315"/>
  <c r="F62" i="315"/>
  <c r="E62" i="315"/>
  <c r="D62" i="315"/>
  <c r="C62" i="315"/>
  <c r="B62" i="315"/>
  <c r="I59" i="315"/>
  <c r="G59" i="315"/>
  <c r="F59" i="315"/>
  <c r="E59" i="315"/>
  <c r="D59" i="315"/>
  <c r="C59" i="315"/>
  <c r="B59" i="315"/>
  <c r="I58" i="315"/>
  <c r="G58" i="315"/>
  <c r="F58" i="315"/>
  <c r="E58" i="315"/>
  <c r="D58" i="315"/>
  <c r="C58" i="315"/>
  <c r="B58" i="315"/>
  <c r="I55" i="315"/>
  <c r="G55" i="315"/>
  <c r="F55" i="315"/>
  <c r="E55" i="315"/>
  <c r="D55" i="315"/>
  <c r="C55" i="315"/>
  <c r="B55" i="315"/>
  <c r="I52" i="315"/>
  <c r="G52" i="315"/>
  <c r="G51" i="315" s="1"/>
  <c r="F52" i="315"/>
  <c r="E52" i="315"/>
  <c r="E51" i="315" s="1"/>
  <c r="D52" i="315"/>
  <c r="C52" i="315"/>
  <c r="C51" i="315" s="1"/>
  <c r="B52" i="315"/>
  <c r="I51" i="315"/>
  <c r="F51" i="315"/>
  <c r="D51" i="315"/>
  <c r="B51" i="315"/>
  <c r="I48" i="315"/>
  <c r="G48" i="315"/>
  <c r="F48" i="315"/>
  <c r="E48" i="315"/>
  <c r="D48" i="315"/>
  <c r="C48" i="315"/>
  <c r="B48" i="315"/>
  <c r="I45" i="315"/>
  <c r="I44" i="315" s="1"/>
  <c r="G45" i="315"/>
  <c r="F45" i="315"/>
  <c r="F44" i="315" s="1"/>
  <c r="E45" i="315"/>
  <c r="E44" i="315" s="1"/>
  <c r="D45" i="315"/>
  <c r="D44" i="315" s="1"/>
  <c r="C45" i="315"/>
  <c r="B45" i="315"/>
  <c r="B44" i="315" s="1"/>
  <c r="G44" i="315"/>
  <c r="C44" i="315"/>
  <c r="I41" i="315"/>
  <c r="G41" i="315"/>
  <c r="F41" i="315"/>
  <c r="E41" i="315"/>
  <c r="D41" i="315"/>
  <c r="C41" i="315"/>
  <c r="B41" i="315"/>
  <c r="I38" i="315"/>
  <c r="G38" i="315"/>
  <c r="F38" i="315"/>
  <c r="E38" i="315"/>
  <c r="D38" i="315"/>
  <c r="C38" i="315"/>
  <c r="B38" i="315"/>
  <c r="I37" i="315"/>
  <c r="G37" i="315"/>
  <c r="F37" i="315"/>
  <c r="E37" i="315"/>
  <c r="D37" i="315"/>
  <c r="C37" i="315"/>
  <c r="B37" i="315"/>
  <c r="I34" i="315"/>
  <c r="G34" i="315"/>
  <c r="F34" i="315"/>
  <c r="E34" i="315"/>
  <c r="D34" i="315"/>
  <c r="C34" i="315"/>
  <c r="B34" i="315"/>
  <c r="I31" i="315"/>
  <c r="G31" i="315"/>
  <c r="F31" i="315"/>
  <c r="E31" i="315"/>
  <c r="D31" i="315"/>
  <c r="D30" i="315" s="1"/>
  <c r="C31" i="315"/>
  <c r="B31" i="315"/>
  <c r="I30" i="315"/>
  <c r="G30" i="315"/>
  <c r="F30" i="315"/>
  <c r="E30" i="315"/>
  <c r="C30" i="315"/>
  <c r="B30" i="315"/>
  <c r="I27" i="315"/>
  <c r="G27" i="315"/>
  <c r="F27" i="315"/>
  <c r="E27" i="315"/>
  <c r="D27" i="315"/>
  <c r="C27" i="315"/>
  <c r="B27" i="315"/>
  <c r="I24" i="315"/>
  <c r="G24" i="315"/>
  <c r="F24" i="315"/>
  <c r="E24" i="315"/>
  <c r="D24" i="315"/>
  <c r="C24" i="315"/>
  <c r="B24" i="315"/>
  <c r="I23" i="315"/>
  <c r="G23" i="315"/>
  <c r="F23" i="315"/>
  <c r="E23" i="315"/>
  <c r="D23" i="315"/>
  <c r="C23" i="315"/>
  <c r="B23" i="315"/>
  <c r="I20" i="315"/>
  <c r="G20" i="315"/>
  <c r="F20" i="315"/>
  <c r="E20" i="315"/>
  <c r="D20" i="315"/>
  <c r="C20" i="315"/>
  <c r="B20" i="315"/>
  <c r="I17" i="315"/>
  <c r="G17" i="315"/>
  <c r="F17" i="315"/>
  <c r="E17" i="315"/>
  <c r="D17" i="315"/>
  <c r="C17" i="315"/>
  <c r="B17" i="315"/>
  <c r="I14" i="315"/>
  <c r="G14" i="315"/>
  <c r="F14" i="315"/>
  <c r="E14" i="315"/>
  <c r="D14" i="315"/>
  <c r="C14" i="315"/>
  <c r="B14" i="315"/>
  <c r="I13" i="315"/>
  <c r="G13" i="315"/>
  <c r="F13" i="315"/>
  <c r="E13" i="315"/>
  <c r="D13" i="315"/>
  <c r="C13" i="315"/>
  <c r="B13" i="315"/>
  <c r="I10" i="315"/>
  <c r="G10" i="315"/>
  <c r="F10" i="315"/>
  <c r="E10" i="315"/>
  <c r="D10" i="315"/>
  <c r="C10" i="315"/>
  <c r="B10" i="315"/>
  <c r="I7" i="315"/>
  <c r="G7" i="315"/>
  <c r="F7" i="315"/>
  <c r="E7" i="315"/>
  <c r="D7" i="315"/>
  <c r="C7" i="315"/>
  <c r="C6" i="315" s="1"/>
  <c r="B7" i="315"/>
  <c r="B6" i="315" s="1"/>
  <c r="I6" i="315"/>
  <c r="G6" i="315"/>
  <c r="F6" i="315"/>
  <c r="E6" i="315"/>
  <c r="D6" i="315"/>
  <c r="D95" i="230" l="1"/>
  <c r="B95" i="230"/>
  <c r="C95" i="230"/>
  <c r="E7" i="320"/>
  <c r="E14" i="320"/>
  <c r="G7" i="320"/>
  <c r="G14" i="320"/>
  <c r="G5" i="319"/>
  <c r="E22" i="319"/>
  <c r="E36" i="319"/>
  <c r="G12" i="319"/>
  <c r="I30" i="317"/>
  <c r="G51" i="317"/>
  <c r="E72" i="315"/>
  <c r="B72" i="315"/>
  <c r="F72" i="315"/>
  <c r="C72" i="315"/>
  <c r="G72" i="315"/>
  <c r="D72" i="315"/>
  <c r="I72" i="315"/>
  <c r="I7" i="316"/>
  <c r="I14" i="316"/>
  <c r="G24" i="316"/>
  <c r="G38" i="316"/>
  <c r="I38" i="316"/>
  <c r="I45" i="316"/>
  <c r="I73" i="316" s="1"/>
  <c r="I52" i="316"/>
  <c r="G59" i="316"/>
  <c r="G14" i="316"/>
  <c r="G31" i="316"/>
  <c r="I31" i="316"/>
  <c r="G52" i="316"/>
  <c r="I59" i="316"/>
  <c r="I24" i="316"/>
  <c r="G66" i="316"/>
  <c r="G44" i="317"/>
  <c r="G13" i="317"/>
  <c r="I65" i="317"/>
  <c r="G6" i="317"/>
  <c r="I6" i="317"/>
  <c r="I13" i="317"/>
  <c r="G23" i="317"/>
  <c r="G30" i="317"/>
  <c r="I37" i="317"/>
  <c r="G58" i="317"/>
  <c r="I44" i="317"/>
  <c r="G36" i="319"/>
  <c r="E50" i="319"/>
  <c r="G29" i="319"/>
  <c r="E57" i="319"/>
  <c r="E29" i="319"/>
  <c r="E64" i="319"/>
  <c r="G22" i="319"/>
  <c r="G50" i="319"/>
  <c r="G73" i="320"/>
  <c r="E73" i="320"/>
  <c r="E71" i="319" l="1"/>
  <c r="G72" i="317"/>
  <c r="I72" i="317"/>
  <c r="G73" i="316"/>
  <c r="G71" i="319"/>
  <c r="F49" i="229"/>
  <c r="F48" i="229"/>
  <c r="F47" i="229"/>
  <c r="F46" i="229"/>
  <c r="F45" i="229"/>
  <c r="F44" i="229"/>
  <c r="F43" i="229"/>
  <c r="F42" i="229"/>
  <c r="F41" i="229"/>
  <c r="F40" i="229"/>
  <c r="F39" i="229"/>
  <c r="F38" i="229"/>
  <c r="F37" i="229"/>
  <c r="F36" i="229"/>
  <c r="F35" i="229"/>
  <c r="F34" i="229"/>
  <c r="F33" i="229"/>
  <c r="F93" i="230"/>
  <c r="F92" i="230"/>
  <c r="F89" i="230"/>
  <c r="F88" i="230"/>
  <c r="F87" i="230"/>
  <c r="F86" i="230"/>
  <c r="F85" i="230"/>
  <c r="F84" i="230"/>
  <c r="F83" i="230"/>
  <c r="F82" i="230"/>
  <c r="F81" i="230"/>
  <c r="F78" i="230"/>
  <c r="F75" i="230"/>
  <c r="F74" i="230"/>
  <c r="F71" i="230"/>
  <c r="F61" i="230"/>
  <c r="F60" i="230"/>
  <c r="F59" i="230"/>
  <c r="F58" i="230"/>
  <c r="F57" i="230"/>
  <c r="F56" i="230"/>
  <c r="F55" i="230"/>
  <c r="F54" i="230"/>
  <c r="F53" i="230"/>
  <c r="F52" i="230"/>
  <c r="F51" i="230"/>
  <c r="F50" i="230"/>
  <c r="F49" i="230"/>
  <c r="F48" i="230"/>
  <c r="F47" i="230"/>
  <c r="F46" i="230"/>
  <c r="F45" i="230"/>
  <c r="F44" i="230"/>
  <c r="F43" i="230"/>
  <c r="F42" i="230"/>
  <c r="F41" i="230"/>
  <c r="F40" i="230"/>
  <c r="F39" i="230"/>
  <c r="F38" i="230"/>
  <c r="F37" i="230"/>
  <c r="F36" i="230"/>
  <c r="F35" i="230"/>
  <c r="F34" i="230"/>
  <c r="F31" i="230"/>
  <c r="F30" i="230"/>
  <c r="F29" i="230"/>
  <c r="F26" i="230"/>
  <c r="F25" i="230"/>
  <c r="F22" i="230"/>
  <c r="F19" i="230"/>
  <c r="F18" i="230"/>
  <c r="F17" i="230"/>
  <c r="F16" i="230"/>
  <c r="F15" i="230"/>
  <c r="F14" i="230"/>
  <c r="F13" i="230"/>
  <c r="F12" i="230"/>
  <c r="F11" i="230"/>
  <c r="F10" i="230"/>
  <c r="F9" i="230"/>
  <c r="F8" i="230"/>
  <c r="F7" i="230"/>
  <c r="E9" i="229"/>
  <c r="D9" i="229"/>
  <c r="E25" i="229"/>
  <c r="D25" i="229"/>
  <c r="E50" i="229"/>
  <c r="D50" i="229"/>
  <c r="D97" i="230" s="1"/>
  <c r="F66" i="230" l="1"/>
  <c r="L64" i="5"/>
  <c r="L63" i="5"/>
  <c r="L62" i="5"/>
  <c r="L61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L34" i="5"/>
  <c r="L33" i="5"/>
  <c r="L32" i="5"/>
  <c r="L31" i="5"/>
  <c r="L30" i="5"/>
  <c r="B23" i="5"/>
  <c r="C23" i="5"/>
  <c r="D23" i="5"/>
  <c r="E23" i="5"/>
  <c r="F23" i="5"/>
  <c r="G23" i="5"/>
  <c r="H23" i="5"/>
  <c r="I23" i="5"/>
  <c r="J23" i="5"/>
  <c r="K23" i="5"/>
  <c r="B28" i="5"/>
  <c r="C28" i="5"/>
  <c r="D28" i="5"/>
  <c r="E28" i="5"/>
  <c r="F28" i="5"/>
  <c r="G28" i="5"/>
  <c r="H28" i="5"/>
  <c r="I28" i="5"/>
  <c r="J28" i="5"/>
  <c r="K28" i="5"/>
  <c r="K85" i="4" l="1"/>
  <c r="K84" i="4"/>
  <c r="C50" i="229" l="1"/>
  <c r="C97" i="230" s="1"/>
  <c r="C25" i="229"/>
  <c r="C9" i="229"/>
  <c r="K62" i="3" l="1"/>
  <c r="E90" i="230" l="1"/>
  <c r="E72" i="230"/>
  <c r="E27" i="230"/>
  <c r="E32" i="230"/>
  <c r="G71" i="230" l="1"/>
  <c r="G89" i="230"/>
  <c r="G87" i="230"/>
  <c r="G85" i="230"/>
  <c r="G81" i="230"/>
  <c r="G88" i="230"/>
  <c r="G86" i="230"/>
  <c r="G84" i="230"/>
  <c r="G82" i="230"/>
  <c r="G83" i="230"/>
  <c r="G60" i="230"/>
  <c r="G58" i="230"/>
  <c r="G56" i="230"/>
  <c r="G54" i="230"/>
  <c r="G52" i="230"/>
  <c r="G50" i="230"/>
  <c r="G48" i="230"/>
  <c r="G46" i="230"/>
  <c r="G44" i="230"/>
  <c r="G42" i="230"/>
  <c r="G40" i="230"/>
  <c r="G38" i="230"/>
  <c r="G36" i="230"/>
  <c r="G34" i="230"/>
  <c r="G61" i="230"/>
  <c r="G59" i="230"/>
  <c r="G57" i="230"/>
  <c r="G55" i="230"/>
  <c r="G53" i="230"/>
  <c r="G51" i="230"/>
  <c r="G49" i="230"/>
  <c r="G47" i="230"/>
  <c r="G45" i="230"/>
  <c r="G43" i="230"/>
  <c r="G41" i="230"/>
  <c r="G39" i="230"/>
  <c r="G37" i="230"/>
  <c r="G35" i="230"/>
  <c r="G25" i="230"/>
  <c r="G26" i="230"/>
  <c r="G31" i="230"/>
  <c r="G30" i="230"/>
  <c r="G29" i="230"/>
  <c r="G66" i="230" l="1"/>
  <c r="L28" i="5"/>
  <c r="L27" i="5"/>
  <c r="L26" i="5"/>
  <c r="L25" i="5"/>
  <c r="L23" i="5"/>
  <c r="L22" i="5"/>
  <c r="L21" i="5"/>
  <c r="L19" i="5"/>
  <c r="L18" i="5"/>
  <c r="L17" i="5"/>
  <c r="L16" i="5"/>
  <c r="L15" i="5"/>
  <c r="L14" i="5"/>
  <c r="L13" i="5"/>
  <c r="L12" i="5"/>
  <c r="L11" i="5"/>
  <c r="L10" i="5"/>
  <c r="L9" i="5"/>
  <c r="L8" i="5"/>
  <c r="K34" i="2" l="1"/>
  <c r="B50" i="229" l="1"/>
  <c r="B97" i="230" s="1"/>
  <c r="B25" i="229"/>
  <c r="B9" i="229"/>
  <c r="G6" i="229" l="1"/>
  <c r="G7" i="229"/>
  <c r="G49" i="229"/>
  <c r="G47" i="229"/>
  <c r="G45" i="229"/>
  <c r="G43" i="229"/>
  <c r="G41" i="229"/>
  <c r="G39" i="229"/>
  <c r="G37" i="229"/>
  <c r="G35" i="229"/>
  <c r="G33" i="229"/>
  <c r="G48" i="229"/>
  <c r="G46" i="229"/>
  <c r="G44" i="229"/>
  <c r="G42" i="229"/>
  <c r="G40" i="229"/>
  <c r="G38" i="229"/>
  <c r="G36" i="229"/>
  <c r="G34" i="229"/>
  <c r="G32" i="229"/>
  <c r="G23" i="229"/>
  <c r="G19" i="229"/>
  <c r="G24" i="229"/>
  <c r="G22" i="229"/>
  <c r="G18" i="229"/>
  <c r="G16" i="229"/>
  <c r="G21" i="229"/>
  <c r="G17" i="229"/>
  <c r="G20" i="229"/>
  <c r="G8" i="229"/>
  <c r="E94" i="230"/>
  <c r="E23" i="230"/>
  <c r="G22" i="230" s="1"/>
  <c r="F23" i="230"/>
  <c r="E79" i="230"/>
  <c r="G78" i="230" s="1"/>
  <c r="F79" i="230"/>
  <c r="E76" i="230"/>
  <c r="F72" i="230"/>
  <c r="E20" i="230"/>
  <c r="G7" i="230" s="1"/>
  <c r="F32" i="229"/>
  <c r="F24" i="229"/>
  <c r="F23" i="229"/>
  <c r="F22" i="229"/>
  <c r="F21" i="229"/>
  <c r="F20" i="229"/>
  <c r="F19" i="229"/>
  <c r="F18" i="229"/>
  <c r="F17" i="229"/>
  <c r="F16" i="229"/>
  <c r="F8" i="229"/>
  <c r="F7" i="229"/>
  <c r="F9" i="229" s="1"/>
  <c r="G74" i="230" l="1"/>
  <c r="G75" i="230"/>
  <c r="G18" i="230"/>
  <c r="G16" i="230"/>
  <c r="G14" i="230"/>
  <c r="G12" i="230"/>
  <c r="G10" i="230"/>
  <c r="G8" i="230"/>
  <c r="G19" i="230"/>
  <c r="G17" i="230"/>
  <c r="G15" i="230"/>
  <c r="G13" i="230"/>
  <c r="G11" i="230"/>
  <c r="G9" i="230"/>
  <c r="E95" i="230"/>
  <c r="E97" i="230" s="1"/>
  <c r="F27" i="230"/>
  <c r="F20" i="230"/>
  <c r="F90" i="230"/>
  <c r="F94" i="230"/>
  <c r="F76" i="230"/>
  <c r="F32" i="230"/>
  <c r="G72" i="230"/>
  <c r="G79" i="230"/>
  <c r="G23" i="230"/>
  <c r="F50" i="229"/>
  <c r="F25" i="229"/>
  <c r="G92" i="230" l="1"/>
  <c r="G93" i="230"/>
  <c r="G76" i="230"/>
  <c r="G27" i="230"/>
  <c r="F95" i="230"/>
  <c r="F97" i="230" s="1"/>
  <c r="G32" i="230"/>
  <c r="G20" i="230"/>
  <c r="G25" i="229"/>
  <c r="G9" i="229"/>
  <c r="G50" i="229"/>
  <c r="G90" i="230"/>
  <c r="G94" i="230" l="1"/>
  <c r="K82" i="4" l="1"/>
  <c r="K81" i="4"/>
  <c r="K29" i="4"/>
  <c r="K28" i="4"/>
  <c r="K27" i="4"/>
  <c r="K26" i="4"/>
  <c r="K9" i="4"/>
  <c r="K8" i="4"/>
  <c r="K61" i="3" l="1"/>
  <c r="K9" i="3"/>
  <c r="G87" i="3"/>
  <c r="F87" i="3"/>
  <c r="E87" i="3"/>
  <c r="D87" i="3"/>
  <c r="C87" i="3"/>
  <c r="B87" i="3"/>
  <c r="C86" i="4" l="1"/>
  <c r="D86" i="4"/>
  <c r="E86" i="4"/>
  <c r="F86" i="4"/>
  <c r="G86" i="4"/>
  <c r="H86" i="4"/>
  <c r="I86" i="4"/>
  <c r="J86" i="4"/>
  <c r="B86" i="4"/>
  <c r="K79" i="4"/>
  <c r="K78" i="4"/>
  <c r="K77" i="4"/>
  <c r="K76" i="4"/>
  <c r="K75" i="4"/>
  <c r="K74" i="4"/>
  <c r="K73" i="4"/>
  <c r="K72" i="4"/>
  <c r="K71" i="4"/>
  <c r="K70" i="4"/>
  <c r="K24" i="4"/>
  <c r="K23" i="4"/>
  <c r="K22" i="4"/>
  <c r="K10" i="4"/>
  <c r="K11" i="4"/>
  <c r="K12" i="4"/>
  <c r="K13" i="4"/>
  <c r="K14" i="4"/>
  <c r="K15" i="4"/>
  <c r="K16" i="4"/>
  <c r="K17" i="4"/>
  <c r="K18" i="4"/>
  <c r="K19" i="4"/>
  <c r="K20" i="4"/>
  <c r="I87" i="3"/>
  <c r="H87" i="3"/>
  <c r="K32" i="3"/>
  <c r="K34" i="3"/>
  <c r="K35" i="3"/>
  <c r="K36" i="3"/>
  <c r="K38" i="3"/>
  <c r="K39" i="3"/>
  <c r="K40" i="3"/>
  <c r="K42" i="3"/>
  <c r="K43" i="3"/>
  <c r="K44" i="3"/>
  <c r="K46" i="3"/>
  <c r="K47" i="3"/>
  <c r="K48" i="3"/>
  <c r="K51" i="3"/>
  <c r="K52" i="3"/>
  <c r="K54" i="3"/>
  <c r="K55" i="3"/>
  <c r="K58" i="3"/>
  <c r="K59" i="3"/>
  <c r="K60" i="3"/>
  <c r="K86" i="3"/>
  <c r="K85" i="3"/>
  <c r="K83" i="3"/>
  <c r="K82" i="3"/>
  <c r="K57" i="3"/>
  <c r="K56" i="3"/>
  <c r="K53" i="3"/>
  <c r="K50" i="3"/>
  <c r="K49" i="3"/>
  <c r="K45" i="3"/>
  <c r="K41" i="3"/>
  <c r="K37" i="3"/>
  <c r="K33" i="3"/>
  <c r="K30" i="3"/>
  <c r="K29" i="3"/>
  <c r="K28" i="3"/>
  <c r="K27" i="3"/>
  <c r="K24" i="3"/>
  <c r="K23" i="3"/>
  <c r="K21" i="3"/>
  <c r="K10" i="3"/>
  <c r="K11" i="3"/>
  <c r="K12" i="3"/>
  <c r="K13" i="3"/>
  <c r="K14" i="3"/>
  <c r="K15" i="3"/>
  <c r="K16" i="3"/>
  <c r="K17" i="3"/>
  <c r="K18" i="3"/>
  <c r="K19" i="3"/>
  <c r="K20" i="3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5" i="2"/>
  <c r="K7" i="2"/>
  <c r="C36" i="2"/>
  <c r="D36" i="2"/>
  <c r="E36" i="2"/>
  <c r="F36" i="2"/>
  <c r="G36" i="2"/>
  <c r="H36" i="2"/>
  <c r="I36" i="2"/>
  <c r="J36" i="2"/>
  <c r="B36" i="2"/>
  <c r="K25" i="3" l="1"/>
  <c r="J87" i="3"/>
  <c r="K86" i="4"/>
  <c r="K36" i="2"/>
  <c r="L15" i="2" l="1"/>
  <c r="L34" i="2"/>
  <c r="K87" i="3"/>
  <c r="L13" i="2"/>
  <c r="L26" i="2"/>
  <c r="L33" i="2"/>
  <c r="L27" i="2"/>
  <c r="L18" i="2"/>
  <c r="L12" i="2"/>
  <c r="L28" i="2"/>
  <c r="L23" i="2"/>
  <c r="L8" i="2"/>
  <c r="L22" i="2"/>
  <c r="L29" i="2"/>
  <c r="L14" i="2"/>
  <c r="L24" i="2"/>
  <c r="L9" i="2"/>
  <c r="L20" i="2"/>
  <c r="L35" i="2"/>
  <c r="L19" i="2"/>
  <c r="L25" i="2"/>
  <c r="L10" i="2"/>
  <c r="L31" i="2"/>
  <c r="L7" i="2"/>
  <c r="L16" i="2"/>
  <c r="L30" i="2"/>
  <c r="L11" i="2"/>
  <c r="L21" i="2"/>
  <c r="L32" i="2"/>
  <c r="L17" i="2"/>
  <c r="L36" i="2" l="1"/>
</calcChain>
</file>

<file path=xl/sharedStrings.xml><?xml version="1.0" encoding="utf-8"?>
<sst xmlns="http://schemas.openxmlformats.org/spreadsheetml/2006/main" count="13607" uniqueCount="1138">
  <si>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</si>
  <si>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</si>
  <si>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</si>
  <si>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</si>
  <si>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</si>
  <si>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</si>
  <si>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</si>
  <si>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</si>
  <si>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</si>
  <si>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</si>
  <si>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</si>
  <si>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</si>
  <si>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</si>
  <si>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</si>
  <si>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</si>
  <si>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</si>
  <si>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</si>
  <si>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</si>
  <si>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</si>
  <si>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</si>
  <si>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</si>
  <si>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</si>
  <si>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</si>
  <si>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</si>
  <si>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</si>
  <si>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</si>
  <si>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</si>
  <si>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</si>
  <si>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</si>
  <si>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</si>
  <si>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</si>
  <si>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</si>
  <si>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</si>
  <si>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</si>
  <si>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</si>
  <si>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</si>
  <si>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</si>
  <si>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</si>
  <si>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</si>
  <si>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</si>
  <si>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</si>
  <si>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</si>
  <si>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</si>
  <si>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</si>
  <si>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</si>
  <si>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</si>
  <si>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</si>
  <si>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</si>
  <si>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</si>
  <si>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</si>
  <si>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</si>
  <si>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</si>
  <si>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</si>
  <si>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</si>
  <si>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</si>
  <si>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</si>
  <si>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</si>
  <si>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</si>
  <si>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</si>
  <si>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</si>
  <si>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</si>
  <si>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</si>
  <si>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</si>
  <si>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</si>
  <si>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</si>
  <si>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</si>
  <si>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</si>
  <si>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</si>
  <si>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</si>
  <si>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</si>
  <si>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</si>
  <si>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</si>
  <si>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</si>
  <si>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</si>
  <si>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</si>
  <si>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</si>
  <si>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</si>
  <si>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</si>
  <si>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</si>
  <si>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</si>
  <si>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</si>
  <si>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</si>
  <si>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</si>
  <si>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</si>
  <si>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</si>
  <si>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</si>
  <si>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</si>
  <si>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</si>
  <si>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</si>
  <si>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</si>
  <si>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</si>
  <si>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</si>
  <si>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</si>
  <si>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</si>
  <si>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</si>
  <si>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</si>
  <si>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</si>
  <si>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</si>
  <si>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</si>
  <si>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</si>
  <si>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</si>
  <si>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</si>
  <si>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</si>
  <si>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</si>
  <si>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</si>
  <si>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</si>
  <si>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</si>
  <si>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</si>
  <si>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</si>
  <si>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</si>
  <si>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</si>
  <si>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</si>
  <si>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</si>
  <si>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</si>
  <si>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</si>
  <si>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</si>
  <si>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</si>
  <si>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</si>
  <si>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</si>
  <si>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</si>
  <si>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</si>
  <si>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</si>
  <si>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</si>
  <si>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</si>
  <si>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</si>
  <si>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</si>
  <si>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</si>
  <si>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</si>
  <si>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</si>
  <si>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</si>
  <si>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</si>
  <si>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</si>
  <si>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</si>
  <si>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</si>
  <si>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</si>
  <si>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</si>
  <si>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</si>
  <si>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</si>
  <si>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</si>
  <si>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</si>
  <si>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</si>
  <si>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</si>
  <si>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</si>
  <si>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</si>
  <si>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</si>
  <si>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</si>
  <si>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</si>
  <si>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</si>
  <si>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</si>
  <si>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</si>
  <si>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</si>
  <si>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</si>
  <si>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</si>
  <si>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</si>
  <si>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</si>
  <si>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</si>
  <si>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</si>
  <si>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</si>
  <si>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</si>
  <si>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</si>
  <si>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</si>
  <si>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</si>
  <si>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</si>
  <si>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</si>
  <si>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</si>
  <si>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</si>
  <si>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</si>
  <si>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</si>
  <si>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</si>
  <si>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</si>
  <si>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</si>
  <si>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</si>
  <si>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</si>
  <si>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</si>
  <si>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</si>
  <si>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</si>
  <si>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</si>
  <si>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</si>
  <si>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</si>
  <si>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</si>
  <si>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</si>
  <si>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</si>
  <si>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</si>
  <si>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</si>
  <si>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</si>
  <si>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</si>
  <si>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</si>
  <si>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</si>
  <si>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</si>
  <si>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</si>
  <si>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</si>
  <si>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</si>
  <si>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</si>
  <si>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</si>
  <si>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</si>
  <si>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</si>
  <si>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</si>
  <si>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</si>
  <si>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</si>
  <si>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</si>
  <si>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</si>
  <si>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</si>
  <si>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</si>
  <si>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</si>
  <si>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</si>
  <si>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</si>
  <si>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</si>
  <si>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</si>
  <si>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</si>
  <si>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</si>
  <si>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</si>
  <si>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</si>
  <si>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</si>
  <si>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</si>
  <si>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</si>
  <si>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</si>
  <si>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</si>
  <si>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</si>
  <si>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</si>
  <si>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</si>
  <si>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</si>
  <si>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</si>
  <si>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</si>
  <si>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</si>
  <si>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</si>
  <si>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</si>
  <si>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</si>
  <si>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</si>
  <si>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</si>
  <si>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</si>
  <si>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</si>
  <si>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</si>
  <si>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</si>
  <si>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</si>
  <si>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</si>
  <si>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</si>
  <si>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</si>
  <si>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</si>
  <si>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</si>
  <si>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</si>
  <si>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</si>
  <si>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</si>
  <si>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</si>
  <si>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</si>
  <si>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</si>
  <si>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</si>
  <si>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</si>
  <si>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</si>
  <si>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</si>
  <si>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</si>
  <si>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</si>
  <si>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</si>
  <si>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</si>
  <si>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</si>
  <si>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</si>
  <si>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</si>
  <si>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</si>
  <si>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</si>
  <si>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</si>
  <si>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</si>
  <si>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</si>
  <si>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</si>
  <si>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</si>
  <si>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</si>
  <si>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</si>
  <si>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</si>
  <si>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</si>
  <si>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</si>
  <si>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</si>
  <si>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</si>
  <si>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</si>
  <si>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</si>
  <si>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</si>
  <si>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</si>
  <si>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</si>
  <si>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</si>
  <si>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</si>
  <si>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</si>
  <si>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</si>
  <si>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</si>
  <si>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</si>
  <si>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</si>
  <si>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</si>
  <si>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</si>
  <si>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</si>
  <si>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</si>
  <si>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</si>
  <si>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</si>
  <si>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</si>
  <si>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</si>
  <si>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</si>
  <si>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</si>
  <si>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</si>
  <si>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</si>
  <si>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</si>
  <si>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</si>
  <si>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</si>
  <si>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</si>
  <si>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</si>
  <si>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</si>
  <si>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</si>
  <si>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</si>
  <si>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</si>
  <si>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</si>
  <si>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</si>
  <si>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</si>
  <si>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</si>
  <si>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</si>
  <si>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</si>
  <si>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</si>
  <si>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COOPERATIVAS DE AHORRO Y CRÉDITO</t>
  </si>
  <si>
    <t>CSN (5)</t>
  </si>
  <si>
    <t>(5)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</si>
  <si>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</si>
  <si>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</si>
  <si>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</si>
  <si>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</si>
  <si>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</si>
  <si>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</si>
  <si>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</si>
  <si>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</si>
  <si>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</si>
  <si>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</si>
  <si>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</si>
  <si>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</si>
  <si>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DIC-2020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</si>
  <si>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</si>
  <si>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</si>
  <si>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</si>
  <si>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</si>
  <si>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</si>
  <si>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</si>
  <si>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</si>
  <si>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</si>
  <si>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</si>
  <si>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</si>
  <si>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</si>
  <si>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</si>
  <si>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</si>
  <si>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</si>
  <si>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</si>
  <si>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</si>
  <si>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</si>
  <si>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</si>
  <si>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</si>
  <si>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</si>
  <si>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</si>
  <si>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</si>
  <si>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</si>
  <si>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</si>
  <si>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</si>
  <si>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</si>
  <si>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</si>
  <si>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</si>
  <si>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</si>
  <si>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</si>
  <si>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</si>
  <si>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</si>
  <si>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</si>
  <si>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</si>
  <si>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</si>
  <si>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</si>
  <si>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</si>
  <si>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</si>
  <si>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</si>
  <si>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</si>
  <si>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</si>
  <si>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</si>
  <si>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</si>
  <si>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</si>
  <si>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>COOPERATIVAS DE AHORRO Y CRÉDITO ABIERTAS</t>
  </si>
  <si>
    <t>COOPERATIVA DE AHORRO Y CRÉDITO ABIERTA CATEDRAL R.L.</t>
  </si>
  <si>
    <t>EMPRESAS DE ARRENDAMIENTO FINANCIERO</t>
  </si>
  <si>
    <t>BISA LEASING S.A.</t>
  </si>
  <si>
    <t>BUROS DE INFORMACIÓN CRÉDITICIA</t>
  </si>
  <si>
    <t>BURÓ DE INFORMACIÓN INFOCENTER S.A.</t>
  </si>
  <si>
    <t>COOPERATIVAS DE AHORRO Y CRÉDITO SOCIETARIAS</t>
  </si>
  <si>
    <t>CIDRE IFD</t>
  </si>
  <si>
    <t>CRECER IFD</t>
  </si>
  <si>
    <t>DIACONÍA FRIF - IFD</t>
  </si>
  <si>
    <t>FONDECO IFD</t>
  </si>
  <si>
    <t>FUBODE IFD</t>
  </si>
  <si>
    <t>IDEPRO IFD</t>
  </si>
  <si>
    <t>SEMBRAR SARTAWI IFD</t>
  </si>
  <si>
    <t xml:space="preserve">BANCO DE DESARROLLO PRODUCTIVO </t>
  </si>
  <si>
    <t>BANCO DE DESARROLLO PRODUCTIVO S.A.M.</t>
  </si>
  <si>
    <t>LINKSER EMPRESA ADMINISTRADORA DE TARJETAS ELECTRÓNICAS S.A.</t>
  </si>
  <si>
    <t>ADMINISTRADORA DE TARJETAS DE CRÉDITO S.A.</t>
  </si>
  <si>
    <t>Diferimiento de pago de créditos</t>
  </si>
  <si>
    <t>BANCO PYME ECOFUTURO S.A.</t>
  </si>
  <si>
    <t>BANCO PYME DE LA COMUNIDAD S.A.</t>
  </si>
  <si>
    <t>LA PRIMERA ENTIDAD FINANCIERA DE VIVIENDA</t>
  </si>
  <si>
    <t>LA PROMOTORA ENTIDAD FINANCIERA DE VIVIENDA</t>
  </si>
  <si>
    <t>EL PROGRESO ENTIDAD FINANCIERA DE VIVIENDA</t>
  </si>
  <si>
    <t>COOPERATIVA DE AHORRO Y CRÉDITO ABIERTA JESÚS NAZARENO R. L.</t>
  </si>
  <si>
    <t>COOPERATIVA DE AHORRO Y CRÉDITO ABIERTA SAN MARTÍN DE PORRES R.L.</t>
  </si>
  <si>
    <t>COOPERATIVA DE AHORRO Y CRÉDITO ABIERTA CATEDRAL DE TARIJA R.L.</t>
  </si>
  <si>
    <t>COOPERATIVA DE AHORRO Y CRÉDITO ABIERTA INCA HUASI R.L.</t>
  </si>
  <si>
    <t>COOPERATIVA DE AHORRO Y CRÉDITO ABIERTA SAN JOSÉ DE PUNATA R.L.</t>
  </si>
  <si>
    <t>COOPERATIVA DE AHORRO Y CRÉDITO ABIERTA EL CHOROLQUE R.L.</t>
  </si>
  <si>
    <t>COOPERATIVA DE AHORRO Y CRÉDITO ABIERTA ASUNCIÓN R.L.</t>
  </si>
  <si>
    <t>COOPERATIVA DE AHORRO Y CRÉDITO ABIERTA SAN JOSÉ DE BERMEJO LTDA.</t>
  </si>
  <si>
    <t>COOPERATIVA DE AHORRO Y CRÉDITO ABIERTA SAN CARLOS BORROMEO R.L.</t>
  </si>
  <si>
    <t>INFOCRED BI S.A</t>
  </si>
  <si>
    <t>E-FECTIVO ESPM S.A.</t>
  </si>
  <si>
    <t>IMPRO IFD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</si>
  <si>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</si>
  <si>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</si>
  <si>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</si>
  <si>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</si>
  <si>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Institución Financiera de Desarrollo PROMUJER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</si>
  <si>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</si>
  <si>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</si>
  <si>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</si>
  <si>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</si>
  <si>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</si>
  <si>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</si>
  <si>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</si>
  <si>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</si>
  <si>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</si>
  <si>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</si>
  <si>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</si>
  <si>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</si>
  <si>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</si>
  <si>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</si>
  <si>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</si>
  <si>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</si>
  <si>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</si>
  <si>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Administradora de Cámaras de Compensación y Liquidación Operaciones Electrónicas de Pago Unilink S.A.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</si>
  <si>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</si>
  <si>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</si>
  <si>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</si>
  <si>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</si>
  <si>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</si>
  <si>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</si>
  <si>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</si>
  <si>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</si>
  <si>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</si>
  <si>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</si>
  <si>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</si>
  <si>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</si>
  <si>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</si>
  <si>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</si>
  <si>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</si>
  <si>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</si>
  <si>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</si>
  <si>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</si>
  <si>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</si>
  <si>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</si>
  <si>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</si>
  <si>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</si>
  <si>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</si>
  <si>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</si>
  <si>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</si>
  <si>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</si>
  <si>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</si>
  <si>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</si>
  <si>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</si>
  <si>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</si>
  <si>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</si>
  <si>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</si>
  <si>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</si>
  <si>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</si>
  <si>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</si>
  <si>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</si>
  <si>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</si>
  <si>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</si>
  <si>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</si>
  <si>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</si>
  <si>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</si>
  <si>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</si>
  <si>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</si>
  <si>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</si>
  <si>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</si>
  <si>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</si>
  <si>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</si>
  <si>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</si>
  <si>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</si>
  <si>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</si>
  <si>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</si>
  <si>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</si>
  <si>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</si>
  <si>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</si>
  <si>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</si>
  <si>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Cooperativa Societaria San Martín R.L. (14)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</si>
  <si>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</si>
  <si>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</si>
  <si>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</si>
  <si>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</si>
  <si>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</si>
  <si>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</si>
  <si>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COOPERATIVA DE AHORRO Y CRÉDITO ABIERTA TRINIDAD R.L.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</si>
  <si>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</si>
  <si>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</si>
  <si>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</si>
  <si>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</si>
  <si>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</si>
  <si>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</si>
  <si>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</si>
  <si>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</si>
  <si>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</si>
  <si>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</si>
  <si>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</si>
  <si>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</si>
  <si>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</si>
  <si>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</si>
  <si>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</si>
  <si>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</si>
  <si>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</si>
  <si>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</si>
  <si>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</si>
  <si>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</si>
  <si>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COOPERATIVA DE AHORRO Y CRÉDITO ABIERTA EDUCADORES GRAN CHACO R.L.</t>
  </si>
  <si>
    <t>DIC-2021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</si>
  <si>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</si>
  <si>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</si>
  <si>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</si>
  <si>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</si>
  <si>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</si>
  <si>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</si>
  <si>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</si>
  <si>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</si>
  <si>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</si>
  <si>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</si>
  <si>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</si>
  <si>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</si>
  <si>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</si>
  <si>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</si>
  <si>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</si>
  <si>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</si>
  <si>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</si>
  <si>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</si>
  <si>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</si>
  <si>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</si>
  <si>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</si>
  <si>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</si>
  <si>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</si>
  <si>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</si>
  <si>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</si>
  <si>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</si>
  <si>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</si>
  <si>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</si>
  <si>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</si>
  <si>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</si>
  <si>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</si>
  <si>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</si>
  <si>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</si>
  <si>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</si>
  <si>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</si>
  <si>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</si>
  <si>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</si>
  <si>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</si>
  <si>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</si>
  <si>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</si>
  <si>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</si>
  <si>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</si>
  <si>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</si>
  <si>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</si>
  <si>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</si>
  <si>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</si>
  <si>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</si>
  <si>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</si>
  <si>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</si>
  <si>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</si>
  <si>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</si>
  <si>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</si>
  <si>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</si>
  <si>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</si>
  <si>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</si>
  <si>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</si>
  <si>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</si>
  <si>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</si>
  <si>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</si>
  <si>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</si>
  <si>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</si>
  <si>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</si>
  <si>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</si>
  <si>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</si>
  <si>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</si>
  <si>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</si>
  <si>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</si>
  <si>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</si>
  <si>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</si>
  <si>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</si>
  <si>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</si>
  <si>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</si>
  <si>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BFS(2)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</si>
  <si>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</si>
  <si>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</si>
  <si>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</si>
  <si>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</si>
  <si>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</si>
  <si>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</si>
  <si>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</si>
  <si>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</si>
  <si>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</si>
  <si>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</si>
  <si>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</si>
  <si>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</si>
  <si>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</si>
  <si>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</si>
  <si>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</si>
  <si>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</si>
  <si>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</si>
  <si>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</si>
  <si>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</si>
  <si>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</si>
  <si>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</si>
  <si>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</si>
  <si>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</si>
  <si>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</si>
  <si>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</si>
  <si>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</si>
  <si>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</si>
  <si>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</si>
  <si>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</si>
  <si>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</si>
  <si>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</si>
  <si>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</si>
  <si>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</si>
  <si>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</si>
  <si>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</si>
  <si>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</si>
  <si>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</si>
  <si>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</si>
  <si>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</si>
  <si>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</si>
  <si>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</si>
  <si>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</si>
  <si>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</si>
  <si>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</si>
  <si>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</si>
  <si>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</si>
  <si>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</si>
  <si>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</si>
  <si>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</si>
  <si>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</si>
  <si>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</si>
  <si>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</si>
  <si>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</si>
  <si>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</si>
  <si>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</si>
  <si>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</si>
  <si>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</si>
  <si>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</si>
  <si>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</si>
  <si>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</si>
  <si>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</si>
  <si>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</si>
  <si>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</si>
  <si>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</si>
  <si>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</si>
  <si>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</si>
  <si>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</si>
  <si>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</si>
  <si>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</si>
  <si>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</si>
  <si>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</si>
  <si>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</si>
  <si>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</si>
  <si>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</si>
  <si>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</si>
  <si>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</si>
  <si>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</si>
  <si>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</si>
  <si>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</si>
  <si>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</si>
  <si>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</si>
  <si>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</si>
  <si>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</si>
  <si>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</si>
  <si>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</si>
  <si>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</si>
  <si>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</si>
  <si>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</si>
  <si>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</si>
  <si>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</si>
  <si>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</si>
  <si>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</si>
  <si>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</si>
  <si>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</si>
  <si>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</si>
  <si>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</si>
  <si>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</si>
  <si>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</si>
  <si>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</si>
  <si>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</si>
  <si>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</si>
  <si>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</si>
  <si>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</si>
  <si>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</si>
  <si>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</si>
  <si>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</si>
  <si>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</si>
  <si>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</si>
  <si>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</si>
  <si>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</si>
  <si>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</si>
  <si>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</si>
  <si>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</si>
  <si>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</si>
  <si>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</si>
  <si>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</si>
  <si>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</si>
  <si>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</si>
  <si>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</si>
  <si>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</si>
  <si>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</si>
  <si>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</si>
  <si>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</si>
  <si>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</si>
  <si>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</si>
  <si>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</si>
  <si>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</si>
  <si>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</si>
  <si>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</si>
  <si>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</si>
  <si>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</si>
  <si>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</si>
  <si>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</si>
  <si>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</si>
  <si>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</si>
  <si>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</si>
  <si>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</si>
  <si>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</si>
  <si>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</si>
  <si>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</si>
  <si>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</si>
  <si>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</si>
  <si>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</si>
  <si>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</si>
  <si>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</si>
  <si>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</si>
  <si>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</si>
  <si>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</si>
  <si>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</si>
  <si>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</si>
  <si>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</si>
  <si>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</si>
  <si>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</si>
  <si>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</si>
  <si>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</si>
  <si>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</si>
  <si>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</si>
  <si>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</si>
  <si>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</si>
  <si>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</si>
  <si>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</si>
  <si>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</si>
  <si>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</si>
  <si>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</si>
  <si>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</si>
  <si>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</si>
  <si>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</si>
  <si>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</si>
  <si>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</si>
  <si>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</si>
  <si>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</si>
  <si>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</si>
  <si>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</si>
  <si>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</si>
  <si>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</si>
  <si>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</si>
  <si>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</si>
  <si>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</si>
  <si>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</si>
  <si>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Of. Central, sucursal, agencia fija y otros puntos financieros (*)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</si>
  <si>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</si>
  <si>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</si>
  <si>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</si>
  <si>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</si>
  <si>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</si>
  <si>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</si>
  <si>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</si>
  <si>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</si>
  <si>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</si>
  <si>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</si>
  <si>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</si>
  <si>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</si>
  <si>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</si>
  <si>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</si>
  <si>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</si>
  <si>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</si>
  <si>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</si>
  <si>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</si>
  <si>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</si>
  <si>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</si>
  <si>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</si>
  <si>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</si>
  <si>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</si>
  <si>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</si>
  <si>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</si>
  <si>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</si>
  <si>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</si>
  <si>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</si>
  <si>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</si>
  <si>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</si>
  <si>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</si>
  <si>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</si>
  <si>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</si>
  <si>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</si>
  <si>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</si>
  <si>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</si>
  <si>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</si>
  <si>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</si>
  <si>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</si>
  <si>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</si>
  <si>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</si>
  <si>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</si>
  <si>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</si>
  <si>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</si>
  <si>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</si>
  <si>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</si>
  <si>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</si>
  <si>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</si>
  <si>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</si>
  <si>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</si>
  <si>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</si>
  <si>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</si>
  <si>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</si>
  <si>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</si>
  <si>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</si>
  <si>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</si>
  <si>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</si>
  <si>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</si>
  <si>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</si>
  <si>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</si>
  <si>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</si>
  <si>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</si>
  <si>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</si>
  <si>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</si>
  <si>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</si>
  <si>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</si>
  <si>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</si>
  <si>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</si>
  <si>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</si>
  <si>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</si>
  <si>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</si>
  <si>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</si>
  <si>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</si>
  <si>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</si>
  <si>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</si>
  <si>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</si>
  <si>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</si>
  <si>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</si>
  <si>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</si>
  <si>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</si>
  <si>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</si>
  <si>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</si>
  <si>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</si>
  <si>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</si>
  <si>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</si>
  <si>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</si>
  <si>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</si>
  <si>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</si>
  <si>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</si>
  <si>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</si>
  <si>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</si>
  <si>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Quirusillas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</si>
  <si>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</si>
  <si>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</si>
  <si>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</si>
  <si>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</si>
  <si>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</si>
  <si>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</si>
  <si>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</si>
  <si>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</si>
  <si>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</si>
  <si>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</si>
  <si>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</si>
  <si>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Antonio de Lomerío</t>
  </si>
  <si>
    <t>San Javier</t>
  </si>
  <si>
    <t>San Julián</t>
  </si>
  <si>
    <t>Fernández Alonso</t>
  </si>
  <si>
    <t>Gral. Saavedra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</si>
  <si>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</si>
  <si>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</si>
  <si>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</si>
  <si>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</si>
  <si>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</si>
  <si>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</si>
  <si>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</si>
  <si>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</si>
  <si>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</si>
  <si>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San Miguel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</si>
  <si>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</si>
  <si>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</si>
  <si>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</si>
  <si>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</si>
  <si>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</si>
  <si>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</si>
  <si>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</si>
  <si>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</si>
  <si>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</si>
  <si>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</si>
  <si>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</si>
  <si>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</si>
  <si>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</si>
  <si>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</si>
  <si>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</si>
  <si>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</si>
  <si>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</si>
  <si>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</si>
  <si>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</si>
  <si>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</si>
  <si>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</si>
  <si>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</si>
  <si>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</si>
  <si>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</si>
  <si>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</si>
  <si>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</si>
  <si>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</si>
  <si>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</si>
  <si>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</si>
  <si>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</si>
  <si>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</si>
  <si>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</si>
  <si>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</si>
  <si>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</si>
  <si>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</si>
  <si>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</si>
  <si>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</si>
  <si>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</si>
  <si>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</si>
  <si>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</si>
  <si>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</si>
  <si>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</si>
  <si>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</si>
  <si>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</si>
  <si>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</si>
  <si>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</si>
  <si>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</si>
  <si>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</si>
  <si>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</si>
  <si>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</si>
  <si>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</si>
  <si>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CEY (10)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</si>
  <si>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</si>
  <si>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</si>
  <si>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</si>
  <si>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 xml:space="preserve"> TOTAL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</si>
  <si>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</si>
  <si>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</si>
  <si>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</si>
  <si>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</si>
  <si>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</si>
  <si>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</si>
  <si>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</si>
  <si>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</si>
  <si>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</si>
  <si>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</si>
  <si>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</si>
  <si>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</si>
  <si>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</si>
  <si>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</si>
  <si>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</si>
  <si>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COOPERATIVA DE AHORRO Y CRÉDITO ABIERTA FÁTIMA R.L.</t>
  </si>
  <si>
    <t>COOPERATIVA DE AHORRO Y CRÉDITO ABIERTA LA MERCED R.L.</t>
  </si>
  <si>
    <t>COOPERATIVA DE AHORRO Y CRÉDITO ABIERTA LOYOLA R.L.</t>
  </si>
  <si>
    <t>COOPERATIVA DE AHORRO Y CRÉDITO ABIERTA SAN ANTONIO R.L.</t>
  </si>
  <si>
    <t>COOPERATIVA DE AHORRO Y CRÉDITO ABIERTA QUILLACOLLO R.L.</t>
  </si>
  <si>
    <t>COOPERATIVA DE AHORRO Y CRÉDITO ABIERTA SAN ROQUE R.L.</t>
  </si>
  <si>
    <t>COOPERATIVA DE AHORRO Y CRÉDITO ABIERTA MONSEÑOR FÉLIX GAINZA R.L.</t>
  </si>
  <si>
    <t>COOPERATIVA DE AHORRO Y CRÉDITO ABIERTA MADRE Y MAESTRA R.L.</t>
  </si>
  <si>
    <t>COOPERATIVA DE AHORRO Y CRÉDITO ABIERTA MAGISTERIO RURAL R.L.</t>
  </si>
  <si>
    <t>COOPERATIVA DE AHORRO Y CRÉDITO ABIERTA SAN JOAQUÍN R.L.</t>
  </si>
  <si>
    <t>COOPERATIVA DE AHORRO Y CRÉDITO ABIERTA CACEF R.L.</t>
  </si>
  <si>
    <t>COOPERATIVA DE AHORRO Y CRÉDITO ABIERTA LA SAGRADA FAMILIA R.L..</t>
  </si>
  <si>
    <t>COOPERATIVA DE AHORRO Y CRÉDITO ABIERTA SOLUCREDIT SAN SILVESTRE R.L.</t>
  </si>
  <si>
    <t>COOPERATIVA DE AHORRO Y CRÉDITO ABIERTA SAN PEDRO R.L.</t>
  </si>
  <si>
    <t>COOPERATIVA DE AHORRO Y CRÉDITO ABIERTA PÍO X R.L.</t>
  </si>
  <si>
    <t>COOPERATIVA DE AHORRO Y CRÉDITO ABIERTA SAN MATEO R.L.</t>
  </si>
  <si>
    <t>COOPERATIVA DE AHORRO Y CRÉDITO ABIERTA MAGISTERIO RURAL DE CHUQUISACA R.L.</t>
  </si>
  <si>
    <t>COOPERATIVA DE AHORRO Y CRÉDITO SOCIETARIA SAN MARTÍN R.L.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</si>
  <si>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</si>
  <si>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</si>
  <si>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</si>
  <si>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</si>
  <si>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</si>
  <si>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</si>
  <si>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</si>
  <si>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</si>
  <si>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</si>
  <si>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</si>
  <si>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</si>
  <si>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</si>
  <si>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</si>
  <si>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</si>
  <si>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</si>
  <si>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</si>
  <si>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</si>
  <si>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</si>
  <si>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</si>
  <si>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Cooperativa Abierta San Pedro de Aiquile R.L. (15)</t>
  </si>
  <si>
    <t>Cooperativa de Ahorro y Crédito Abierta "San Francisco Solano" R.L. (16)</t>
  </si>
  <si>
    <t>Cooperativa de Ahorro y Crédito Societaria "Virgen de los Remedios" R.L. (17)</t>
  </si>
  <si>
    <t>Cooperativa de Abierta Solucredit San Silvestre R.L. (18)</t>
  </si>
  <si>
    <t>Cooperativa de Abierta "Asociación de Productores de Leche" R.L. (COOPROLE) (19)</t>
  </si>
  <si>
    <t>Cooperativa Abierta Cristo Rey Cochabamba R.L. (20)</t>
  </si>
  <si>
    <t>COOPERATIVA DE AHORRO Y CRÉDITO ABIERTA CRISTO REY COCHABAMBA R.L.</t>
  </si>
  <si>
    <t>NÚMERO DE PUNTOS DE ATENCIÓN FINANCIERA - PAF*</t>
  </si>
  <si>
    <t>PAF - CAJEROS AUTOMÁTICOS</t>
  </si>
  <si>
    <t>NÚMERO 
TOTAL PAF</t>
  </si>
  <si>
    <t>MUNICIPIOS URBANOS</t>
  </si>
  <si>
    <t>Sucre</t>
  </si>
  <si>
    <t/>
  </si>
  <si>
    <t>El Alto</t>
  </si>
  <si>
    <t>Santa Cruz de la Sierra</t>
  </si>
  <si>
    <t>Trinidad</t>
  </si>
  <si>
    <t>Cobija</t>
  </si>
  <si>
    <t>OFICINA CENTRAL, AGENCIA FIJA Y SUCURSAL URBANA</t>
  </si>
  <si>
    <t>CAJEROS AUTOMÁTICOS</t>
  </si>
  <si>
    <t>DEPARTAMENTO / MUNICIPIOS DE PROVINCIA</t>
  </si>
  <si>
    <t>Mojocoya</t>
  </si>
  <si>
    <t>Muyupampa</t>
  </si>
  <si>
    <t>Sopachuy</t>
  </si>
  <si>
    <t>Tomina</t>
  </si>
  <si>
    <t>Villa Abecia</t>
  </si>
  <si>
    <t>Villa Alcalá</t>
  </si>
  <si>
    <t>Yamparaez</t>
  </si>
  <si>
    <t>Yotala</t>
  </si>
  <si>
    <t>Alto Beni</t>
  </si>
  <si>
    <t>Ancoraimes</t>
  </si>
  <si>
    <t>Ayo Ayo</t>
  </si>
  <si>
    <t>Cajuata</t>
  </si>
  <si>
    <t>Calamarca</t>
  </si>
  <si>
    <t>Charaña</t>
  </si>
  <si>
    <t>Chuma</t>
  </si>
  <si>
    <t>Collana</t>
  </si>
  <si>
    <t>Colquencha</t>
  </si>
  <si>
    <t>Corocoro</t>
  </si>
  <si>
    <t>Huarina</t>
  </si>
  <si>
    <t>Huatajata</t>
  </si>
  <si>
    <t>Humanata</t>
  </si>
  <si>
    <t>Inquisivi</t>
  </si>
  <si>
    <t>Mocomoco</t>
  </si>
  <si>
    <t>Nazacara de Pacajes</t>
  </si>
  <si>
    <t>Palca</t>
  </si>
  <si>
    <t>Pto. Carabuco</t>
  </si>
  <si>
    <t>Puerto Acosta</t>
  </si>
  <si>
    <t>Quiabaya</t>
  </si>
  <si>
    <t>San Pedro de Tiquina</t>
  </si>
  <si>
    <t>Santiago de Huata</t>
  </si>
  <si>
    <t>Sapahaqui</t>
  </si>
  <si>
    <t>Tacacoma</t>
  </si>
  <si>
    <t>Teoponte</t>
  </si>
  <si>
    <t>Umala</t>
  </si>
  <si>
    <t>Waldo Ballivián</t>
  </si>
  <si>
    <t>Yanacachi</t>
  </si>
  <si>
    <t>Alalay</t>
  </si>
  <si>
    <t>Arbieto</t>
  </si>
  <si>
    <t>Arque</t>
  </si>
  <si>
    <t>Bolívar</t>
  </si>
  <si>
    <t>Pojo</t>
  </si>
  <si>
    <t>Sacabamba</t>
  </si>
  <si>
    <t>San Benito</t>
  </si>
  <si>
    <t>Santivañez</t>
  </si>
  <si>
    <t>Sicaya</t>
  </si>
  <si>
    <t>Tacachi</t>
  </si>
  <si>
    <t>Tacopaya</t>
  </si>
  <si>
    <t>Toco</t>
  </si>
  <si>
    <t>Tolata</t>
  </si>
  <si>
    <t>Villa Rivero</t>
  </si>
  <si>
    <t>Antequera</t>
  </si>
  <si>
    <t>Curahuara de Carangas</t>
  </si>
  <si>
    <t>El Choro</t>
  </si>
  <si>
    <t>Eucaliptus</t>
  </si>
  <si>
    <t>Huachacalla</t>
  </si>
  <si>
    <t>Huari</t>
  </si>
  <si>
    <t>Poopó</t>
  </si>
  <si>
    <t>Sabaya</t>
  </si>
  <si>
    <t>S.P. De Buena Vista</t>
  </si>
  <si>
    <t>Toro Toro</t>
  </si>
  <si>
    <t>Yocalla</t>
  </si>
  <si>
    <t>Carmen Rivero Torrez</t>
  </si>
  <si>
    <t>Gutiérrez</t>
  </si>
  <si>
    <t>Moro Moro</t>
  </si>
  <si>
    <t>Pucara</t>
  </si>
  <si>
    <t>San Rafael</t>
  </si>
  <si>
    <t>Trigal</t>
  </si>
  <si>
    <t>Urubichá</t>
  </si>
  <si>
    <t>Baures</t>
  </si>
  <si>
    <t>Huacaraje</t>
  </si>
  <si>
    <t>Loreto</t>
  </si>
  <si>
    <t>San Andrés</t>
  </si>
  <si>
    <t>Santa Rosa</t>
  </si>
  <si>
    <t>Puerto Gonzales Moreno</t>
  </si>
  <si>
    <t>Sena</t>
  </si>
  <si>
    <t>TOTAL PAF URBANOS Y PROVINCIALES</t>
  </si>
  <si>
    <t>* Corresponde a los siguientes tipos de PAF: Oficina central, sucursal, agencia fija, agencia móvil, oficina externa, oficina ferial, punto promocional fijo, punto corresponsal no financiero, punto de pago de externo y ventanilla de cobranza.</t>
  </si>
  <si>
    <t>Charazani</t>
  </si>
  <si>
    <t>Tapacarí</t>
  </si>
  <si>
    <t>Incahuasi</t>
  </si>
  <si>
    <t>Las Carreras</t>
  </si>
  <si>
    <t>Pocona</t>
  </si>
  <si>
    <t>Huacareta</t>
  </si>
  <si>
    <t>Icla</t>
  </si>
  <si>
    <t>Colquiri</t>
  </si>
  <si>
    <t>San Pedro Cuarahuara</t>
  </si>
  <si>
    <t>Santiago de Machaca</t>
  </si>
  <si>
    <t>Tipuani</t>
  </si>
  <si>
    <t>Corque</t>
  </si>
  <si>
    <t>Llica</t>
  </si>
  <si>
    <t>Ravelo</t>
  </si>
  <si>
    <t>Filadelfia</t>
  </si>
  <si>
    <t>COOPERATIVA DE AHORRO Y CRÉDITO ABIERTA SAN FRANCISCO SOLANO R.L.</t>
  </si>
  <si>
    <t>COOPERATIVA DE AHORRO Y CRÉDITO ABIERTA ASOCIACIÓN DE PRODUCTORES DE LECHE R.L. (COOPROLE)</t>
  </si>
  <si>
    <t>Fondo de Garantía de Créditos para el Sector Gremial</t>
  </si>
  <si>
    <t>NÚMERO DE EMPLEADOS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</si>
  <si>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</si>
  <si>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</si>
  <si>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(en bolivianos)</t>
  </si>
  <si>
    <t>ESTADO</t>
  </si>
  <si>
    <t>AL 31 DE DICIEMBRE DE 2022</t>
  </si>
  <si>
    <t>DIC-22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</si>
  <si>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</si>
  <si>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</si>
  <si>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</si>
  <si>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</si>
  <si>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</si>
  <si>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</si>
  <si>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SUCURSALES, AGENCIAS Y DEMÁS PUNTOS DE ATENCIÓN FINANCIERA Y NÚMERO DE EMPLEADOS</t>
  </si>
  <si>
    <t>Poroma</t>
  </si>
  <si>
    <t>Tarvita</t>
  </si>
  <si>
    <t>Pelechuco</t>
  </si>
  <si>
    <t>Yaco</t>
  </si>
  <si>
    <t>Arampampa</t>
  </si>
  <si>
    <t>Caiza "D"</t>
  </si>
  <si>
    <t>Colcha "K"</t>
  </si>
  <si>
    <t>Yunchará</t>
  </si>
  <si>
    <t>Tacobamba</t>
  </si>
  <si>
    <t>% de participación (Acum Dic-22)</t>
  </si>
  <si>
    <t>BANCO DE LA NACIÓN ARGENTINA</t>
  </si>
  <si>
    <t>DIC-2022</t>
  </si>
  <si>
    <t>VARIACIÓN
(DIC22 - DIC21)</t>
  </si>
  <si>
    <t>Ranking de cartera al sector productivo por monto</t>
  </si>
  <si>
    <t>Monto de cartera
(en miles de bolivianos)</t>
  </si>
  <si>
    <t>(9) Autorización de inicio de actividades a partir de marzo de 2022.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</si>
</sst>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0;[Red]0"/>
    <numFmt numFmtId="173" formatCode="#,###"/>
    <numFmt numFmtId="174" formatCode="\-#,##0"/>
  </numFmts>
  <fonts count="80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sz val="10"/>
      <color rgb="FFFF0000"/>
      <name val="Arial"/>
      <family val="2"/>
    </font>
  </fonts>
  <fills count="44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  <border>
      <left/>
      <right/>
      <top/>
      <bottom style="thick">
        <color theme="0"/>
      </bottom>
      <diagonal/>
    </border>
    <border>
      <left/>
      <right/>
      <top style="thin">
        <color rgb="FFFFFFFF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</borders>
  <cellStyleXfs count="214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43" fontId="2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</cellStyleXfs>
  <cellXfs count="545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 applyAlignment="1">
      <alignment vertical="top"/>
    </xf>
    <xf numFmtId="10" fontId="4" fillId="0" borderId="0" xfId="90" applyNumberFormat="1" applyFill="1"/>
    <xf numFmtId="0" fontId="0" fillId="0" borderId="0" xfId="0"/>
    <xf numFmtId="0" fontId="7" fillId="0" borderId="0" xfId="0" applyFont="1" applyAlignment="1">
      <alignment horizontal="center" vertical="top"/>
    </xf>
    <xf numFmtId="0" fontId="0" fillId="0" borderId="0" xfId="0" applyFont="1"/>
    <xf numFmtId="0" fontId="0" fillId="0" borderId="0" xfId="0" applyAlignment="1">
      <alignment vertical="top"/>
    </xf>
    <xf numFmtId="0" fontId="39" fillId="0" borderId="0" xfId="0" applyFont="1"/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0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1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0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0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3" fontId="4" fillId="0" borderId="0" xfId="0" quotePrefix="1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0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0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0" fontId="3" fillId="34" borderId="0" xfId="0" applyNumberFormat="1" applyFont="1" applyFill="1" applyBorder="1" applyAlignment="1" applyProtection="1">
      <alignment horizontal="left" vertical="center"/>
      <protection locked="0"/>
    </xf>
    <xf numFmtId="170" fontId="4" fillId="0" borderId="0" xfId="24" applyNumberFormat="1" applyFont="1" applyAlignment="1">
      <alignment vertical="center"/>
    </xf>
    <xf numFmtId="170" fontId="4" fillId="0" borderId="0" xfId="24" applyNumberFormat="1" applyFont="1" applyFill="1" applyAlignment="1">
      <alignment vertical="center"/>
    </xf>
    <xf numFmtId="170" fontId="4" fillId="0" borderId="0" xfId="24" applyNumberFormat="1" applyFont="1" applyAlignment="1">
      <alignment horizontal="right" vertical="center"/>
    </xf>
    <xf numFmtId="170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1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170" fontId="3" fillId="34" borderId="0" xfId="24" applyNumberFormat="1" applyFont="1" applyFill="1" applyAlignment="1">
      <alignment horizontal="right" vertical="center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70" fontId="3" fillId="34" borderId="18" xfId="24" applyNumberFormat="1" applyFont="1" applyFill="1" applyBorder="1" applyAlignment="1">
      <alignment horizontal="right" vertical="center" wrapText="1"/>
    </xf>
    <xf numFmtId="10" fontId="3" fillId="34" borderId="18" xfId="196" applyNumberFormat="1" applyFont="1" applyFill="1" applyBorder="1" applyAlignment="1">
      <alignment horizontal="right" vertical="center" wrapText="1"/>
    </xf>
    <xf numFmtId="0" fontId="42" fillId="0" borderId="0" xfId="0" applyFont="1" applyFill="1" applyAlignment="1">
      <alignment horizontal="left" vertical="center"/>
    </xf>
    <xf numFmtId="10" fontId="42" fillId="0" borderId="0" xfId="0" applyNumberFormat="1" applyFont="1" applyFill="1" applyAlignment="1">
      <alignment vertical="center"/>
    </xf>
    <xf numFmtId="172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3" fontId="4" fillId="0" borderId="18" xfId="0" applyNumberFormat="1" applyFont="1" applyBorder="1" applyAlignment="1">
      <alignment horizontal="right" vertical="center" wrapText="1"/>
    </xf>
    <xf numFmtId="10" fontId="4" fillId="0" borderId="18" xfId="196" applyNumberFormat="1" applyFont="1" applyBorder="1" applyAlignment="1">
      <alignment vertical="center" wrapText="1"/>
    </xf>
    <xf numFmtId="172" fontId="4" fillId="0" borderId="18" xfId="0" applyNumberFormat="1" applyFont="1" applyBorder="1" applyAlignment="1">
      <alignment horizontal="left" vertical="center" wrapText="1"/>
    </xf>
    <xf numFmtId="170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0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0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10" fontId="3" fillId="0" borderId="18" xfId="196" applyNumberFormat="1" applyFont="1" applyFill="1" applyBorder="1" applyAlignment="1">
      <alignment vertical="center" wrapText="1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0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0" fontId="3" fillId="39" borderId="20" xfId="24" applyNumberFormat="1" applyFont="1" applyFill="1" applyBorder="1" applyAlignment="1">
      <alignment vertical="center"/>
    </xf>
    <xf numFmtId="170" fontId="3" fillId="34" borderId="0" xfId="24" applyNumberFormat="1" applyFont="1" applyFill="1" applyAlignment="1">
      <alignment horizontal="right"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0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0" fontId="3" fillId="34" borderId="0" xfId="24" applyNumberFormat="1" applyFont="1" applyFill="1" applyAlignment="1">
      <alignment horizontal="right" vertical="center"/>
    </xf>
    <xf numFmtId="0" fontId="4" fillId="0" borderId="0" xfId="69" applyFont="1" applyAlignment="1">
      <alignment vertical="center"/>
    </xf>
    <xf numFmtId="0" fontId="1" fillId="0" borderId="0" xfId="69" applyFont="1"/>
    <xf numFmtId="0" fontId="1" fillId="0" borderId="0" xfId="69" applyFont="1" applyAlignment="1">
      <alignment vertical="top"/>
    </xf>
    <xf numFmtId="0" fontId="4" fillId="0" borderId="0" xfId="69" applyFont="1" applyFill="1" applyAlignment="1">
      <alignment vertical="center"/>
    </xf>
    <xf numFmtId="0" fontId="56" fillId="0" borderId="0" xfId="69" applyFont="1" applyFill="1" applyAlignment="1">
      <alignment horizontal="center" vertical="center"/>
    </xf>
    <xf numFmtId="0" fontId="1" fillId="0" borderId="0" xfId="69" applyFont="1" applyFill="1"/>
    <xf numFmtId="0" fontId="4" fillId="41" borderId="0" xfId="69" applyFont="1" applyFill="1" applyBorder="1" applyAlignment="1">
      <alignment horizontal="center" vertical="center"/>
    </xf>
    <xf numFmtId="0" fontId="3" fillId="41" borderId="0" xfId="69" quotePrefix="1" applyNumberFormat="1" applyFont="1" applyFill="1" applyBorder="1" applyAlignment="1">
      <alignment horizontal="right" vertical="center"/>
    </xf>
    <xf numFmtId="0" fontId="57" fillId="0" borderId="0" xfId="69" applyFont="1"/>
    <xf numFmtId="3" fontId="3" fillId="41" borderId="0" xfId="69" applyNumberFormat="1" applyFont="1" applyFill="1" applyBorder="1" applyAlignment="1">
      <alignment horizontal="center" vertical="center"/>
    </xf>
    <xf numFmtId="3" fontId="3" fillId="41" borderId="0" xfId="69" quotePrefix="1" applyNumberFormat="1" applyFont="1" applyFill="1" applyBorder="1" applyAlignment="1">
      <alignment horizontal="right" vertical="center"/>
    </xf>
    <xf numFmtId="3" fontId="3" fillId="41" borderId="0" xfId="69" applyNumberFormat="1" applyFont="1" applyFill="1" applyBorder="1" applyAlignment="1">
      <alignment horizontal="right" vertical="center"/>
    </xf>
    <xf numFmtId="0" fontId="3" fillId="41" borderId="0" xfId="69" applyFont="1" applyFill="1" applyBorder="1" applyAlignment="1">
      <alignment horizontal="right" vertical="center" wrapText="1"/>
    </xf>
    <xf numFmtId="0" fontId="3" fillId="0" borderId="0" xfId="69" applyFont="1" applyAlignment="1">
      <alignment vertical="center"/>
    </xf>
    <xf numFmtId="37" fontId="4" fillId="0" borderId="0" xfId="69" applyNumberFormat="1" applyFont="1" applyAlignment="1">
      <alignment horizontal="right" vertical="center"/>
    </xf>
    <xf numFmtId="0" fontId="8" fillId="0" borderId="0" xfId="69" applyFont="1"/>
    <xf numFmtId="0" fontId="4" fillId="0" borderId="0" xfId="69" quotePrefix="1" applyFont="1" applyAlignment="1">
      <alignment vertical="center"/>
    </xf>
    <xf numFmtId="0" fontId="4" fillId="0" borderId="0" xfId="69" quotePrefix="1" applyFont="1" applyAlignment="1">
      <alignment horizontal="left" vertical="center"/>
    </xf>
    <xf numFmtId="0" fontId="3" fillId="41" borderId="0" xfId="69" quotePrefix="1" applyFont="1" applyFill="1" applyAlignment="1" applyProtection="1">
      <alignment horizontal="left" vertical="center"/>
    </xf>
    <xf numFmtId="37" fontId="4" fillId="41" borderId="0" xfId="69" applyNumberFormat="1" applyFont="1" applyFill="1" applyAlignment="1">
      <alignment horizontal="right" vertical="center"/>
    </xf>
    <xf numFmtId="0" fontId="3" fillId="0" borderId="21" xfId="69" quotePrefix="1" applyFont="1" applyBorder="1" applyAlignment="1" applyProtection="1">
      <alignment horizontal="left" vertical="center"/>
    </xf>
    <xf numFmtId="37" fontId="4" fillId="0" borderId="21" xfId="69" applyNumberFormat="1" applyFont="1" applyBorder="1" applyAlignment="1">
      <alignment horizontal="right" vertical="center"/>
    </xf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3" fillId="34" borderId="0" xfId="69" applyNumberFormat="1" applyFont="1" applyFill="1" applyAlignment="1">
      <alignment horizontal="left" vertical="center"/>
    </xf>
    <xf numFmtId="3" fontId="3" fillId="34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Alignment="1">
      <alignment horizontal="right" vertical="center" wrapText="1"/>
    </xf>
    <xf numFmtId="0" fontId="3" fillId="34" borderId="0" xfId="69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10" fontId="4" fillId="0" borderId="0" xfId="69" applyNumberFormat="1" applyFont="1" applyAlignment="1">
      <alignment horizontal="right" vertical="center"/>
    </xf>
    <xf numFmtId="0" fontId="4" fillId="0" borderId="0" xfId="69" applyAlignment="1">
      <alignment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3" fontId="3" fillId="0" borderId="0" xfId="69" applyNumberFormat="1" applyFont="1" applyFill="1" applyBorder="1" applyAlignment="1">
      <alignment vertical="center"/>
    </xf>
    <xf numFmtId="49" fontId="4" fillId="0" borderId="22" xfId="69" applyNumberFormat="1" applyFont="1" applyBorder="1" applyAlignment="1">
      <alignment vertical="center"/>
    </xf>
    <xf numFmtId="0" fontId="4" fillId="0" borderId="22" xfId="69" applyFont="1" applyBorder="1" applyAlignment="1">
      <alignment vertical="center"/>
    </xf>
    <xf numFmtId="3" fontId="4" fillId="0" borderId="22" xfId="69" applyNumberFormat="1" applyFont="1" applyBorder="1" applyAlignment="1">
      <alignment horizontal="right" vertical="center"/>
    </xf>
    <xf numFmtId="10" fontId="4" fillId="0" borderId="22" xfId="69" applyNumberFormat="1" applyFont="1" applyBorder="1" applyAlignment="1">
      <alignment vertical="center"/>
    </xf>
    <xf numFmtId="10" fontId="4" fillId="0" borderId="0" xfId="69" applyNumberFormat="1" applyFont="1" applyAlignment="1">
      <alignment vertical="center"/>
    </xf>
    <xf numFmtId="0" fontId="59" fillId="0" borderId="0" xfId="69" applyFont="1" applyAlignment="1">
      <alignment vertical="center"/>
    </xf>
    <xf numFmtId="0" fontId="4" fillId="0" borderId="22" xfId="69" applyFont="1" applyBorder="1" applyAlignment="1">
      <alignment horizontal="right" vertical="center"/>
    </xf>
    <xf numFmtId="10" fontId="4" fillId="0" borderId="22" xfId="69" applyNumberFormat="1" applyFont="1" applyBorder="1" applyAlignment="1">
      <alignment horizontal="right" vertical="center"/>
    </xf>
    <xf numFmtId="10" fontId="5" fillId="0" borderId="0" xfId="69" applyNumberFormat="1" applyFont="1" applyAlignment="1">
      <alignment vertical="top"/>
    </xf>
    <xf numFmtId="10" fontId="5" fillId="0" borderId="0" xfId="69" applyNumberFormat="1" applyFont="1" applyAlignment="1">
      <alignment horizontal="right" vertical="top"/>
    </xf>
    <xf numFmtId="49" fontId="59" fillId="0" borderId="0" xfId="69" applyNumberFormat="1" applyFont="1" applyBorder="1" applyAlignment="1">
      <alignment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49" fontId="3" fillId="0" borderId="0" xfId="69" applyNumberFormat="1" applyFont="1" applyBorder="1" applyAlignment="1">
      <alignment vertical="center"/>
    </xf>
    <xf numFmtId="0" fontId="60" fillId="0" borderId="0" xfId="69" applyFont="1"/>
    <xf numFmtId="0" fontId="60" fillId="0" borderId="0" xfId="69" applyFont="1" applyAlignment="1">
      <alignment vertical="top"/>
    </xf>
    <xf numFmtId="0" fontId="3" fillId="34" borderId="0" xfId="69" applyFont="1" applyFill="1" applyAlignment="1">
      <alignment vertical="center"/>
    </xf>
    <xf numFmtId="0" fontId="61" fillId="0" borderId="0" xfId="69" applyFont="1" applyAlignment="1"/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0" fontId="61" fillId="0" borderId="0" xfId="69" applyFont="1" applyAlignment="1">
      <alignment horizontal="center" vertical="center" wrapText="1"/>
    </xf>
    <xf numFmtId="3" fontId="4" fillId="0" borderId="0" xfId="69" applyNumberFormat="1" applyFont="1" applyAlignment="1">
      <alignment horizontal="left" vertical="center"/>
    </xf>
    <xf numFmtId="0" fontId="62" fillId="0" borderId="0" xfId="69" applyFont="1"/>
    <xf numFmtId="3" fontId="4" fillId="0" borderId="0" xfId="69" applyNumberFormat="1" applyFont="1" applyFill="1" applyAlignment="1">
      <alignment horizontal="right" vertical="center"/>
    </xf>
    <xf numFmtId="0" fontId="62" fillId="0" borderId="0" xfId="69" applyFont="1" applyAlignment="1">
      <alignment vertical="center"/>
    </xf>
    <xf numFmtId="3" fontId="3" fillId="34" borderId="0" xfId="69" applyNumberFormat="1" applyFont="1" applyFill="1" applyBorder="1" applyAlignment="1">
      <alignment horizontal="left" vertical="center"/>
    </xf>
    <xf numFmtId="0" fontId="63" fillId="0" borderId="0" xfId="69" applyFont="1"/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2" fillId="0" borderId="0" xfId="69" applyFont="1" applyAlignment="1"/>
    <xf numFmtId="0" fontId="3" fillId="34" borderId="0" xfId="69" applyFont="1" applyFill="1" applyBorder="1" applyAlignment="1">
      <alignment horizontal="left" vertical="center" wrapText="1"/>
    </xf>
    <xf numFmtId="0" fontId="3" fillId="34" borderId="0" xfId="69" applyFont="1" applyFill="1" applyBorder="1" applyAlignment="1">
      <alignment horizontal="center" vertical="center" wrapText="1"/>
    </xf>
    <xf numFmtId="3" fontId="3" fillId="34" borderId="0" xfId="69" applyNumberFormat="1" applyFont="1" applyFill="1" applyBorder="1" applyAlignment="1">
      <alignment horizontal="center" vertical="center" wrapText="1"/>
    </xf>
    <xf numFmtId="0" fontId="2" fillId="0" borderId="0" xfId="69" applyFont="1" applyAlignment="1">
      <alignment horizontal="center" vertical="center" wrapText="1"/>
    </xf>
    <xf numFmtId="3" fontId="4" fillId="0" borderId="0" xfId="69" applyNumberFormat="1" applyFont="1" applyBorder="1" applyAlignment="1">
      <alignment horizontal="left" vertical="center"/>
    </xf>
    <xf numFmtId="3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Fill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0" fontId="64" fillId="0" borderId="0" xfId="69" applyFont="1"/>
    <xf numFmtId="0" fontId="65" fillId="0" borderId="0" xfId="69" applyFont="1" applyAlignment="1">
      <alignment vertical="top"/>
    </xf>
    <xf numFmtId="0" fontId="3" fillId="34" borderId="0" xfId="69" applyFont="1" applyFill="1" applyBorder="1" applyAlignment="1">
      <alignment horizontal="left" vertical="center"/>
    </xf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49" fontId="4" fillId="0" borderId="10" xfId="69" applyNumberFormat="1" applyFont="1" applyBorder="1" applyAlignment="1">
      <alignment vertical="center"/>
    </xf>
    <xf numFmtId="0" fontId="4" fillId="0" borderId="10" xfId="69" applyFont="1" applyBorder="1" applyAlignment="1">
      <alignment horizontal="right" vertical="center"/>
    </xf>
    <xf numFmtId="3" fontId="4" fillId="0" borderId="10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horizontal="left" vertical="center"/>
    </xf>
    <xf numFmtId="0" fontId="4" fillId="0" borderId="23" xfId="69" applyFont="1" applyBorder="1" applyAlignment="1">
      <alignment horizontal="right" vertical="center"/>
    </xf>
    <xf numFmtId="3" fontId="4" fillId="0" borderId="23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vertical="center"/>
    </xf>
    <xf numFmtId="49" fontId="3" fillId="0" borderId="0" xfId="69" applyNumberFormat="1" applyFont="1" applyAlignment="1">
      <alignment vertical="center"/>
    </xf>
    <xf numFmtId="3" fontId="3" fillId="0" borderId="0" xfId="69" applyNumberFormat="1" applyFont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/>
    </xf>
    <xf numFmtId="3" fontId="3" fillId="34" borderId="0" xfId="69" applyNumberFormat="1" applyFont="1" applyFill="1" applyBorder="1" applyAlignment="1">
      <alignment horizontal="right" vertical="center" wrapText="1"/>
    </xf>
    <xf numFmtId="0" fontId="3" fillId="34" borderId="0" xfId="69" applyFont="1" applyFill="1" applyBorder="1" applyAlignment="1">
      <alignment horizontal="right" vertical="center"/>
    </xf>
    <xf numFmtId="10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Border="1" applyAlignment="1">
      <alignment vertical="center" wrapText="1"/>
    </xf>
    <xf numFmtId="0" fontId="4" fillId="34" borderId="0" xfId="69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horizontal="right" vertical="center"/>
    </xf>
    <xf numFmtId="49" fontId="4" fillId="0" borderId="0" xfId="69" applyNumberFormat="1" applyFont="1" applyFill="1" applyAlignment="1">
      <alignment vertical="center"/>
    </xf>
    <xf numFmtId="3" fontId="3" fillId="0" borderId="0" xfId="69" applyNumberFormat="1" applyFont="1" applyFill="1" applyAlignment="1">
      <alignment horizontal="center" vertical="center"/>
    </xf>
    <xf numFmtId="3" fontId="4" fillId="0" borderId="0" xfId="69" applyNumberFormat="1" applyFont="1" applyAlignment="1">
      <alignment horizontal="left" vertical="center" wrapText="1"/>
    </xf>
    <xf numFmtId="10" fontId="3" fillId="34" borderId="0" xfId="69" applyNumberFormat="1" applyFont="1" applyFill="1" applyBorder="1" applyAlignment="1">
      <alignment horizontal="right" vertical="center"/>
    </xf>
    <xf numFmtId="3" fontId="3" fillId="0" borderId="0" xfId="69" applyNumberFormat="1" applyFont="1" applyBorder="1" applyAlignment="1">
      <alignment vertical="center"/>
    </xf>
    <xf numFmtId="10" fontId="4" fillId="0" borderId="0" xfId="69" applyNumberFormat="1"/>
    <xf numFmtId="49" fontId="3" fillId="0" borderId="22" xfId="69" applyNumberFormat="1" applyFont="1" applyBorder="1" applyAlignment="1">
      <alignment vertical="center"/>
    </xf>
    <xf numFmtId="49" fontId="5" fillId="0" borderId="0" xfId="69" applyNumberFormat="1" applyFont="1" applyBorder="1" applyAlignment="1">
      <alignment vertical="top"/>
    </xf>
    <xf numFmtId="3" fontId="5" fillId="0" borderId="0" xfId="69" applyNumberFormat="1" applyFont="1" applyAlignment="1">
      <alignment horizontal="right" vertical="top"/>
    </xf>
    <xf numFmtId="49" fontId="3" fillId="0" borderId="0" xfId="69" quotePrefix="1" applyNumberFormat="1" applyFont="1" applyBorder="1" applyAlignment="1">
      <alignment horizontal="left" vertical="center"/>
    </xf>
    <xf numFmtId="3" fontId="3" fillId="41" borderId="0" xfId="69" applyNumberFormat="1" applyFont="1" applyFill="1" applyAlignment="1">
      <alignment horizontal="left" vertical="center"/>
    </xf>
    <xf numFmtId="3" fontId="3" fillId="41" borderId="0" xfId="69" applyNumberFormat="1" applyFont="1" applyFill="1" applyAlignment="1">
      <alignment horizontal="right" vertical="center"/>
    </xf>
    <xf numFmtId="3" fontId="3" fillId="41" borderId="0" xfId="69" applyNumberFormat="1" applyFont="1" applyFill="1" applyAlignment="1">
      <alignment horizontal="right" vertical="center" wrapText="1"/>
    </xf>
    <xf numFmtId="3" fontId="4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0" fontId="4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vertical="center"/>
    </xf>
    <xf numFmtId="0" fontId="3" fillId="0" borderId="0" xfId="69" applyFont="1" applyBorder="1" applyAlignment="1">
      <alignment vertical="center"/>
    </xf>
    <xf numFmtId="37" fontId="3" fillId="0" borderId="0" xfId="69" applyNumberFormat="1" applyFont="1" applyBorder="1" applyAlignment="1" applyProtection="1">
      <alignment horizontal="center" vertical="center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4" fillId="0" borderId="0" xfId="69" applyNumberFormat="1" applyFont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left" vertical="center"/>
    </xf>
    <xf numFmtId="10" fontId="3" fillId="0" borderId="0" xfId="69" applyNumberFormat="1" applyFont="1" applyBorder="1" applyAlignment="1" applyProtection="1">
      <alignment horizontal="left" vertical="center"/>
    </xf>
    <xf numFmtId="37" fontId="3" fillId="34" borderId="0" xfId="69" quotePrefix="1" applyNumberFormat="1" applyFont="1" applyFill="1" applyBorder="1" applyAlignment="1" applyProtection="1">
      <alignment horizontal="left" vertical="center" wrapText="1"/>
    </xf>
    <xf numFmtId="49" fontId="3" fillId="0" borderId="22" xfId="69" quotePrefix="1" applyNumberFormat="1" applyFont="1" applyBorder="1" applyAlignment="1">
      <alignment horizontal="left" vertical="center"/>
    </xf>
    <xf numFmtId="0" fontId="3" fillId="34" borderId="0" xfId="69" applyFont="1" applyFill="1" applyBorder="1" applyAlignment="1">
      <alignment horizontal="center" vertical="center"/>
    </xf>
    <xf numFmtId="0" fontId="2" fillId="0" borderId="0" xfId="69" applyFont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10" fontId="3" fillId="0" borderId="21" xfId="69" applyNumberFormat="1" applyFont="1" applyBorder="1" applyAlignment="1">
      <alignment vertical="center"/>
    </xf>
    <xf numFmtId="10" fontId="4" fillId="0" borderId="21" xfId="69" applyNumberFormat="1" applyFont="1" applyBorder="1" applyAlignment="1">
      <alignment horizontal="right" vertical="center"/>
    </xf>
    <xf numFmtId="0" fontId="5" fillId="0" borderId="0" xfId="69" applyFont="1" applyFill="1" applyAlignment="1">
      <alignment vertical="top"/>
    </xf>
    <xf numFmtId="10" fontId="5" fillId="0" borderId="0" xfId="69" applyNumberFormat="1" applyFont="1" applyFill="1" applyAlignment="1">
      <alignment horizontal="right" vertical="top"/>
    </xf>
    <xf numFmtId="10" fontId="5" fillId="0" borderId="0" xfId="69" applyNumberFormat="1" applyFont="1" applyFill="1" applyAlignment="1">
      <alignment vertical="top"/>
    </xf>
    <xf numFmtId="3" fontId="5" fillId="0" borderId="0" xfId="69" applyNumberFormat="1" applyFont="1" applyFill="1" applyAlignment="1">
      <alignment horizontal="right" vertical="top"/>
    </xf>
    <xf numFmtId="49" fontId="57" fillId="0" borderId="0" xfId="69" applyNumberFormat="1" applyFont="1" applyBorder="1"/>
    <xf numFmtId="3" fontId="4" fillId="0" borderId="0" xfId="69" applyNumberFormat="1"/>
    <xf numFmtId="3" fontId="57" fillId="0" borderId="0" xfId="69" applyNumberFormat="1" applyFont="1" applyAlignment="1">
      <alignment horizontal="right"/>
    </xf>
    <xf numFmtId="3" fontId="57" fillId="0" borderId="0" xfId="69" applyNumberFormat="1" applyFont="1"/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3" fontId="3" fillId="34" borderId="24" xfId="69" applyNumberFormat="1" applyFont="1" applyFill="1" applyBorder="1" applyAlignment="1">
      <alignment horizontal="left" vertical="center"/>
    </xf>
    <xf numFmtId="3" fontId="3" fillId="34" borderId="24" xfId="69" applyNumberFormat="1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horizontal="right" vertical="center" wrapText="1"/>
    </xf>
    <xf numFmtId="10" fontId="3" fillId="34" borderId="24" xfId="69" applyNumberFormat="1" applyFont="1" applyFill="1" applyBorder="1" applyAlignment="1">
      <alignment horizontal="right" vertical="center"/>
    </xf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0" fontId="4" fillId="0" borderId="0" xfId="69" applyBorder="1" applyAlignment="1">
      <alignment vertical="top"/>
    </xf>
    <xf numFmtId="3" fontId="3" fillId="0" borderId="0" xfId="69" applyNumberFormat="1" applyFont="1" applyAlignment="1">
      <alignment vertical="center"/>
    </xf>
    <xf numFmtId="0" fontId="4" fillId="0" borderId="10" xfId="69" applyFont="1" applyBorder="1" applyAlignment="1">
      <alignment vertical="center"/>
    </xf>
    <xf numFmtId="0" fontId="3" fillId="34" borderId="24" xfId="69" applyFont="1" applyFill="1" applyBorder="1" applyAlignment="1">
      <alignment horizontal="right" vertical="center"/>
    </xf>
    <xf numFmtId="3" fontId="3" fillId="34" borderId="24" xfId="69" applyNumberFormat="1" applyFont="1" applyFill="1" applyBorder="1" applyAlignment="1">
      <alignment vertical="center"/>
    </xf>
    <xf numFmtId="3" fontId="4" fillId="34" borderId="0" xfId="69" applyNumberFormat="1" applyFont="1" applyFill="1" applyAlignment="1">
      <alignment vertical="center"/>
    </xf>
    <xf numFmtId="10" fontId="4" fillId="34" borderId="0" xfId="69" applyNumberFormat="1" applyFont="1" applyFill="1" applyAlignment="1">
      <alignment vertical="center"/>
    </xf>
    <xf numFmtId="3" fontId="4" fillId="41" borderId="0" xfId="69" applyNumberFormat="1" applyFont="1" applyFill="1" applyAlignment="1">
      <alignment horizontal="right" vertical="center"/>
    </xf>
    <xf numFmtId="3" fontId="4" fillId="34" borderId="0" xfId="69" applyNumberFormat="1" applyFont="1" applyFill="1" applyBorder="1" applyAlignment="1">
      <alignment vertical="center"/>
    </xf>
    <xf numFmtId="10" fontId="4" fillId="34" borderId="0" xfId="69" applyNumberFormat="1" applyFont="1" applyFill="1" applyBorder="1" applyAlignment="1">
      <alignment vertical="center"/>
    </xf>
    <xf numFmtId="0" fontId="4" fillId="0" borderId="0" xfId="69" applyBorder="1" applyAlignment="1">
      <alignment vertical="center"/>
    </xf>
    <xf numFmtId="10" fontId="4" fillId="0" borderId="0" xfId="69" applyNumberFormat="1" applyFont="1" applyBorder="1" applyAlignment="1">
      <alignment vertical="center"/>
    </xf>
    <xf numFmtId="37" fontId="4" fillId="0" borderId="0" xfId="69" applyNumberFormat="1" applyFont="1" applyBorder="1" applyAlignment="1">
      <alignment horizontal="right" vertical="center"/>
    </xf>
    <xf numFmtId="37" fontId="4" fillId="34" borderId="0" xfId="69" applyNumberFormat="1" applyFont="1" applyFill="1" applyBorder="1" applyAlignment="1">
      <alignment horizontal="right" vertical="center"/>
    </xf>
    <xf numFmtId="10" fontId="4" fillId="0" borderId="21" xfId="69" applyNumberFormat="1" applyFont="1" applyBorder="1" applyAlignment="1">
      <alignment vertical="center"/>
    </xf>
    <xf numFmtId="0" fontId="4" fillId="0" borderId="0" xfId="69" applyAlignment="1">
      <alignment horizontal="right"/>
    </xf>
    <xf numFmtId="0" fontId="4" fillId="0" borderId="0" xfId="69" applyFont="1" applyAlignment="1">
      <alignment horizontal="right" vertical="center"/>
    </xf>
    <xf numFmtId="3" fontId="3" fillId="34" borderId="0" xfId="69" applyNumberFormat="1" applyFont="1" applyFill="1" applyAlignment="1">
      <alignment horizontal="center" vertical="center"/>
    </xf>
    <xf numFmtId="10" fontId="4" fillId="0" borderId="25" xfId="69" applyNumberFormat="1" applyFont="1" applyBorder="1" applyAlignment="1">
      <alignment vertical="center"/>
    </xf>
    <xf numFmtId="10" fontId="4" fillId="0" borderId="25" xfId="69" applyNumberFormat="1" applyFont="1" applyBorder="1" applyAlignment="1">
      <alignment horizontal="right" vertical="center"/>
    </xf>
    <xf numFmtId="49" fontId="71" fillId="0" borderId="0" xfId="69" applyNumberFormat="1" applyFont="1" applyBorder="1" applyAlignment="1">
      <alignment vertical="top"/>
    </xf>
    <xf numFmtId="10" fontId="4" fillId="0" borderId="0" xfId="197" applyNumberFormat="1" applyFont="1" applyBorder="1" applyAlignment="1">
      <alignment horizontal="right" vertical="center"/>
    </xf>
    <xf numFmtId="10" fontId="4" fillId="0" borderId="0" xfId="197" applyNumberFormat="1" applyFont="1" applyFill="1" applyBorder="1" applyAlignment="1">
      <alignment horizontal="right" vertical="center"/>
    </xf>
    <xf numFmtId="3" fontId="4" fillId="34" borderId="0" xfId="197" applyNumberFormat="1" applyFont="1" applyFill="1" applyBorder="1" applyAlignment="1">
      <alignment horizontal="right" vertical="center"/>
    </xf>
    <xf numFmtId="10" fontId="4" fillId="34" borderId="0" xfId="197" applyNumberFormat="1" applyFont="1" applyFill="1" applyBorder="1" applyAlignment="1">
      <alignment horizontal="right" vertical="center"/>
    </xf>
    <xf numFmtId="3" fontId="3" fillId="43" borderId="0" xfId="69" applyNumberFormat="1" applyFont="1" applyFill="1" applyAlignment="1">
      <alignment horizontal="left" vertical="center"/>
    </xf>
    <xf numFmtId="3" fontId="3" fillId="43" borderId="0" xfId="69" applyNumberFormat="1" applyFont="1" applyFill="1" applyAlignment="1">
      <alignment horizontal="right" vertical="center"/>
    </xf>
    <xf numFmtId="3" fontId="3" fillId="43" borderId="0" xfId="69" applyNumberFormat="1" applyFont="1" applyFill="1" applyAlignment="1">
      <alignment horizontal="right" vertical="center" wrapText="1"/>
    </xf>
    <xf numFmtId="0" fontId="3" fillId="43" borderId="0" xfId="69" applyFont="1" applyFill="1" applyAlignment="1">
      <alignment horizontal="right" vertical="center"/>
    </xf>
    <xf numFmtId="3" fontId="3" fillId="43" borderId="0" xfId="69" applyNumberFormat="1" applyFont="1" applyFill="1" applyAlignment="1">
      <alignment vertical="center"/>
    </xf>
    <xf numFmtId="3" fontId="4" fillId="43" borderId="0" xfId="69" applyNumberFormat="1" applyFont="1" applyFill="1" applyAlignment="1">
      <alignment horizontal="right" vertical="center"/>
    </xf>
    <xf numFmtId="10" fontId="4" fillId="43" borderId="0" xfId="69" applyNumberFormat="1" applyFont="1" applyFill="1" applyAlignment="1">
      <alignment horizontal="right" vertical="center"/>
    </xf>
    <xf numFmtId="0" fontId="3" fillId="43" borderId="0" xfId="69" applyFont="1" applyFill="1" applyAlignment="1">
      <alignment vertical="center"/>
    </xf>
    <xf numFmtId="10" fontId="4" fillId="43" borderId="0" xfId="197" applyNumberFormat="1" applyFont="1" applyFill="1" applyAlignment="1">
      <alignment horizontal="right" vertical="center"/>
    </xf>
    <xf numFmtId="10" fontId="4" fillId="0" borderId="23" xfId="69" applyNumberFormat="1" applyFont="1" applyBorder="1" applyAlignment="1">
      <alignment horizontal="right" vertical="center"/>
    </xf>
    <xf numFmtId="0" fontId="4" fillId="0" borderId="0" xfId="69" applyFont="1"/>
    <xf numFmtId="3" fontId="4" fillId="0" borderId="0" xfId="69" applyNumberFormat="1" applyFont="1" applyFill="1" applyBorder="1" applyAlignment="1">
      <alignment vertical="center"/>
    </xf>
    <xf numFmtId="0" fontId="4" fillId="0" borderId="0" xfId="69" applyBorder="1"/>
    <xf numFmtId="3" fontId="4" fillId="43" borderId="0" xfId="69" applyNumberFormat="1" applyFont="1" applyFill="1" applyAlignment="1">
      <alignment vertical="center"/>
    </xf>
    <xf numFmtId="10" fontId="4" fillId="0" borderId="0" xfId="197" applyNumberFormat="1" applyFont="1" applyAlignment="1">
      <alignment horizontal="right" vertical="center"/>
    </xf>
    <xf numFmtId="3" fontId="4" fillId="41" borderId="0" xfId="69" applyNumberFormat="1" applyFont="1" applyFill="1" applyAlignment="1">
      <alignment horizontal="left" vertical="center"/>
    </xf>
    <xf numFmtId="10" fontId="4" fillId="41" borderId="0" xfId="197" applyNumberFormat="1" applyFont="1" applyFill="1" applyAlignment="1">
      <alignment horizontal="right" vertical="center"/>
    </xf>
    <xf numFmtId="0" fontId="5" fillId="0" borderId="26" xfId="69" applyFont="1" applyFill="1" applyBorder="1" applyAlignment="1">
      <alignment vertical="top"/>
    </xf>
    <xf numFmtId="10" fontId="5" fillId="0" borderId="26" xfId="69" applyNumberFormat="1" applyFont="1" applyFill="1" applyBorder="1" applyAlignment="1">
      <alignment horizontal="right" vertical="top"/>
    </xf>
    <xf numFmtId="10" fontId="5" fillId="0" borderId="26" xfId="69" applyNumberFormat="1" applyFont="1" applyFill="1" applyBorder="1" applyAlignment="1">
      <alignment vertical="top"/>
    </xf>
    <xf numFmtId="0" fontId="5" fillId="0" borderId="0" xfId="69" applyFont="1" applyFill="1" applyBorder="1" applyAlignment="1">
      <alignment vertical="top"/>
    </xf>
    <xf numFmtId="3" fontId="5" fillId="0" borderId="0" xfId="69" applyNumberFormat="1" applyFont="1" applyFill="1" applyBorder="1" applyAlignment="1">
      <alignment horizontal="right" vertical="top"/>
    </xf>
    <xf numFmtId="0" fontId="5" fillId="0" borderId="27" xfId="69" applyFont="1" applyBorder="1" applyAlignment="1">
      <alignment vertical="top"/>
    </xf>
    <xf numFmtId="0" fontId="5" fillId="0" borderId="0" xfId="69" applyFont="1" applyBorder="1" applyAlignment="1">
      <alignment vertical="top"/>
    </xf>
    <xf numFmtId="3" fontId="3" fillId="34" borderId="0" xfId="69" applyNumberFormat="1" applyFont="1" applyFill="1" applyAlignment="1">
      <alignment horizontal="left" vertical="center" wrapText="1"/>
    </xf>
    <xf numFmtId="3" fontId="3" fillId="0" borderId="0" xfId="69" applyNumberFormat="1" applyFont="1" applyBorder="1" applyAlignment="1">
      <alignment horizontal="left" vertical="center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3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3" fontId="57" fillId="0" borderId="22" xfId="90" applyNumberFormat="1" applyFont="1" applyBorder="1" applyAlignment="1">
      <alignment horizontal="right"/>
    </xf>
    <xf numFmtId="3" fontId="57" fillId="0" borderId="0" xfId="90" applyNumberFormat="1" applyFont="1" applyAlignment="1">
      <alignment horizontal="right"/>
    </xf>
    <xf numFmtId="0" fontId="76" fillId="0" borderId="0" xfId="90" applyFont="1"/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78" fillId="33" borderId="0" xfId="90" applyFont="1" applyFill="1" applyAlignment="1">
      <alignment horizontal="center"/>
    </xf>
    <xf numFmtId="0" fontId="78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29" xfId="0" applyFont="1" applyBorder="1" applyAlignment="1">
      <alignment horizontal="left" vertical="center"/>
    </xf>
    <xf numFmtId="3" fontId="4" fillId="34" borderId="29" xfId="90" applyNumberFormat="1" applyFont="1" applyFill="1" applyBorder="1" applyAlignment="1">
      <alignment horizontal="left" vertical="center"/>
    </xf>
    <xf numFmtId="173" fontId="4" fillId="34" borderId="0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left" vertical="center"/>
    </xf>
    <xf numFmtId="173" fontId="4" fillId="34" borderId="28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28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left" vertical="center"/>
    </xf>
    <xf numFmtId="3" fontId="4" fillId="42" borderId="29" xfId="90" applyNumberFormat="1" applyFont="1" applyFill="1" applyBorder="1" applyAlignment="1">
      <alignment horizontal="left" vertical="center"/>
    </xf>
    <xf numFmtId="10" fontId="3" fillId="0" borderId="25" xfId="69" applyNumberFormat="1" applyFont="1" applyFill="1" applyBorder="1" applyAlignment="1">
      <alignment vertical="center"/>
    </xf>
    <xf numFmtId="10" fontId="4" fillId="0" borderId="25" xfId="69" applyNumberFormat="1" applyFont="1" applyFill="1" applyBorder="1" applyAlignment="1">
      <alignment horizontal="right" vertical="center"/>
    </xf>
    <xf numFmtId="3" fontId="5" fillId="0" borderId="0" xfId="69" applyNumberFormat="1" applyFont="1" applyAlignment="1">
      <alignment horizontal="center" vertical="top" wrapText="1"/>
    </xf>
    <xf numFmtId="10" fontId="4" fillId="34" borderId="0" xfId="197" applyNumberFormat="1" applyFont="1" applyFill="1" applyAlignment="1">
      <alignment horizontal="right" vertical="center"/>
    </xf>
    <xf numFmtId="174" fontId="4" fillId="0" borderId="0" xfId="69" applyNumberFormat="1" applyFont="1" applyAlignment="1">
      <alignment horizontal="right" vertical="center"/>
    </xf>
    <xf numFmtId="10" fontId="4" fillId="0" borderId="0" xfId="197" applyNumberFormat="1" applyFont="1" applyAlignment="1">
      <alignment vertical="center"/>
    </xf>
    <xf numFmtId="10" fontId="4" fillId="34" borderId="0" xfId="197" applyNumberFormat="1" applyFont="1" applyFill="1" applyBorder="1" applyAlignment="1">
      <alignment vertical="center"/>
    </xf>
    <xf numFmtId="3" fontId="4" fillId="0" borderId="0" xfId="69" applyNumberFormat="1" applyBorder="1" applyAlignment="1">
      <alignment vertical="center"/>
    </xf>
    <xf numFmtId="171" fontId="0" fillId="0" borderId="0" xfId="197" applyNumberFormat="1" applyFont="1" applyBorder="1" applyAlignment="1">
      <alignment vertical="center"/>
    </xf>
    <xf numFmtId="10" fontId="3" fillId="0" borderId="0" xfId="69" applyNumberFormat="1" applyFont="1" applyAlignment="1">
      <alignment vertical="center"/>
    </xf>
    <xf numFmtId="10" fontId="3" fillId="0" borderId="0" xfId="69" applyNumberFormat="1" applyFont="1" applyAlignment="1">
      <alignment horizontal="right" vertical="center"/>
    </xf>
    <xf numFmtId="10" fontId="4" fillId="34" borderId="0" xfId="197" applyNumberFormat="1" applyFont="1" applyFill="1" applyAlignment="1">
      <alignment vertical="center"/>
    </xf>
    <xf numFmtId="0" fontId="5" fillId="0" borderId="9" xfId="69" applyFont="1" applyBorder="1" applyAlignment="1">
      <alignment vertical="top"/>
    </xf>
    <xf numFmtId="170" fontId="0" fillId="0" borderId="0" xfId="0" applyNumberFormat="1"/>
    <xf numFmtId="0" fontId="1" fillId="0" borderId="0" xfId="69" applyFont="1" applyBorder="1"/>
    <xf numFmtId="0" fontId="1" fillId="0" borderId="0" xfId="69" applyFont="1" applyBorder="1" applyAlignment="1">
      <alignment vertical="top"/>
    </xf>
    <xf numFmtId="3" fontId="0" fillId="0" borderId="0" xfId="0" applyNumberFormat="1"/>
    <xf numFmtId="0" fontId="3" fillId="0" borderId="0" xfId="69" applyFont="1" applyAlignment="1">
      <alignment vertical="top"/>
    </xf>
    <xf numFmtId="0" fontId="4" fillId="34" borderId="0" xfId="69" applyFont="1" applyFill="1" applyBorder="1" applyAlignment="1">
      <alignment horizontal="right" vertical="top"/>
    </xf>
    <xf numFmtId="3" fontId="4" fillId="0" borderId="0" xfId="69" applyNumberFormat="1" applyFont="1" applyBorder="1" applyAlignment="1">
      <alignment horizontal="right" vertical="top"/>
    </xf>
    <xf numFmtId="0" fontId="3" fillId="34" borderId="0" xfId="69" applyFont="1" applyFill="1" applyBorder="1" applyAlignment="1">
      <alignment horizontal="centerContinuous" vertical="top"/>
    </xf>
    <xf numFmtId="0" fontId="3" fillId="34" borderId="0" xfId="69" applyFont="1" applyFill="1" applyBorder="1" applyAlignment="1">
      <alignment horizontal="centerContinuous" vertical="top" wrapText="1"/>
    </xf>
    <xf numFmtId="0" fontId="4" fillId="34" borderId="33" xfId="69" applyFont="1" applyFill="1" applyBorder="1" applyAlignment="1">
      <alignment horizontal="right" vertical="top"/>
    </xf>
    <xf numFmtId="0" fontId="3" fillId="34" borderId="33" xfId="69" applyFont="1" applyFill="1" applyBorder="1" applyAlignment="1">
      <alignment horizontal="right" vertical="top"/>
    </xf>
    <xf numFmtId="0" fontId="3" fillId="34" borderId="33" xfId="69" applyFont="1" applyFill="1" applyBorder="1" applyAlignment="1">
      <alignment horizontal="right" vertical="top" wrapText="1"/>
    </xf>
    <xf numFmtId="0" fontId="3" fillId="34" borderId="0" xfId="69" applyFont="1" applyFill="1" applyBorder="1" applyAlignment="1">
      <alignment vertical="top"/>
    </xf>
    <xf numFmtId="3" fontId="3" fillId="34" borderId="0" xfId="69" applyNumberFormat="1" applyFont="1" applyFill="1" applyBorder="1" applyAlignment="1">
      <alignment horizontal="right" vertical="top"/>
    </xf>
    <xf numFmtId="0" fontId="4" fillId="34" borderId="0" xfId="69" applyFont="1" applyFill="1" applyBorder="1" applyAlignment="1">
      <alignment vertical="top"/>
    </xf>
    <xf numFmtId="3" fontId="4" fillId="34" borderId="0" xfId="69" applyNumberFormat="1" applyFont="1" applyFill="1" applyBorder="1" applyAlignment="1">
      <alignment horizontal="right" vertical="top"/>
    </xf>
    <xf numFmtId="0" fontId="4" fillId="0" borderId="0" xfId="69" applyFont="1" applyBorder="1" applyAlignment="1">
      <alignment horizontal="left" vertical="top" indent="1"/>
    </xf>
    <xf numFmtId="0" fontId="4" fillId="0" borderId="0" xfId="69" applyFont="1" applyBorder="1" applyAlignment="1">
      <alignment horizontal="right" vertical="top"/>
    </xf>
    <xf numFmtId="0" fontId="4" fillId="0" borderId="10" xfId="69" applyFill="1" applyBorder="1" applyAlignment="1">
      <alignment vertical="top"/>
    </xf>
    <xf numFmtId="0" fontId="79" fillId="0" borderId="0" xfId="69" applyFont="1" applyAlignment="1">
      <alignment vertical="top"/>
    </xf>
    <xf numFmtId="0" fontId="4" fillId="34" borderId="34" xfId="69" applyFont="1" applyFill="1" applyBorder="1" applyAlignment="1">
      <alignment horizontal="right" vertical="top"/>
    </xf>
    <xf numFmtId="0" fontId="3" fillId="34" borderId="35" xfId="69" applyFont="1" applyFill="1" applyBorder="1" applyAlignment="1">
      <alignment horizontal="centerContinuous" vertical="top"/>
    </xf>
    <xf numFmtId="0" fontId="3" fillId="34" borderId="35" xfId="69" applyFont="1" applyFill="1" applyBorder="1" applyAlignment="1">
      <alignment horizontal="centerContinuous" vertical="top" wrapText="1"/>
    </xf>
    <xf numFmtId="0" fontId="3" fillId="34" borderId="35" xfId="69" applyFont="1" applyFill="1" applyBorder="1" applyAlignment="1">
      <alignment horizontal="center" vertical="top"/>
    </xf>
    <xf numFmtId="0" fontId="3" fillId="34" borderId="35" xfId="69" applyFont="1" applyFill="1" applyBorder="1" applyAlignment="1">
      <alignment horizontal="center" vertical="top" wrapText="1"/>
    </xf>
    <xf numFmtId="0" fontId="3" fillId="34" borderId="28" xfId="69" applyFont="1" applyFill="1" applyBorder="1" applyAlignment="1">
      <alignment vertical="top"/>
    </xf>
    <xf numFmtId="3" fontId="3" fillId="34" borderId="28" xfId="69" applyNumberFormat="1" applyFont="1" applyFill="1" applyBorder="1" applyAlignment="1">
      <alignment horizontal="right" vertical="top"/>
    </xf>
    <xf numFmtId="3" fontId="3" fillId="34" borderId="0" xfId="25" applyNumberFormat="1" applyFont="1" applyFill="1" applyBorder="1" applyAlignment="1">
      <alignment horizontal="right" vertical="top"/>
    </xf>
    <xf numFmtId="0" fontId="3" fillId="34" borderId="31" xfId="69" applyFont="1" applyFill="1" applyBorder="1" applyAlignment="1">
      <alignment vertical="top" wrapText="1"/>
    </xf>
    <xf numFmtId="3" fontId="3" fillId="34" borderId="31" xfId="69" applyNumberFormat="1" applyFont="1" applyFill="1" applyBorder="1" applyAlignment="1">
      <alignment horizontal="right" vertical="top"/>
    </xf>
    <xf numFmtId="170" fontId="4" fillId="0" borderId="18" xfId="24" applyNumberFormat="1" applyFont="1" applyFill="1" applyBorder="1" applyAlignment="1">
      <alignment vertical="center" wrapText="1"/>
    </xf>
    <xf numFmtId="3" fontId="4" fillId="0" borderId="0" xfId="0" applyNumberFormat="1" applyFont="1" applyFill="1" applyAlignment="1">
      <alignment vertical="center"/>
    </xf>
    <xf numFmtId="3" fontId="3" fillId="34" borderId="0" xfId="90" quotePrefix="1" applyNumberFormat="1" applyFont="1" applyFill="1" applyAlignment="1">
      <alignment horizontal="center" vertical="center"/>
    </xf>
    <xf numFmtId="0" fontId="71" fillId="34" borderId="0" xfId="69" applyFont="1" applyFill="1" applyAlignment="1">
      <alignment horizontal="left" vertical="center" wrapText="1"/>
    </xf>
    <xf numFmtId="0" fontId="71" fillId="34" borderId="0" xfId="69" applyFont="1" applyFill="1" applyAlignment="1">
      <alignment horizontal="center" vertical="center" wrapText="1"/>
    </xf>
    <xf numFmtId="3" fontId="71" fillId="34" borderId="0" xfId="69" applyNumberFormat="1" applyFont="1" applyFill="1" applyAlignment="1">
      <alignment horizontal="center" vertical="center" wrapText="1"/>
    </xf>
    <xf numFmtId="3" fontId="5" fillId="0" borderId="0" xfId="69" applyNumberFormat="1" applyFont="1" applyAlignment="1">
      <alignment vertical="center"/>
    </xf>
    <xf numFmtId="3" fontId="5" fillId="0" borderId="0" xfId="69" applyNumberFormat="1" applyFont="1" applyAlignment="1">
      <alignment horizontal="right" vertical="center"/>
    </xf>
    <xf numFmtId="3" fontId="5" fillId="0" borderId="0" xfId="69" applyNumberFormat="1" applyFont="1" applyFill="1" applyAlignment="1">
      <alignment horizontal="right" vertical="center"/>
    </xf>
    <xf numFmtId="3" fontId="71" fillId="34" borderId="0" xfId="69" applyNumberFormat="1" applyFont="1" applyFill="1" applyBorder="1" applyAlignment="1">
      <alignment vertical="center"/>
    </xf>
    <xf numFmtId="3" fontId="5" fillId="34" borderId="0" xfId="69" applyNumberFormat="1" applyFont="1" applyFill="1" applyBorder="1" applyAlignment="1">
      <alignment horizontal="right" vertical="center"/>
    </xf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0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46" fillId="40" borderId="0" xfId="69" applyFont="1" applyFill="1" applyAlignment="1">
      <alignment horizontal="center"/>
    </xf>
    <xf numFmtId="0" fontId="46" fillId="40" borderId="0" xfId="69" applyFont="1" applyFill="1" applyAlignment="1">
      <alignment horizontal="center" vertical="center"/>
    </xf>
    <xf numFmtId="0" fontId="47" fillId="40" borderId="0" xfId="69" applyFont="1" applyFill="1" applyAlignment="1">
      <alignment horizontal="center"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0" fontId="46" fillId="40" borderId="0" xfId="0" applyFont="1" applyFill="1" applyAlignment="1">
      <alignment horizontal="center" vertical="center"/>
    </xf>
    <xf numFmtId="3" fontId="3" fillId="34" borderId="0" xfId="69" applyNumberFormat="1" applyFont="1" applyFill="1" applyAlignment="1">
      <alignment horizontal="center" vertical="center"/>
    </xf>
    <xf numFmtId="3" fontId="3" fillId="34" borderId="0" xfId="69" applyNumberFormat="1" applyFont="1" applyFill="1" applyBorder="1" applyAlignment="1">
      <alignment horizontal="center" vertical="center"/>
    </xf>
    <xf numFmtId="0" fontId="3" fillId="34" borderId="0" xfId="69" applyFont="1" applyFill="1" applyBorder="1" applyAlignment="1">
      <alignment horizontal="center" vertical="center"/>
    </xf>
    <xf numFmtId="10" fontId="68" fillId="0" borderId="0" xfId="69" applyNumberFormat="1" applyFont="1" applyAlignment="1">
      <alignment horizontal="left" vertical="top" wrapText="1"/>
    </xf>
    <xf numFmtId="0" fontId="68" fillId="0" borderId="0" xfId="69" applyFont="1" applyAlignment="1">
      <alignment vertical="top" wrapText="1"/>
    </xf>
    <xf numFmtId="0" fontId="68" fillId="0" borderId="0" xfId="69" applyFont="1" applyAlignment="1">
      <alignment vertical="top"/>
    </xf>
    <xf numFmtId="0" fontId="5" fillId="0" borderId="0" xfId="69" applyFont="1" applyAlignment="1">
      <alignment horizontal="left" vertical="top" wrapText="1"/>
    </xf>
    <xf numFmtId="0" fontId="5" fillId="0" borderId="0" xfId="69" applyFont="1" applyAlignment="1">
      <alignment vertical="top" wrapText="1"/>
    </xf>
    <xf numFmtId="0" fontId="5" fillId="0" borderId="0" xfId="69" applyFont="1" applyAlignment="1">
      <alignment vertical="top"/>
    </xf>
    <xf numFmtId="0" fontId="5" fillId="0" borderId="32" xfId="69" applyFont="1" applyBorder="1" applyAlignment="1">
      <alignment vertical="top"/>
    </xf>
    <xf numFmtId="10" fontId="68" fillId="0" borderId="0" xfId="69" applyNumberFormat="1" applyFont="1" applyBorder="1" applyAlignment="1">
      <alignment horizontal="left" vertical="top" wrapText="1"/>
    </xf>
    <xf numFmtId="0" fontId="68" fillId="0" borderId="0" xfId="69" applyFont="1" applyBorder="1" applyAlignment="1">
      <alignment vertical="top" wrapText="1"/>
    </xf>
    <xf numFmtId="0" fontId="68" fillId="0" borderId="0" xfId="69" applyFont="1" applyBorder="1" applyAlignment="1">
      <alignment vertical="top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47" fillId="33" borderId="0" xfId="90" applyFont="1" applyFill="1" applyAlignment="1">
      <alignment horizontal="center"/>
    </xf>
    <xf numFmtId="0" fontId="46" fillId="33" borderId="0" xfId="90" applyFont="1" applyFill="1" applyAlignment="1">
      <alignment horizontal="center" vertical="top"/>
    </xf>
    <xf numFmtId="3" fontId="3" fillId="34" borderId="0" xfId="90" quotePrefix="1" applyNumberFormat="1" applyFont="1" applyFill="1" applyAlignment="1">
      <alignment horizontal="center" vertical="center"/>
    </xf>
    <xf numFmtId="0" fontId="5" fillId="0" borderId="9" xfId="90" applyFont="1" applyBorder="1" applyAlignment="1">
      <alignment horizontal="left" vertical="top" wrapText="1"/>
    </xf>
    <xf numFmtId="0" fontId="77" fillId="33" borderId="0" xfId="90" applyFont="1" applyFill="1" applyAlignment="1">
      <alignment horizontal="center"/>
    </xf>
    <xf numFmtId="0" fontId="3" fillId="34" borderId="0" xfId="69" applyFont="1" applyFill="1" applyBorder="1" applyAlignment="1">
      <alignment horizontal="center" vertical="top" wrapText="1"/>
    </xf>
    <xf numFmtId="0" fontId="3" fillId="34" borderId="33" xfId="69" applyFont="1" applyFill="1" applyBorder="1" applyAlignment="1">
      <alignment horizontal="center" vertical="top" wrapText="1"/>
    </xf>
    <xf numFmtId="0" fontId="46" fillId="33" borderId="0" xfId="69" applyFont="1" applyFill="1" applyAlignment="1">
      <alignment horizontal="right" vertical="top"/>
    </xf>
    <xf numFmtId="0" fontId="46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/>
    </xf>
    <xf numFmtId="0" fontId="3" fillId="34" borderId="35" xfId="69" applyFont="1" applyFill="1" applyBorder="1" applyAlignment="1">
      <alignment horizontal="center" vertical="top" wrapText="1"/>
    </xf>
    <xf numFmtId="0" fontId="3" fillId="34" borderId="36" xfId="69" applyFont="1" applyFill="1" applyBorder="1" applyAlignment="1">
      <alignment horizontal="center" vertical="top" wrapText="1"/>
    </xf>
    <xf numFmtId="0" fontId="4" fillId="0" borderId="0" xfId="69" applyFont="1" applyAlignment="1">
      <alignment horizontal="left" vertical="top" wrapText="1"/>
    </xf>
    <xf numFmtId="0" fontId="54" fillId="33" borderId="0" xfId="69" applyFont="1" applyFill="1" applyAlignment="1">
      <alignment horizontal="center" vertical="top" wrapText="1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19" xfId="0" applyNumberFormat="1" applyFont="1" applyFill="1" applyBorder="1" applyAlignment="1">
      <alignment horizontal="center" vertical="center" wrapText="1"/>
    </xf>
    <xf numFmtId="1" fontId="3" fillId="34" borderId="20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  <xf numFmtId="1" fontId="3" fillId="34" borderId="1" xfId="0" applyNumberFormat="1" applyFont="1" applyFill="1" applyBorder="1" applyAlignment="1">
      <alignment horizontal="center" vertical="center"/>
    </xf>
    <xf numFmtId="1" fontId="3" fillId="34" borderId="19" xfId="0" applyNumberFormat="1" applyFont="1" applyFill="1" applyBorder="1" applyAlignment="1">
      <alignment horizontal="center" vertical="center"/>
    </xf>
    <xf numFmtId="1" fontId="3" fillId="34" borderId="20" xfId="0" applyNumberFormat="1" applyFont="1" applyFill="1" applyBorder="1" applyAlignment="1">
      <alignment horizontal="center" vertical="center"/>
    </xf>
  </cellXfs>
  <cellStyles count="21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ercent 3" xfId="213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495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31 DE DICIEMBRE DE 2022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0</xdr:row>
      <xdr:rowOff>0</xdr:rowOff>
    </xdr:from>
    <xdr:to>
      <xdr:col>27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730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16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17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97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41</xdr:col>
      <xdr:colOff>0</xdr:colOff>
      <xdr:row>0</xdr:row>
      <xdr:rowOff>0</xdr:rowOff>
    </xdr:from>
    <xdr:to>
      <xdr:col>51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23</xdr:col>
      <xdr:colOff>38100</xdr:colOff>
      <xdr:row>31</xdr:row>
      <xdr:rowOff>142875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9525</xdr:colOff>
      <xdr:row>0</xdr:row>
      <xdr:rowOff>0</xdr:rowOff>
    </xdr:from>
    <xdr:to>
      <xdr:col>14</xdr:col>
      <xdr:colOff>352425</xdr:colOff>
      <xdr:row>30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D157"/>
  <sheetViews>
    <sheetView showGridLines="0" tabSelected="1" zoomScale="115" zoomScaleNormal="115" workbookViewId="0">
      <selection activeCell="A13" sqref="A13:B13"/>
    </sheetView>
  </sheetViews>
  <sheetFormatPr defaultColWidth="11.42578125" defaultRowHeight="15"/>
  <cols>
    <col min="1" max="1" width="90" customWidth="1"/>
    <col min="2" max="2" width="6.7109375" bestFit="1" customWidth="1"/>
  </cols>
  <sheetData>
    <row r="1" spans="1:4" s="17" customFormat="1" ht="15" customHeight="1">
      <c r="A1" s="1"/>
      <c r="B1" s="1"/>
    </row>
    <row r="2" spans="1:4" s="17" customFormat="1" ht="15" customHeight="1">
      <c r="A2" s="1"/>
      <c r="B2" s="1"/>
    </row>
    <row r="3" spans="1:4" s="17" customFormat="1" ht="15" customHeight="1">
      <c r="A3" s="1"/>
      <c r="B3" s="1"/>
    </row>
    <row r="4" spans="1:4" s="17" customFormat="1" ht="15" customHeight="1">
      <c r="A4" s="1"/>
      <c r="B4" s="1"/>
      <c r="C4" s="16"/>
      <c r="D4" s="16"/>
    </row>
    <row r="5" spans="1:4" s="17" customFormat="1" ht="15" customHeight="1">
      <c r="A5" s="1"/>
      <c r="B5" s="1"/>
      <c r="C5" s="16"/>
      <c r="D5" s="16"/>
    </row>
    <row r="6" spans="1:4" s="17" customFormat="1" ht="15" customHeight="1">
      <c r="A6" s="1"/>
      <c r="B6" s="1"/>
      <c r="C6" s="16"/>
      <c r="D6" s="16"/>
    </row>
    <row r="7" spans="1:4" s="17" customFormat="1" ht="15" customHeight="1">
      <c r="A7" s="1"/>
      <c r="B7" s="1"/>
      <c r="C7" s="16"/>
      <c r="D7" s="16"/>
    </row>
    <row r="8" spans="1:4" s="17" customFormat="1" ht="15" customHeight="1">
      <c r="A8" s="1"/>
      <c r="B8" s="1"/>
    </row>
    <row r="9" spans="1:4" s="17" customFormat="1" ht="15" customHeight="1">
      <c r="A9" s="1"/>
      <c r="B9" s="1"/>
    </row>
    <row r="10" spans="1:4" s="16" customFormat="1" ht="15" customHeight="1">
      <c r="A10" s="1"/>
      <c r="B10" s="1"/>
    </row>
    <row r="11" spans="1:4" s="16" customFormat="1" ht="12.75" customHeight="1">
      <c r="A11" s="19"/>
      <c r="B11" s="19"/>
    </row>
    <row r="12" spans="1:4" s="16" customFormat="1" ht="8.25" customHeight="1"/>
    <row r="13" spans="1:4" ht="21" customHeight="1">
      <c r="A13" s="470" t="s">
        <v>0</v>
      </c>
      <c r="B13" s="470"/>
    </row>
    <row r="14" spans="1:4" s="17" customFormat="1" ht="8.25" customHeight="1">
      <c r="A14" s="15"/>
      <c r="B14" s="15"/>
    </row>
    <row r="15" spans="1:4" s="15" customFormat="1" ht="15" customHeight="1">
      <c r="A15" s="67" t="s">
        <v>289</v>
      </c>
      <c r="B15" s="68" t="s">
        <v>291</v>
      </c>
    </row>
    <row r="16" spans="1:4" s="15" customFormat="1">
      <c r="A16" s="71"/>
      <c r="B16" s="72"/>
    </row>
    <row r="17" spans="1:2" s="15" customFormat="1" ht="15" customHeight="1">
      <c r="A17" s="67" t="s">
        <v>1</v>
      </c>
      <c r="B17" s="68"/>
    </row>
    <row r="18" spans="1:2" s="15" customFormat="1" ht="15" customHeight="1">
      <c r="A18" s="73" t="s">
        <v>298</v>
      </c>
      <c r="B18" s="78">
        <v>1</v>
      </c>
    </row>
    <row r="19" spans="1:2" s="15" customFormat="1" ht="15" customHeight="1">
      <c r="A19" s="73" t="s">
        <v>2</v>
      </c>
      <c r="B19" s="78">
        <v>2</v>
      </c>
    </row>
    <row r="20" spans="1:2" s="15" customFormat="1" ht="15" customHeight="1">
      <c r="A20" s="73" t="s">
        <v>3</v>
      </c>
      <c r="B20" s="78">
        <v>3</v>
      </c>
    </row>
    <row r="21" spans="1:2" s="15" customFormat="1" ht="15" customHeight="1">
      <c r="A21" s="73" t="s">
        <v>4</v>
      </c>
      <c r="B21" s="78">
        <v>4</v>
      </c>
    </row>
    <row r="22" spans="1:2" s="15" customFormat="1" ht="15" customHeight="1">
      <c r="A22" s="73" t="s">
        <v>290</v>
      </c>
      <c r="B22" s="78">
        <v>5</v>
      </c>
    </row>
    <row r="23" spans="1:2" s="15" customFormat="1" ht="3.75" customHeight="1">
      <c r="A23" s="76"/>
      <c r="B23" s="74"/>
    </row>
    <row r="24" spans="1:2" s="15" customFormat="1" ht="15" customHeight="1">
      <c r="A24" s="67" t="s">
        <v>181</v>
      </c>
      <c r="B24" s="68"/>
    </row>
    <row r="25" spans="1:2" s="15" customFormat="1" ht="15" customHeight="1">
      <c r="A25" s="77" t="s">
        <v>6</v>
      </c>
      <c r="B25" s="74"/>
    </row>
    <row r="26" spans="1:2" s="15" customFormat="1" ht="15" customHeight="1">
      <c r="A26" s="103" t="s">
        <v>5</v>
      </c>
      <c r="B26" s="109">
        <v>6</v>
      </c>
    </row>
    <row r="27" spans="1:2" s="15" customFormat="1" ht="15" customHeight="1">
      <c r="A27" s="103" t="s">
        <v>8</v>
      </c>
      <c r="B27" s="109">
        <v>7</v>
      </c>
    </row>
    <row r="28" spans="1:2" s="15" customFormat="1" ht="15" customHeight="1">
      <c r="A28" s="103" t="s">
        <v>301</v>
      </c>
      <c r="B28" s="109">
        <v>8</v>
      </c>
    </row>
    <row r="29" spans="1:2" s="15" customFormat="1" ht="15" customHeight="1">
      <c r="A29" s="103" t="s">
        <v>9</v>
      </c>
      <c r="B29" s="109">
        <v>9</v>
      </c>
    </row>
    <row r="30" spans="1:2" s="15" customFormat="1" ht="15" customHeight="1">
      <c r="A30" s="103" t="s">
        <v>10</v>
      </c>
      <c r="B30" s="109">
        <v>10</v>
      </c>
    </row>
    <row r="31" spans="1:2" s="15" customFormat="1" ht="15" customHeight="1">
      <c r="A31" s="103" t="s">
        <v>302</v>
      </c>
      <c r="B31" s="109" t="s">
        <v>182</v>
      </c>
    </row>
    <row r="32" spans="1:2" s="15" customFormat="1" ht="15" customHeight="1">
      <c r="A32" s="103" t="s">
        <v>302</v>
      </c>
      <c r="B32" s="109" t="s">
        <v>183</v>
      </c>
    </row>
    <row r="33" spans="1:2" s="15" customFormat="1" ht="15" customHeight="1">
      <c r="A33" s="103" t="s">
        <v>302</v>
      </c>
      <c r="B33" s="109" t="s">
        <v>184</v>
      </c>
    </row>
    <row r="34" spans="1:2" s="15" customFormat="1" ht="15" customHeight="1">
      <c r="A34" s="103" t="s">
        <v>302</v>
      </c>
      <c r="B34" s="109" t="s">
        <v>185</v>
      </c>
    </row>
    <row r="35" spans="1:2" s="15" customFormat="1" ht="15" customHeight="1">
      <c r="A35" s="103" t="s">
        <v>302</v>
      </c>
      <c r="B35" s="109" t="s">
        <v>186</v>
      </c>
    </row>
    <row r="36" spans="1:2" s="15" customFormat="1" ht="15" customHeight="1">
      <c r="A36" s="103" t="s">
        <v>16</v>
      </c>
      <c r="B36" s="109" t="s">
        <v>11</v>
      </c>
    </row>
    <row r="37" spans="1:2" s="15" customFormat="1" ht="15" customHeight="1">
      <c r="A37" s="103" t="s">
        <v>16</v>
      </c>
      <c r="B37" s="109" t="s">
        <v>12</v>
      </c>
    </row>
    <row r="38" spans="1:2" s="15" customFormat="1" ht="15" customHeight="1">
      <c r="A38" s="103" t="s">
        <v>16</v>
      </c>
      <c r="B38" s="109" t="s">
        <v>13</v>
      </c>
    </row>
    <row r="39" spans="1:2" s="15" customFormat="1" ht="15" customHeight="1">
      <c r="A39" s="103" t="s">
        <v>16</v>
      </c>
      <c r="B39" s="109" t="s">
        <v>14</v>
      </c>
    </row>
    <row r="40" spans="1:2" s="15" customFormat="1" ht="15" customHeight="1">
      <c r="A40" s="103" t="s">
        <v>16</v>
      </c>
      <c r="B40" s="109" t="s">
        <v>15</v>
      </c>
    </row>
    <row r="41" spans="1:2" s="15" customFormat="1" ht="15" customHeight="1">
      <c r="A41" s="103" t="s">
        <v>16</v>
      </c>
      <c r="B41" s="109" t="s">
        <v>187</v>
      </c>
    </row>
    <row r="42" spans="1:2" s="15" customFormat="1" ht="15" customHeight="1">
      <c r="A42" s="103" t="s">
        <v>16</v>
      </c>
      <c r="B42" s="109" t="s">
        <v>188</v>
      </c>
    </row>
    <row r="43" spans="1:2" s="15" customFormat="1" ht="15" customHeight="1">
      <c r="A43" s="103" t="s">
        <v>299</v>
      </c>
      <c r="B43" s="109" t="s">
        <v>17</v>
      </c>
    </row>
    <row r="44" spans="1:2" s="15" customFormat="1" ht="15" customHeight="1">
      <c r="A44" s="103" t="s">
        <v>299</v>
      </c>
      <c r="B44" s="109" t="s">
        <v>18</v>
      </c>
    </row>
    <row r="45" spans="1:2" s="15" customFormat="1" ht="15" customHeight="1">
      <c r="A45" s="103" t="s">
        <v>299</v>
      </c>
      <c r="B45" s="109" t="s">
        <v>19</v>
      </c>
    </row>
    <row r="46" spans="1:2" s="15" customFormat="1" ht="15" customHeight="1">
      <c r="A46" s="103" t="s">
        <v>299</v>
      </c>
      <c r="B46" s="109" t="s">
        <v>20</v>
      </c>
    </row>
    <row r="47" spans="1:2" s="15" customFormat="1" ht="15" customHeight="1">
      <c r="A47" s="103" t="s">
        <v>25</v>
      </c>
      <c r="B47" s="109" t="s">
        <v>21</v>
      </c>
    </row>
    <row r="48" spans="1:2" s="15" customFormat="1" ht="15" customHeight="1">
      <c r="A48" s="103" t="s">
        <v>25</v>
      </c>
      <c r="B48" s="109" t="s">
        <v>22</v>
      </c>
    </row>
    <row r="49" spans="1:2" s="15" customFormat="1" ht="15" customHeight="1">
      <c r="A49" s="103" t="s">
        <v>25</v>
      </c>
      <c r="B49" s="109" t="s">
        <v>23</v>
      </c>
    </row>
    <row r="50" spans="1:2" s="15" customFormat="1" ht="15" customHeight="1">
      <c r="A50" s="103" t="s">
        <v>25</v>
      </c>
      <c r="B50" s="109" t="s">
        <v>24</v>
      </c>
    </row>
    <row r="51" spans="1:2" s="15" customFormat="1" ht="15" customHeight="1">
      <c r="A51" s="103" t="s">
        <v>25</v>
      </c>
      <c r="B51" s="109" t="s">
        <v>189</v>
      </c>
    </row>
    <row r="52" spans="1:2" s="15" customFormat="1" ht="15" customHeight="1">
      <c r="A52" s="103" t="s">
        <v>26</v>
      </c>
      <c r="B52" s="109">
        <v>15</v>
      </c>
    </row>
    <row r="53" spans="1:2" s="15" customFormat="1" ht="15" customHeight="1">
      <c r="A53" s="103" t="s">
        <v>27</v>
      </c>
      <c r="B53" s="109">
        <v>16</v>
      </c>
    </row>
    <row r="54" spans="1:2" s="15" customFormat="1" ht="15" customHeight="1">
      <c r="A54" s="103" t="s">
        <v>28</v>
      </c>
      <c r="B54" s="109" t="s">
        <v>190</v>
      </c>
    </row>
    <row r="55" spans="1:2" s="15" customFormat="1" ht="15" customHeight="1">
      <c r="A55" s="103" t="s">
        <v>28</v>
      </c>
      <c r="B55" s="109" t="s">
        <v>191</v>
      </c>
    </row>
    <row r="56" spans="1:2" s="15" customFormat="1" ht="15" customHeight="1">
      <c r="A56" s="103" t="s">
        <v>28</v>
      </c>
      <c r="B56" s="109" t="s">
        <v>192</v>
      </c>
    </row>
    <row r="57" spans="1:2" s="15" customFormat="1" ht="15" customHeight="1">
      <c r="A57" s="103" t="s">
        <v>28</v>
      </c>
      <c r="B57" s="109" t="s">
        <v>193</v>
      </c>
    </row>
    <row r="58" spans="1:2" s="15" customFormat="1" ht="15" customHeight="1">
      <c r="A58" s="103" t="s">
        <v>28</v>
      </c>
      <c r="B58" s="109" t="s">
        <v>194</v>
      </c>
    </row>
    <row r="59" spans="1:2" s="15" customFormat="1" ht="15" customHeight="1">
      <c r="A59" s="103" t="s">
        <v>28</v>
      </c>
      <c r="B59" s="109" t="s">
        <v>195</v>
      </c>
    </row>
    <row r="60" spans="1:2" s="15" customFormat="1" ht="15" customHeight="1">
      <c r="A60" s="103" t="s">
        <v>28</v>
      </c>
      <c r="B60" s="109" t="s">
        <v>196</v>
      </c>
    </row>
    <row r="61" spans="1:2" s="15" customFormat="1" ht="15" customHeight="1">
      <c r="A61" s="103" t="s">
        <v>29</v>
      </c>
      <c r="B61" s="109" t="s">
        <v>197</v>
      </c>
    </row>
    <row r="62" spans="1:2" s="15" customFormat="1" ht="15" customHeight="1">
      <c r="A62" s="103" t="s">
        <v>30</v>
      </c>
      <c r="B62" s="109">
        <v>19</v>
      </c>
    </row>
    <row r="63" spans="1:2" s="15" customFormat="1" ht="15" customHeight="1">
      <c r="A63" s="103" t="s">
        <v>31</v>
      </c>
      <c r="B63" s="109">
        <v>20</v>
      </c>
    </row>
    <row r="64" spans="1:2" s="15" customFormat="1" ht="15" customHeight="1">
      <c r="A64" s="103" t="s">
        <v>32</v>
      </c>
      <c r="B64" s="109" t="s">
        <v>198</v>
      </c>
    </row>
    <row r="65" spans="1:2" s="15" customFormat="1" ht="15" customHeight="1">
      <c r="A65" s="103" t="s">
        <v>32</v>
      </c>
      <c r="B65" s="109" t="s">
        <v>199</v>
      </c>
    </row>
    <row r="66" spans="1:2" s="15" customFormat="1" ht="15" customHeight="1">
      <c r="A66" s="103" t="s">
        <v>32</v>
      </c>
      <c r="B66" s="109" t="s">
        <v>200</v>
      </c>
    </row>
    <row r="67" spans="1:2" s="15" customFormat="1" ht="15" customHeight="1">
      <c r="A67" s="103" t="s">
        <v>32</v>
      </c>
      <c r="B67" s="109" t="s">
        <v>201</v>
      </c>
    </row>
    <row r="68" spans="1:2" s="15" customFormat="1" ht="15" customHeight="1">
      <c r="A68" s="103" t="s">
        <v>32</v>
      </c>
      <c r="B68" s="109" t="s">
        <v>202</v>
      </c>
    </row>
    <row r="69" spans="1:2" s="15" customFormat="1" ht="15" customHeight="1">
      <c r="A69" s="103" t="s">
        <v>32</v>
      </c>
      <c r="B69" s="109" t="s">
        <v>203</v>
      </c>
    </row>
    <row r="70" spans="1:2" s="15" customFormat="1" ht="15" customHeight="1">
      <c r="A70" s="103" t="s">
        <v>32</v>
      </c>
      <c r="B70" s="109" t="s">
        <v>204</v>
      </c>
    </row>
    <row r="71" spans="1:2" s="15" customFormat="1" ht="15" customHeight="1">
      <c r="A71" s="73"/>
      <c r="B71" s="75"/>
    </row>
    <row r="72" spans="1:2" s="15" customFormat="1" ht="15" customHeight="1">
      <c r="A72" s="77" t="s">
        <v>33</v>
      </c>
      <c r="B72" s="74"/>
    </row>
    <row r="73" spans="1:2" s="15" customFormat="1" ht="15" customHeight="1">
      <c r="A73" s="103" t="s">
        <v>7</v>
      </c>
      <c r="B73" s="78">
        <v>22</v>
      </c>
    </row>
    <row r="74" spans="1:2" s="15" customFormat="1" ht="15" customHeight="1">
      <c r="A74" s="103" t="s">
        <v>8</v>
      </c>
      <c r="B74" s="78">
        <v>23</v>
      </c>
    </row>
    <row r="75" spans="1:2" s="15" customFormat="1" ht="15" customHeight="1">
      <c r="A75" s="103" t="s">
        <v>301</v>
      </c>
      <c r="B75" s="78">
        <v>24</v>
      </c>
    </row>
    <row r="76" spans="1:2" s="15" customFormat="1" ht="15" customHeight="1">
      <c r="A76" s="103" t="s">
        <v>9</v>
      </c>
      <c r="B76" s="78">
        <v>25</v>
      </c>
    </row>
    <row r="77" spans="1:2" s="15" customFormat="1" ht="15" customHeight="1">
      <c r="A77" s="103" t="s">
        <v>10</v>
      </c>
      <c r="B77" s="78">
        <v>26</v>
      </c>
    </row>
    <row r="78" spans="1:2" s="15" customFormat="1" ht="15" customHeight="1">
      <c r="A78" s="103" t="s">
        <v>302</v>
      </c>
      <c r="B78" s="78">
        <v>27</v>
      </c>
    </row>
    <row r="79" spans="1:2" s="15" customFormat="1" ht="15" customHeight="1">
      <c r="A79" s="103" t="s">
        <v>28</v>
      </c>
      <c r="B79" s="78">
        <v>28</v>
      </c>
    </row>
    <row r="80" spans="1:2" s="15" customFormat="1" ht="15" customHeight="1">
      <c r="A80" s="103" t="s">
        <v>299</v>
      </c>
      <c r="B80" s="78">
        <v>29</v>
      </c>
    </row>
    <row r="81" spans="1:2" s="15" customFormat="1" ht="15" customHeight="1">
      <c r="A81" s="103" t="s">
        <v>25</v>
      </c>
      <c r="B81" s="78">
        <v>30</v>
      </c>
    </row>
    <row r="82" spans="1:2" s="15" customFormat="1" ht="15" customHeight="1">
      <c r="A82" s="103" t="s">
        <v>26</v>
      </c>
      <c r="B82" s="78">
        <v>31</v>
      </c>
    </row>
    <row r="83" spans="1:2" s="15" customFormat="1" ht="15" customHeight="1">
      <c r="A83" s="103" t="s">
        <v>27</v>
      </c>
      <c r="B83" s="78">
        <v>32</v>
      </c>
    </row>
    <row r="84" spans="1:2" s="15" customFormat="1" ht="15" customHeight="1">
      <c r="A84" s="103" t="s">
        <v>16</v>
      </c>
      <c r="B84" s="78">
        <v>33</v>
      </c>
    </row>
    <row r="85" spans="1:2" s="15" customFormat="1" ht="15" customHeight="1">
      <c r="A85" s="103" t="s">
        <v>29</v>
      </c>
      <c r="B85" s="78">
        <v>34</v>
      </c>
    </row>
    <row r="86" spans="1:2" s="15" customFormat="1" ht="15" customHeight="1">
      <c r="A86" s="103" t="s">
        <v>30</v>
      </c>
      <c r="B86" s="78">
        <v>35</v>
      </c>
    </row>
    <row r="87" spans="1:2" s="15" customFormat="1" ht="15" customHeight="1">
      <c r="A87" s="103" t="s">
        <v>31</v>
      </c>
      <c r="B87" s="78">
        <v>36</v>
      </c>
    </row>
    <row r="88" spans="1:2" s="15" customFormat="1" ht="15" customHeight="1">
      <c r="A88" s="103" t="s">
        <v>32</v>
      </c>
      <c r="B88" s="78">
        <v>37</v>
      </c>
    </row>
    <row r="89" spans="1:2" s="15" customFormat="1" ht="15" customHeight="1">
      <c r="A89" s="73"/>
      <c r="B89" s="75"/>
    </row>
    <row r="90" spans="1:2" s="15" customFormat="1" ht="15" customHeight="1">
      <c r="A90" s="77" t="s">
        <v>272</v>
      </c>
      <c r="B90" s="78"/>
    </row>
    <row r="91" spans="1:2" s="15" customFormat="1" ht="15" customHeight="1">
      <c r="A91" s="103" t="s">
        <v>7</v>
      </c>
      <c r="B91" s="78">
        <v>38</v>
      </c>
    </row>
    <row r="92" spans="1:2" s="15" customFormat="1" ht="15" customHeight="1">
      <c r="A92" s="103" t="s">
        <v>8</v>
      </c>
      <c r="B92" s="78">
        <v>39</v>
      </c>
    </row>
    <row r="93" spans="1:2" s="15" customFormat="1" ht="15" customHeight="1">
      <c r="A93" s="103" t="s">
        <v>9</v>
      </c>
      <c r="B93" s="78">
        <v>40</v>
      </c>
    </row>
    <row r="94" spans="1:2" s="15" customFormat="1" ht="15" customHeight="1">
      <c r="A94" s="103" t="s">
        <v>299</v>
      </c>
      <c r="B94" s="78" t="s">
        <v>303</v>
      </c>
    </row>
    <row r="95" spans="1:2" s="15" customFormat="1" ht="15" customHeight="1">
      <c r="A95" s="103" t="s">
        <v>299</v>
      </c>
      <c r="B95" s="78" t="s">
        <v>304</v>
      </c>
    </row>
    <row r="96" spans="1:2" s="15" customFormat="1" ht="15" customHeight="1">
      <c r="A96" s="103" t="s">
        <v>299</v>
      </c>
      <c r="B96" s="78" t="s">
        <v>305</v>
      </c>
    </row>
    <row r="97" spans="1:2" s="15" customFormat="1" ht="15" customHeight="1">
      <c r="A97" s="103" t="s">
        <v>25</v>
      </c>
      <c r="B97" s="78" t="s">
        <v>205</v>
      </c>
    </row>
    <row r="98" spans="1:2" s="15" customFormat="1" ht="15" customHeight="1">
      <c r="A98" s="103" t="s">
        <v>25</v>
      </c>
      <c r="B98" s="78" t="s">
        <v>206</v>
      </c>
    </row>
    <row r="99" spans="1:2" s="15" customFormat="1" ht="15" customHeight="1">
      <c r="A99" s="103" t="s">
        <v>25</v>
      </c>
      <c r="B99" s="78" t="s">
        <v>207</v>
      </c>
    </row>
    <row r="100" spans="1:2" s="15" customFormat="1" ht="15" customHeight="1">
      <c r="A100" s="103" t="s">
        <v>25</v>
      </c>
      <c r="B100" s="78" t="s">
        <v>306</v>
      </c>
    </row>
    <row r="101" spans="1:2" s="15" customFormat="1" ht="15" customHeight="1">
      <c r="A101" s="103"/>
      <c r="B101" s="78"/>
    </row>
    <row r="102" spans="1:2" s="15" customFormat="1" ht="15" customHeight="1">
      <c r="A102" s="111" t="s">
        <v>34</v>
      </c>
      <c r="B102" s="78"/>
    </row>
    <row r="103" spans="1:2" s="15" customFormat="1" ht="15" customHeight="1">
      <c r="A103" s="103" t="s">
        <v>7</v>
      </c>
      <c r="B103" s="78">
        <v>43</v>
      </c>
    </row>
    <row r="104" spans="1:2" s="15" customFormat="1" ht="15" customHeight="1">
      <c r="A104" s="103" t="s">
        <v>35</v>
      </c>
      <c r="B104" s="78">
        <v>44</v>
      </c>
    </row>
    <row r="105" spans="1:2" s="15" customFormat="1" ht="15" customHeight="1">
      <c r="A105" s="103" t="s">
        <v>36</v>
      </c>
      <c r="B105" s="78">
        <v>45</v>
      </c>
    </row>
    <row r="106" spans="1:2" s="15" customFormat="1" ht="15" customHeight="1">
      <c r="A106" s="103" t="s">
        <v>37</v>
      </c>
      <c r="B106" s="78">
        <v>46</v>
      </c>
    </row>
    <row r="107" spans="1:2" s="15" customFormat="1" ht="15" customHeight="1">
      <c r="A107" s="103" t="s">
        <v>29</v>
      </c>
      <c r="B107" s="78">
        <v>47</v>
      </c>
    </row>
    <row r="108" spans="1:2" s="15" customFormat="1" ht="15" customHeight="1">
      <c r="A108" s="103" t="s">
        <v>30</v>
      </c>
      <c r="B108" s="78">
        <v>48</v>
      </c>
    </row>
    <row r="109" spans="1:2" s="15" customFormat="1" ht="15" customHeight="1">
      <c r="A109" s="103" t="s">
        <v>31</v>
      </c>
      <c r="B109" s="78">
        <v>49</v>
      </c>
    </row>
    <row r="110" spans="1:2" s="15" customFormat="1" ht="15" customHeight="1">
      <c r="A110" s="103"/>
      <c r="B110" s="78"/>
    </row>
    <row r="111" spans="1:2" s="15" customFormat="1" ht="15" customHeight="1">
      <c r="A111" s="111" t="s">
        <v>321</v>
      </c>
      <c r="B111" s="78"/>
    </row>
    <row r="112" spans="1:2" s="15" customFormat="1" ht="15" customHeight="1">
      <c r="A112" s="103" t="s">
        <v>7</v>
      </c>
      <c r="B112" s="78" t="s">
        <v>307</v>
      </c>
    </row>
    <row r="113" spans="1:2" s="15" customFormat="1" ht="15" customHeight="1">
      <c r="A113" s="103" t="s">
        <v>7</v>
      </c>
      <c r="B113" s="78" t="s">
        <v>308</v>
      </c>
    </row>
    <row r="114" spans="1:2" s="15" customFormat="1" ht="15" customHeight="1">
      <c r="A114" s="103" t="s">
        <v>35</v>
      </c>
      <c r="B114" s="78" t="s">
        <v>38</v>
      </c>
    </row>
    <row r="115" spans="1:2" s="15" customFormat="1" ht="15" customHeight="1">
      <c r="A115" s="103" t="s">
        <v>35</v>
      </c>
      <c r="B115" s="78" t="s">
        <v>39</v>
      </c>
    </row>
    <row r="116" spans="1:2" s="15" customFormat="1" ht="15" customHeight="1">
      <c r="A116" s="103" t="s">
        <v>36</v>
      </c>
      <c r="B116" s="78" t="s">
        <v>40</v>
      </c>
    </row>
    <row r="117" spans="1:2" s="15" customFormat="1" ht="15" customHeight="1">
      <c r="A117" s="103" t="s">
        <v>36</v>
      </c>
      <c r="B117" s="78" t="s">
        <v>41</v>
      </c>
    </row>
    <row r="118" spans="1:2" s="15" customFormat="1" ht="15" customHeight="1">
      <c r="A118" s="103" t="s">
        <v>37</v>
      </c>
      <c r="B118" s="78" t="s">
        <v>292</v>
      </c>
    </row>
    <row r="119" spans="1:2" s="15" customFormat="1" ht="15" customHeight="1">
      <c r="A119" s="103" t="s">
        <v>37</v>
      </c>
      <c r="B119" s="78" t="s">
        <v>293</v>
      </c>
    </row>
    <row r="120" spans="1:2" s="15" customFormat="1" ht="15" customHeight="1">
      <c r="A120" s="103" t="s">
        <v>29</v>
      </c>
      <c r="B120" s="78" t="s">
        <v>208</v>
      </c>
    </row>
    <row r="121" spans="1:2" s="15" customFormat="1" ht="15" customHeight="1">
      <c r="A121" s="103" t="s">
        <v>29</v>
      </c>
      <c r="B121" s="78" t="s">
        <v>209</v>
      </c>
    </row>
    <row r="122" spans="1:2" s="15" customFormat="1" ht="15" customHeight="1">
      <c r="A122" s="103" t="s">
        <v>30</v>
      </c>
      <c r="B122" s="78" t="s">
        <v>210</v>
      </c>
    </row>
    <row r="123" spans="1:2" s="15" customFormat="1" ht="15" customHeight="1">
      <c r="A123" s="103" t="s">
        <v>30</v>
      </c>
      <c r="B123" s="78" t="s">
        <v>211</v>
      </c>
    </row>
    <row r="124" spans="1:2" s="15" customFormat="1" ht="15" customHeight="1">
      <c r="A124" s="103" t="s">
        <v>31</v>
      </c>
      <c r="B124" s="78" t="s">
        <v>212</v>
      </c>
    </row>
    <row r="125" spans="1:2" s="15" customFormat="1" ht="15" customHeight="1">
      <c r="A125" s="103" t="s">
        <v>31</v>
      </c>
      <c r="B125" s="78" t="s">
        <v>213</v>
      </c>
    </row>
    <row r="126" spans="1:2" s="15" customFormat="1" ht="15" customHeight="1">
      <c r="A126" s="103"/>
      <c r="B126" s="78"/>
    </row>
    <row r="127" spans="1:2" s="15" customFormat="1" ht="15" customHeight="1">
      <c r="A127" s="77" t="s">
        <v>42</v>
      </c>
      <c r="B127" s="78"/>
    </row>
    <row r="128" spans="1:2" s="15" customFormat="1" ht="15" customHeight="1">
      <c r="A128" s="103" t="s">
        <v>7</v>
      </c>
      <c r="B128" s="78">
        <v>57</v>
      </c>
    </row>
    <row r="129" spans="1:2" s="15" customFormat="1" ht="15" customHeight="1">
      <c r="A129" s="103" t="s">
        <v>8</v>
      </c>
      <c r="B129" s="78">
        <v>58</v>
      </c>
    </row>
    <row r="130" spans="1:2" s="15" customFormat="1" ht="15" customHeight="1">
      <c r="A130" s="103" t="s">
        <v>26</v>
      </c>
      <c r="B130" s="78">
        <v>59</v>
      </c>
    </row>
    <row r="131" spans="1:2" s="15" customFormat="1" ht="15" customHeight="1">
      <c r="A131" s="103" t="s">
        <v>29</v>
      </c>
      <c r="B131" s="78">
        <v>60</v>
      </c>
    </row>
    <row r="132" spans="1:2" s="15" customFormat="1" ht="15" customHeight="1">
      <c r="A132" s="103" t="s">
        <v>30</v>
      </c>
      <c r="B132" s="78">
        <v>61</v>
      </c>
    </row>
    <row r="133" spans="1:2" s="15" customFormat="1" ht="15" customHeight="1">
      <c r="A133" s="103" t="s">
        <v>31</v>
      </c>
      <c r="B133" s="78">
        <v>62</v>
      </c>
    </row>
    <row r="134" spans="1:2" s="15" customFormat="1" ht="15" customHeight="1">
      <c r="A134" s="73"/>
      <c r="B134" s="79"/>
    </row>
    <row r="135" spans="1:2" s="15" customFormat="1" ht="15" customHeight="1">
      <c r="A135" s="69" t="s">
        <v>43</v>
      </c>
      <c r="B135" s="70"/>
    </row>
    <row r="136" spans="1:2" s="15" customFormat="1" ht="15" customHeight="1">
      <c r="A136" s="73" t="s">
        <v>44</v>
      </c>
      <c r="B136" s="78">
        <v>63</v>
      </c>
    </row>
    <row r="137" spans="1:2" s="15" customFormat="1" ht="15" customHeight="1">
      <c r="A137" s="73" t="s">
        <v>320</v>
      </c>
      <c r="B137" s="78">
        <v>64</v>
      </c>
    </row>
    <row r="138" spans="1:2" s="15" customFormat="1" ht="15" customHeight="1">
      <c r="A138" s="73" t="s">
        <v>45</v>
      </c>
      <c r="B138" s="78">
        <v>65</v>
      </c>
    </row>
    <row r="139" spans="1:2" s="15" customFormat="1" ht="15" customHeight="1">
      <c r="A139" s="73" t="s">
        <v>318</v>
      </c>
      <c r="B139" s="78">
        <v>66</v>
      </c>
    </row>
    <row r="140" spans="1:2" s="15" customFormat="1" ht="15" customHeight="1">
      <c r="A140" s="73" t="s">
        <v>46</v>
      </c>
      <c r="B140" s="78">
        <v>67</v>
      </c>
    </row>
    <row r="141" spans="1:2" s="15" customFormat="1" ht="15" customHeight="1">
      <c r="A141" s="73" t="s">
        <v>329</v>
      </c>
      <c r="B141" s="78">
        <v>68</v>
      </c>
    </row>
    <row r="142" spans="1:2" s="15" customFormat="1" ht="15" customHeight="1">
      <c r="A142" s="73" t="s">
        <v>1115</v>
      </c>
      <c r="B142" s="78">
        <v>69</v>
      </c>
    </row>
    <row r="143" spans="1:2" s="15" customFormat="1" ht="15" customHeight="1">
      <c r="A143" s="73" t="s">
        <v>1116</v>
      </c>
      <c r="B143" s="78">
        <v>70</v>
      </c>
    </row>
    <row r="144" spans="1:2" s="15" customFormat="1" ht="15" customHeight="1">
      <c r="A144" s="73" t="s">
        <v>1117</v>
      </c>
      <c r="B144" s="78">
        <v>71</v>
      </c>
    </row>
    <row r="145" spans="1:2" s="15" customFormat="1" ht="15" customHeight="1">
      <c r="A145" s="73" t="s">
        <v>1118</v>
      </c>
      <c r="B145" s="78">
        <v>72</v>
      </c>
    </row>
    <row r="146" spans="1:2" s="15" customFormat="1" ht="15" customHeight="1">
      <c r="A146" s="73" t="s">
        <v>1119</v>
      </c>
      <c r="B146" s="78">
        <v>73</v>
      </c>
    </row>
    <row r="147" spans="1:2" s="15" customFormat="1" ht="15" customHeight="1">
      <c r="A147" s="73" t="s">
        <v>1120</v>
      </c>
      <c r="B147" s="78">
        <v>74</v>
      </c>
    </row>
    <row r="148" spans="1:2" s="15" customFormat="1" ht="15" customHeight="1">
      <c r="A148" s="81"/>
      <c r="B148" s="80"/>
    </row>
    <row r="149" spans="1:2" s="15" customFormat="1" ht="15" customHeight="1">
      <c r="A149" s="69" t="s">
        <v>47</v>
      </c>
      <c r="B149" s="70"/>
    </row>
    <row r="150" spans="1:2" s="15" customFormat="1" ht="15" customHeight="1">
      <c r="A150" s="103" t="s">
        <v>300</v>
      </c>
      <c r="B150" s="109">
        <v>75</v>
      </c>
    </row>
    <row r="151" spans="1:2" s="15" customFormat="1" ht="15" customHeight="1">
      <c r="A151" s="103" t="s">
        <v>48</v>
      </c>
      <c r="B151" s="109">
        <v>75</v>
      </c>
    </row>
    <row r="152" spans="1:2" s="15" customFormat="1" ht="15" customHeight="1">
      <c r="A152" s="103" t="s">
        <v>49</v>
      </c>
      <c r="B152" s="109">
        <v>75</v>
      </c>
    </row>
    <row r="153" spans="1:2" s="15" customFormat="1" ht="15" customHeight="1">
      <c r="A153" s="103" t="s">
        <v>50</v>
      </c>
      <c r="B153" s="109">
        <v>76</v>
      </c>
    </row>
    <row r="154" spans="1:2" s="15" customFormat="1" ht="15" customHeight="1">
      <c r="A154" s="103"/>
      <c r="B154" s="102"/>
    </row>
    <row r="155" spans="1:2" s="15" customFormat="1" ht="15" customHeight="1">
      <c r="A155" s="108" t="s">
        <v>322</v>
      </c>
      <c r="B155" s="82"/>
    </row>
    <row r="156" spans="1:2" ht="6" customHeight="1" thickBot="1">
      <c r="A156" s="107"/>
      <c r="B156" s="107"/>
    </row>
    <row r="157" spans="1:2" ht="15.75" thickTop="1"/>
  </sheetData>
  <sheetProtection algorithmName="SHA-512" hashValue="mj4NP00dDzGNS5iB9uz6QCj494loKIx3Q/mW1IFdfSdH/ry54Wms4ZdbUnjEiN7i3fA+SrtYDaF0Cew61MQctw==" saltValue="letFC/epIGrMNaFRgW5vzQ==" spinCount="100000" sheet="1" objects="1" scenarios="1"/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A1" display="Calificación de cartera y contingente"/>
    <hyperlink ref="A104" location="'44'!A1" display="Clasificación de cartera y contingente por actividad económica del deudor"/>
    <hyperlink ref="A105" location="'45'!A1" display="Clasificación de cartera y contingente por destino del crédito"/>
    <hyperlink ref="A106" location="'46'!A1" display="Clasificación de cartera y contingente por tipo de crédito"/>
    <hyperlink ref="A107" location="'47'!A1" display="Clasificación de cartera y contingente por tipo de garantía"/>
    <hyperlink ref="A109" location="'49'!A1" display="Estratificación de cartera y contingente por monto y número de prestatarios"/>
    <hyperlink ref="A108" location="'48'!A1" display="Clasificación de cartera y contingente por tipo y objeto del crédito"/>
    <hyperlink ref="A112" location="'50-1'!A1" display="Calificación de cartera y contingente"/>
    <hyperlink ref="A113" location="'50-2'!A1" display="Calificación de cartera y contingente"/>
    <hyperlink ref="A114" location="'51-1'!A1" display="Clasificación de cartera y contingente por actividad económica del deudor"/>
    <hyperlink ref="A115" location="'51-2'!A1" display="Clasificación de cartera y contingente por actividad económica del deudor"/>
    <hyperlink ref="A116" location="'52-1'!A1" display="Clasificación de cartera y contingente por destino del crédito"/>
    <hyperlink ref="A118" location="'53-1'!A1" display="Clasificación de cartera y contingente por tipo de crédito"/>
    <hyperlink ref="A119" location="'53-2'!A1" display="Clasificación de cartera y contingente por tipo de crédito"/>
    <hyperlink ref="A120" location="'54-1'!A1" display="Clasificación de cartera y contingente por tipo de garantía"/>
    <hyperlink ref="A121" location="'54-2'!A1" display="Clasificación de cartera y contingente por tipo de garantía"/>
    <hyperlink ref="A124" location="'56-1'!A1" display="Estratificación de cartera y contingente por monto y número de prestatarios"/>
    <hyperlink ref="A125" location="'56-2'!A1" display="Estratificación de cartera y contingente por monto y número de prestatarios"/>
    <hyperlink ref="A122" location="'55-1'!A1" display="Clasificación de cartera y contingente por tipo y objeto del crédito"/>
    <hyperlink ref="A123" location="'55-2'!A1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A1" display="Evolutivo de puntos de atención financiera por subsistema (Bancos Múltiples)"/>
    <hyperlink ref="A138" location="'65'!A1" display="Evolutivo de puntos de atención financiera entidades financieras de vivienda"/>
    <hyperlink ref="A155" location="Abreviaturas!A1" display="Abreviaturas"/>
    <hyperlink ref="A74" location="'23'!A1" display="Clasificación de cartera por actividad económica del deudor"/>
    <hyperlink ref="A75" location="'24'!A1" display="Clasificación de contingente por actividad económica del deudor"/>
    <hyperlink ref="A76" location="'25'!A1" display="Clasificación de cartera por destino del crédito"/>
    <hyperlink ref="A77" location="'26'!A1" display="Clasificación de contingente por destino del crédito"/>
    <hyperlink ref="A78" location="'27'!A1" display="Clasificación de cartera y contingente por entidad, plazo y destino del crédito"/>
    <hyperlink ref="A79" location="'28'!A1" display="Clasificación de cartera y contingente por entidad, estado y tipo de crédito"/>
    <hyperlink ref="A80" location="'29'!A1" display="Clasificación de cartera y contingente por departamento, plazo y destino del crédito"/>
    <hyperlink ref="A81" location="'30'!A1" display="Clasificación de cartera y contingente por departamento, estado y destino del crédito"/>
    <hyperlink ref="A82" location="'31'!A1" display="Clasificación de cartera por tipo de crédito"/>
    <hyperlink ref="A83" location="'32'!A1" display="Clasificación de contingente por tipo de crédito"/>
    <hyperlink ref="A84" location="'33'!A1" display="Clasificación de cartera y contingente por entidad, estado y destino del crédito"/>
    <hyperlink ref="A85" location="'34'!A1" display="Clasificación de cartera y contingente por tipo de garantía"/>
    <hyperlink ref="A87" location="'36'!A1" display="Estratificación de cartera y contingente por monto y número de prestatarios"/>
    <hyperlink ref="A88" location="'37'!A1" display="Estratificación de cartera y contingente por entidad y estado del crédito"/>
    <hyperlink ref="A86" location="'35'!A1" display="Clasificación de cartera y contingente por tipo y objeto del crédito"/>
    <hyperlink ref="A26" location="'6'!A1" display="Calificación de cartera y contingente"/>
    <hyperlink ref="A73" location="'22'!A1" display="Calificación de cartera y contingente"/>
    <hyperlink ref="A42" location="'12-7'!A1" display="Clasificación de cartera y contingente por entidad, estado y destino del crédito"/>
    <hyperlink ref="A128" location="'57'!A1" display="Calificación de cartera y contingente"/>
    <hyperlink ref="A129" location="'58'!A1" display="Clasificación de cartera por actividad económica del deudor"/>
    <hyperlink ref="A130" location="'59'!A1" display="Clasificación de cartera por tipo de crédito"/>
    <hyperlink ref="A131" location="'60'!A1" display="Clasificación de cartera y contingente por tipo de garantía"/>
    <hyperlink ref="A133" location="'62'!A1" display="Estratificación de cartera y contingente por monto y número de prestatarios"/>
    <hyperlink ref="A132" location="'61'!A1" display="Clasificación de cartera y contingente por tipo y objeto del crédito"/>
    <hyperlink ref="A139" location="'66'!A1" display="Evolutivo de puntos de atención financiera entidades cooperativas de ahorro y crédito"/>
    <hyperlink ref="A140" location="'67'!A1" display="Evolutivo de puntos de atención financiera instituciones financieras de desarrollo"/>
    <hyperlink ref="A63" location="'20'!A1" display="Estratificación de cartera y contingente por monto y número de prestatarios"/>
    <hyperlink ref="A137" location="'64'!A1" display="Evolutivo de puntos de atención financiera por subsistema (Bancos Pyme)"/>
    <hyperlink ref="A99" location="'42-3'!A1" display="Clasificación de cartera y contingente por departamento, estado y destino del crédito"/>
    <hyperlink ref="A147" location="'74'!A1" display="Sucursales, agencias y número de empleados (BDP)"/>
    <hyperlink ref="A91" location="'38'!A1" display="Calificación de cartera y contingente"/>
    <hyperlink ref="A92" location="'39'!A1" display="Clasificación de cartera por actividad económica del deudor"/>
    <hyperlink ref="A93" location="'40'!A1" display="Clasificación de cartera por destino del crédito"/>
    <hyperlink ref="A94" location="'41-1'!A1" display="Clasificación de cartera y contingente por departamento, plazo y destino del crédito"/>
    <hyperlink ref="A95" location="'41-2'!A1" display="Clasificación de cartera y contingente por departamento, plazo y destino del crédito"/>
    <hyperlink ref="A96" location="'41-3'!A1" display="Clasificación de cartera y contingente por departamento, plazo y destino del crédito"/>
    <hyperlink ref="A97" location="'42-1'!A1" display="Clasificación de cartera y contingente por departamento, estado y destino del crédito"/>
    <hyperlink ref="A98" location="'42-2'!A1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A1" display="Clasificación de cartera y contingente por departamento, estado y destino del crédito"/>
    <hyperlink ref="A117" location="'52-2'!A1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39"/>
  <sheetViews>
    <sheetView zoomScaleNormal="100" workbookViewId="0">
      <selection activeCell="A3" sqref="A3:L3"/>
    </sheetView>
  </sheetViews>
  <sheetFormatPr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471" t="s">
        <v>143</v>
      </c>
      <c r="B1" s="471"/>
      <c r="C1" s="471"/>
      <c r="D1" s="471"/>
      <c r="E1" s="471"/>
      <c r="F1" s="471"/>
      <c r="G1" s="471"/>
      <c r="H1" s="471"/>
      <c r="I1" s="471"/>
      <c r="J1" s="471"/>
      <c r="K1" s="471"/>
      <c r="L1" s="471"/>
    </row>
    <row r="2" spans="1:12" ht="15" customHeight="1">
      <c r="A2" s="472" t="s">
        <v>173</v>
      </c>
      <c r="B2" s="472"/>
      <c r="C2" s="472"/>
      <c r="D2" s="472"/>
      <c r="E2" s="472"/>
      <c r="F2" s="472"/>
      <c r="G2" s="472"/>
      <c r="H2" s="472"/>
      <c r="I2" s="472"/>
      <c r="J2" s="472"/>
      <c r="K2" s="472"/>
      <c r="L2" s="472"/>
    </row>
    <row r="3" spans="1:12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</row>
    <row r="4" spans="1:12" ht="30" customHeight="1">
      <c r="A4" s="473" t="s">
        <v>1111</v>
      </c>
      <c r="B4" s="473"/>
      <c r="C4" s="473"/>
      <c r="D4" s="473"/>
      <c r="E4" s="473"/>
      <c r="F4" s="473"/>
      <c r="G4" s="473"/>
      <c r="H4" s="473"/>
      <c r="I4" s="473"/>
      <c r="J4" s="473"/>
      <c r="K4" s="473"/>
      <c r="L4" s="473"/>
    </row>
    <row r="5" spans="1:12" ht="3.75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</row>
    <row r="6" spans="1:12" ht="30" customHeight="1">
      <c r="A6" s="110" t="s">
        <v>327</v>
      </c>
      <c r="B6" s="83" t="s">
        <v>161</v>
      </c>
      <c r="C6" s="83" t="s">
        <v>162</v>
      </c>
      <c r="D6" s="83" t="s">
        <v>163</v>
      </c>
      <c r="E6" s="83" t="s">
        <v>164</v>
      </c>
      <c r="F6" s="83" t="s">
        <v>165</v>
      </c>
      <c r="G6" s="83" t="s">
        <v>166</v>
      </c>
      <c r="H6" s="83" t="s">
        <v>167</v>
      </c>
      <c r="I6" s="83" t="s">
        <v>168</v>
      </c>
      <c r="J6" s="83" t="s">
        <v>169</v>
      </c>
      <c r="K6" s="83" t="s">
        <v>72</v>
      </c>
      <c r="L6" s="83" t="s">
        <v>66</v>
      </c>
    </row>
    <row r="7" spans="1:12" s="2" customFormat="1" ht="15" customHeight="1">
      <c r="A7" s="460" t="s">
        <v>80</v>
      </c>
      <c r="B7" s="96">
        <v>421613740.24000007</v>
      </c>
      <c r="C7" s="96">
        <v>8159849757.7699947</v>
      </c>
      <c r="D7" s="96">
        <v>5805662011.3100023</v>
      </c>
      <c r="E7" s="96">
        <v>220856499.49000001</v>
      </c>
      <c r="F7" s="96">
        <v>97345211.639999986</v>
      </c>
      <c r="G7" s="96">
        <v>437954243.94999999</v>
      </c>
      <c r="H7" s="96">
        <v>27772695586.520004</v>
      </c>
      <c r="I7" s="96">
        <v>51765010.93</v>
      </c>
      <c r="J7" s="96">
        <v>21000740.27</v>
      </c>
      <c r="K7" s="22">
        <f>SUM(B7:J7)</f>
        <v>42988742802.119995</v>
      </c>
      <c r="L7" s="23">
        <f t="shared" ref="L7:L35" si="0">K7/$K$36</f>
        <v>0.20017751013990229</v>
      </c>
    </row>
    <row r="8" spans="1:12" s="2" customFormat="1" ht="15" customHeight="1">
      <c r="A8" s="460" t="s">
        <v>81</v>
      </c>
      <c r="B8" s="96">
        <v>31933.57</v>
      </c>
      <c r="C8" s="96">
        <v>55892324.50999999</v>
      </c>
      <c r="D8" s="96">
        <v>14249931.479999999</v>
      </c>
      <c r="E8" s="96">
        <v>685607.15</v>
      </c>
      <c r="F8" s="96">
        <v>3135854.25</v>
      </c>
      <c r="G8" s="96">
        <v>3045724.35</v>
      </c>
      <c r="H8" s="96">
        <v>113456578.69</v>
      </c>
      <c r="I8" s="96">
        <v>2011294.3900000001</v>
      </c>
      <c r="J8" s="96">
        <v>2836975.5599999996</v>
      </c>
      <c r="K8" s="22">
        <f t="shared" ref="K8:K35" si="1">SUM(B8:J8)</f>
        <v>195346223.94999999</v>
      </c>
      <c r="L8" s="23">
        <f t="shared" si="0"/>
        <v>9.0963164253350377E-4</v>
      </c>
    </row>
    <row r="9" spans="1:12" s="2" customFormat="1" ht="15" customHeight="1">
      <c r="A9" s="460" t="s">
        <v>82</v>
      </c>
      <c r="B9" s="96">
        <v>0</v>
      </c>
      <c r="C9" s="96">
        <v>276178657.92000002</v>
      </c>
      <c r="D9" s="96">
        <v>97227171.090000004</v>
      </c>
      <c r="E9" s="96">
        <v>0</v>
      </c>
      <c r="F9" s="96">
        <v>0</v>
      </c>
      <c r="G9" s="96">
        <v>124958616.19000001</v>
      </c>
      <c r="H9" s="96">
        <v>558993756.72000003</v>
      </c>
      <c r="I9" s="96">
        <v>0</v>
      </c>
      <c r="J9" s="96">
        <v>92549661.729999989</v>
      </c>
      <c r="K9" s="22">
        <f t="shared" si="1"/>
        <v>1149907863.6500001</v>
      </c>
      <c r="L9" s="23">
        <f t="shared" si="0"/>
        <v>5.3545574499657073E-3</v>
      </c>
    </row>
    <row r="10" spans="1:12" s="2" customFormat="1" ht="15" customHeight="1">
      <c r="A10" s="460" t="s">
        <v>976</v>
      </c>
      <c r="B10" s="96">
        <v>0</v>
      </c>
      <c r="C10" s="96">
        <v>852366490.25</v>
      </c>
      <c r="D10" s="96">
        <v>242923061.28000006</v>
      </c>
      <c r="E10" s="96">
        <v>0</v>
      </c>
      <c r="F10" s="96">
        <v>0</v>
      </c>
      <c r="G10" s="96">
        <v>0</v>
      </c>
      <c r="H10" s="96">
        <v>2169043126.4899998</v>
      </c>
      <c r="I10" s="96">
        <v>14000000</v>
      </c>
      <c r="J10" s="96">
        <v>13482868.74</v>
      </c>
      <c r="K10" s="22">
        <f t="shared" si="1"/>
        <v>3291815546.7599993</v>
      </c>
      <c r="L10" s="23">
        <f t="shared" si="0"/>
        <v>1.5328371965270446E-2</v>
      </c>
    </row>
    <row r="11" spans="1:12" s="2" customFormat="1" ht="15" customHeight="1">
      <c r="A11" s="460" t="s">
        <v>95</v>
      </c>
      <c r="B11" s="96">
        <v>237425542.61000004</v>
      </c>
      <c r="C11" s="96">
        <v>3759803597.4400001</v>
      </c>
      <c r="D11" s="96">
        <v>2509285761.2700005</v>
      </c>
      <c r="E11" s="96">
        <v>209477395.19999993</v>
      </c>
      <c r="F11" s="96">
        <v>160564171.12000006</v>
      </c>
      <c r="G11" s="96">
        <v>463215446.41999996</v>
      </c>
      <c r="H11" s="96">
        <v>8738970815.6699963</v>
      </c>
      <c r="I11" s="96">
        <v>241177327.40999997</v>
      </c>
      <c r="J11" s="96">
        <v>18299019.979999997</v>
      </c>
      <c r="K11" s="22">
        <f t="shared" si="1"/>
        <v>16338219077.119995</v>
      </c>
      <c r="L11" s="23">
        <f t="shared" si="0"/>
        <v>7.6079080284637807E-2</v>
      </c>
    </row>
    <row r="12" spans="1:12" s="2" customFormat="1" ht="15" customHeight="1">
      <c r="A12" s="460" t="s">
        <v>96</v>
      </c>
      <c r="B12" s="96">
        <v>153956931.18999997</v>
      </c>
      <c r="C12" s="96">
        <v>787416101.64999974</v>
      </c>
      <c r="D12" s="96">
        <v>699369247.08999991</v>
      </c>
      <c r="E12" s="96">
        <v>86305354.479999989</v>
      </c>
      <c r="F12" s="96">
        <v>56024180.949999988</v>
      </c>
      <c r="G12" s="96">
        <v>130848249.89999999</v>
      </c>
      <c r="H12" s="96">
        <v>1171472692.25</v>
      </c>
      <c r="I12" s="96">
        <v>108267262.55</v>
      </c>
      <c r="J12" s="96">
        <v>64414618.710000023</v>
      </c>
      <c r="K12" s="22">
        <f t="shared" si="1"/>
        <v>3258074638.77</v>
      </c>
      <c r="L12" s="23">
        <f t="shared" si="0"/>
        <v>1.5171257090281253E-2</v>
      </c>
    </row>
    <row r="13" spans="1:12" s="2" customFormat="1" ht="15" customHeight="1">
      <c r="A13" s="460" t="s">
        <v>977</v>
      </c>
      <c r="B13" s="96">
        <v>2117686.66</v>
      </c>
      <c r="C13" s="96">
        <v>536587.31000000006</v>
      </c>
      <c r="D13" s="96">
        <v>14146293.440000001</v>
      </c>
      <c r="E13" s="96">
        <v>0</v>
      </c>
      <c r="F13" s="96">
        <v>0</v>
      </c>
      <c r="G13" s="96">
        <v>4986229.95</v>
      </c>
      <c r="H13" s="96">
        <v>148428651.06999993</v>
      </c>
      <c r="I13" s="96">
        <v>6863239.4199999999</v>
      </c>
      <c r="J13" s="96">
        <v>100237.57</v>
      </c>
      <c r="K13" s="22">
        <f t="shared" si="1"/>
        <v>177178925.41999993</v>
      </c>
      <c r="L13" s="23">
        <f t="shared" si="0"/>
        <v>8.250354355115023E-4</v>
      </c>
    </row>
    <row r="14" spans="1:12" s="2" customFormat="1" ht="15" customHeight="1">
      <c r="A14" s="460" t="s">
        <v>982</v>
      </c>
      <c r="B14" s="96">
        <v>7973745.5899999999</v>
      </c>
      <c r="C14" s="96">
        <v>6427357.2800000003</v>
      </c>
      <c r="D14" s="96">
        <v>64655278.080000006</v>
      </c>
      <c r="E14" s="96">
        <v>0</v>
      </c>
      <c r="F14" s="96">
        <v>0</v>
      </c>
      <c r="G14" s="96">
        <v>7487400.5</v>
      </c>
      <c r="H14" s="96">
        <v>1177707964.6499999</v>
      </c>
      <c r="I14" s="96">
        <v>131654118.23</v>
      </c>
      <c r="J14" s="96">
        <v>2265792.71</v>
      </c>
      <c r="K14" s="22">
        <f t="shared" si="1"/>
        <v>1398171657.04</v>
      </c>
      <c r="L14" s="23">
        <f t="shared" si="0"/>
        <v>6.5106002830267965E-3</v>
      </c>
    </row>
    <row r="15" spans="1:12" s="2" customFormat="1" ht="15" customHeight="1">
      <c r="A15" s="460" t="s">
        <v>978</v>
      </c>
      <c r="B15" s="96">
        <v>0</v>
      </c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5707664.1200000001</v>
      </c>
      <c r="I15" s="96">
        <v>0</v>
      </c>
      <c r="J15" s="96">
        <v>0</v>
      </c>
      <c r="K15" s="22">
        <f t="shared" si="1"/>
        <v>5707664.1200000001</v>
      </c>
      <c r="L15" s="23">
        <f t="shared" si="0"/>
        <v>2.6577794971015337E-5</v>
      </c>
    </row>
    <row r="16" spans="1:12" s="2" customFormat="1" ht="15" customHeight="1">
      <c r="A16" s="460" t="s">
        <v>170</v>
      </c>
      <c r="B16" s="96">
        <v>0</v>
      </c>
      <c r="C16" s="96">
        <v>2022458.3199999998</v>
      </c>
      <c r="D16" s="96">
        <v>77616388.940000013</v>
      </c>
      <c r="E16" s="96">
        <v>0</v>
      </c>
      <c r="F16" s="96">
        <v>0</v>
      </c>
      <c r="G16" s="96">
        <v>9390368</v>
      </c>
      <c r="H16" s="96">
        <v>497384308.01999992</v>
      </c>
      <c r="I16" s="96">
        <v>45782.99</v>
      </c>
      <c r="J16" s="96">
        <v>0</v>
      </c>
      <c r="K16" s="22">
        <f t="shared" si="1"/>
        <v>586459306.26999998</v>
      </c>
      <c r="L16" s="23">
        <f t="shared" si="0"/>
        <v>2.73085361597766E-3</v>
      </c>
    </row>
    <row r="17" spans="1:12" s="2" customFormat="1" ht="15" customHeight="1">
      <c r="A17" s="460" t="s">
        <v>171</v>
      </c>
      <c r="B17" s="96">
        <v>5667247.5499999998</v>
      </c>
      <c r="C17" s="96">
        <v>17911579.379999999</v>
      </c>
      <c r="D17" s="96">
        <v>70660416.710000008</v>
      </c>
      <c r="E17" s="96">
        <v>0</v>
      </c>
      <c r="F17" s="96">
        <v>0</v>
      </c>
      <c r="G17" s="96">
        <v>30786559.329999998</v>
      </c>
      <c r="H17" s="96">
        <v>4495819044.1699991</v>
      </c>
      <c r="I17" s="96">
        <v>32018951.259999998</v>
      </c>
      <c r="J17" s="96">
        <v>0</v>
      </c>
      <c r="K17" s="22">
        <f t="shared" si="1"/>
        <v>4652863798.3999996</v>
      </c>
      <c r="L17" s="23">
        <f t="shared" si="0"/>
        <v>2.166610674034106E-2</v>
      </c>
    </row>
    <row r="18" spans="1:12" s="2" customFormat="1" ht="15" customHeight="1">
      <c r="A18" s="460" t="s">
        <v>85</v>
      </c>
      <c r="B18" s="96">
        <v>1135716844.5699999</v>
      </c>
      <c r="C18" s="96">
        <v>7156476724.9099989</v>
      </c>
      <c r="D18" s="96">
        <v>4303947068.7299995</v>
      </c>
      <c r="E18" s="96">
        <v>920335510.67000008</v>
      </c>
      <c r="F18" s="96">
        <v>845043365.01999998</v>
      </c>
      <c r="G18" s="96">
        <v>891697168.23000002</v>
      </c>
      <c r="H18" s="96">
        <v>3803400009.9699988</v>
      </c>
      <c r="I18" s="96">
        <v>295665046.48000014</v>
      </c>
      <c r="J18" s="96">
        <v>68306505.829999998</v>
      </c>
      <c r="K18" s="22">
        <f t="shared" si="1"/>
        <v>19420588244.41</v>
      </c>
      <c r="L18" s="23">
        <f t="shared" si="0"/>
        <v>9.0432163092392978E-2</v>
      </c>
    </row>
    <row r="19" spans="1:12" s="2" customFormat="1" ht="15" customHeight="1">
      <c r="A19" s="460" t="s">
        <v>87</v>
      </c>
      <c r="B19" s="96">
        <v>759240669.06999969</v>
      </c>
      <c r="C19" s="96">
        <v>6232244023.0300045</v>
      </c>
      <c r="D19" s="96">
        <v>3744027837.8899999</v>
      </c>
      <c r="E19" s="96">
        <v>581774795.4599998</v>
      </c>
      <c r="F19" s="96">
        <v>585542869.06999969</v>
      </c>
      <c r="G19" s="96">
        <v>691435146.13000011</v>
      </c>
      <c r="H19" s="96">
        <v>2702199371.2700005</v>
      </c>
      <c r="I19" s="96">
        <v>292273558.06999993</v>
      </c>
      <c r="J19" s="96">
        <v>71458991.709999993</v>
      </c>
      <c r="K19" s="22">
        <f t="shared" si="1"/>
        <v>15660197261.700001</v>
      </c>
      <c r="L19" s="23">
        <f t="shared" si="0"/>
        <v>7.2921864930467983E-2</v>
      </c>
    </row>
    <row r="20" spans="1:12" s="2" customFormat="1" ht="15" customHeight="1">
      <c r="A20" s="460" t="s">
        <v>88</v>
      </c>
      <c r="B20" s="96">
        <v>818976396.43999982</v>
      </c>
      <c r="C20" s="96">
        <v>3778527239.1899996</v>
      </c>
      <c r="D20" s="96">
        <v>2754475865.27</v>
      </c>
      <c r="E20" s="96">
        <v>665559455.48000002</v>
      </c>
      <c r="F20" s="96">
        <v>479413932.2899999</v>
      </c>
      <c r="G20" s="96">
        <v>777276668.07000005</v>
      </c>
      <c r="H20" s="96">
        <v>5652959025.7200003</v>
      </c>
      <c r="I20" s="96">
        <v>567480809.4000001</v>
      </c>
      <c r="J20" s="96">
        <v>102723484.09999999</v>
      </c>
      <c r="K20" s="22">
        <f t="shared" si="1"/>
        <v>15597392875.959999</v>
      </c>
      <c r="L20" s="23">
        <f t="shared" si="0"/>
        <v>7.262941568111056E-2</v>
      </c>
    </row>
    <row r="21" spans="1:12" s="2" customFormat="1" ht="15" customHeight="1">
      <c r="A21" s="460" t="s">
        <v>89</v>
      </c>
      <c r="B21" s="97">
        <v>0</v>
      </c>
      <c r="C21" s="97">
        <v>0</v>
      </c>
      <c r="D21" s="97">
        <v>0</v>
      </c>
      <c r="E21" s="97">
        <v>0</v>
      </c>
      <c r="F21" s="97">
        <v>0</v>
      </c>
      <c r="G21" s="97">
        <v>0</v>
      </c>
      <c r="H21" s="97">
        <v>0</v>
      </c>
      <c r="I21" s="97">
        <v>0</v>
      </c>
      <c r="J21" s="97">
        <v>0</v>
      </c>
      <c r="K21" s="22">
        <f t="shared" si="1"/>
        <v>0</v>
      </c>
      <c r="L21" s="23">
        <f t="shared" si="0"/>
        <v>0</v>
      </c>
    </row>
    <row r="22" spans="1:12" s="2" customFormat="1" ht="15" customHeight="1">
      <c r="A22" s="460" t="s">
        <v>90</v>
      </c>
      <c r="B22" s="96">
        <v>17045595.910000004</v>
      </c>
      <c r="C22" s="96">
        <v>167025530.12999997</v>
      </c>
      <c r="D22" s="96">
        <v>77708756.39000003</v>
      </c>
      <c r="E22" s="96">
        <v>79382221.829999998</v>
      </c>
      <c r="F22" s="96">
        <v>40170493.959999993</v>
      </c>
      <c r="G22" s="96">
        <v>30368256.600000005</v>
      </c>
      <c r="H22" s="96">
        <v>191073622.22000003</v>
      </c>
      <c r="I22" s="96">
        <v>50395490.249999993</v>
      </c>
      <c r="J22" s="96">
        <v>9252121.8400000017</v>
      </c>
      <c r="K22" s="22">
        <f t="shared" si="1"/>
        <v>662422089.13</v>
      </c>
      <c r="L22" s="23">
        <f t="shared" si="0"/>
        <v>3.0845750729229641E-3</v>
      </c>
    </row>
    <row r="23" spans="1:12" s="2" customFormat="1" ht="15" customHeight="1">
      <c r="A23" s="460" t="s">
        <v>91</v>
      </c>
      <c r="B23" s="96">
        <v>72490774.830000028</v>
      </c>
      <c r="C23" s="96">
        <v>385649962.62000006</v>
      </c>
      <c r="D23" s="96">
        <v>191287173.16999999</v>
      </c>
      <c r="E23" s="96">
        <v>120099359.20000006</v>
      </c>
      <c r="F23" s="96">
        <v>87953519.540000007</v>
      </c>
      <c r="G23" s="96">
        <v>100549397</v>
      </c>
      <c r="H23" s="96">
        <v>355739628.79999983</v>
      </c>
      <c r="I23" s="96">
        <v>111056954.63999997</v>
      </c>
      <c r="J23" s="96">
        <v>18702923.370000005</v>
      </c>
      <c r="K23" s="22">
        <f t="shared" si="1"/>
        <v>1443529693.1699996</v>
      </c>
      <c r="L23" s="23">
        <f t="shared" si="0"/>
        <v>6.7218104312075262E-3</v>
      </c>
    </row>
    <row r="24" spans="1:12" s="2" customFormat="1" ht="15" customHeight="1">
      <c r="A24" s="460" t="s">
        <v>979</v>
      </c>
      <c r="B24" s="96">
        <v>799848252.96000004</v>
      </c>
      <c r="C24" s="96">
        <v>3138274649.5000014</v>
      </c>
      <c r="D24" s="96">
        <v>2772907881.0099988</v>
      </c>
      <c r="E24" s="96">
        <v>471839145.75999993</v>
      </c>
      <c r="F24" s="96">
        <v>466563793.29999995</v>
      </c>
      <c r="G24" s="96">
        <v>555798428.01000011</v>
      </c>
      <c r="H24" s="96">
        <v>1859846215.9299996</v>
      </c>
      <c r="I24" s="96">
        <v>147664216.81</v>
      </c>
      <c r="J24" s="96">
        <v>11064919.16</v>
      </c>
      <c r="K24" s="22">
        <f t="shared" si="1"/>
        <v>10223807502.440001</v>
      </c>
      <c r="L24" s="23">
        <f t="shared" si="0"/>
        <v>4.7607261729160529E-2</v>
      </c>
    </row>
    <row r="25" spans="1:12" s="2" customFormat="1" ht="15" customHeight="1">
      <c r="A25" s="460" t="s">
        <v>980</v>
      </c>
      <c r="B25" s="96">
        <v>95323349.160000041</v>
      </c>
      <c r="C25" s="96">
        <v>57978655.859999999</v>
      </c>
      <c r="D25" s="96">
        <v>256152285.21000007</v>
      </c>
      <c r="E25" s="96">
        <v>48044521.550000012</v>
      </c>
      <c r="F25" s="96">
        <v>26433967.649999995</v>
      </c>
      <c r="G25" s="96">
        <v>98992017.88000001</v>
      </c>
      <c r="H25" s="96">
        <v>1079832471.9099998</v>
      </c>
      <c r="I25" s="96">
        <v>65314879.82</v>
      </c>
      <c r="J25" s="96">
        <v>5211479.37</v>
      </c>
      <c r="K25" s="22">
        <f t="shared" si="1"/>
        <v>1733283628.4099998</v>
      </c>
      <c r="L25" s="23">
        <f t="shared" si="0"/>
        <v>8.0710525241100752E-3</v>
      </c>
    </row>
    <row r="26" spans="1:12" s="2" customFormat="1" ht="15" customHeight="1">
      <c r="A26" s="460" t="s">
        <v>981</v>
      </c>
      <c r="B26" s="96">
        <v>10516082.040000001</v>
      </c>
      <c r="C26" s="96">
        <v>5592696.4700000025</v>
      </c>
      <c r="D26" s="96">
        <v>62250556.249999963</v>
      </c>
      <c r="E26" s="96">
        <v>10113661.070000004</v>
      </c>
      <c r="F26" s="96">
        <v>1574145.2000000002</v>
      </c>
      <c r="G26" s="96">
        <v>9912482.0799999982</v>
      </c>
      <c r="H26" s="96">
        <v>104852056.05999997</v>
      </c>
      <c r="I26" s="96">
        <v>4477554.4399999995</v>
      </c>
      <c r="J26" s="96">
        <v>0</v>
      </c>
      <c r="K26" s="22">
        <f t="shared" si="1"/>
        <v>209289233.60999995</v>
      </c>
      <c r="L26" s="23">
        <f t="shared" si="0"/>
        <v>9.7455740624897015E-4</v>
      </c>
    </row>
    <row r="27" spans="1:12" s="2" customFormat="1" ht="15" customHeight="1">
      <c r="A27" s="460" t="s">
        <v>83</v>
      </c>
      <c r="B27" s="96">
        <v>1432156502.5699992</v>
      </c>
      <c r="C27" s="96">
        <v>4892557186.0599966</v>
      </c>
      <c r="D27" s="96">
        <v>3733818907.0599976</v>
      </c>
      <c r="E27" s="96">
        <v>810315635.78000057</v>
      </c>
      <c r="F27" s="96">
        <v>767955122.00000024</v>
      </c>
      <c r="G27" s="96">
        <v>1075547380.76</v>
      </c>
      <c r="H27" s="96">
        <v>7037110253.1499977</v>
      </c>
      <c r="I27" s="96">
        <v>585518079.64000022</v>
      </c>
      <c r="J27" s="96">
        <v>185540495.21999994</v>
      </c>
      <c r="K27" s="22">
        <f t="shared" si="1"/>
        <v>20520519562.23999</v>
      </c>
      <c r="L27" s="23">
        <f t="shared" si="0"/>
        <v>9.5554004257686384E-2</v>
      </c>
    </row>
    <row r="28" spans="1:12" s="2" customFormat="1" ht="15" customHeight="1">
      <c r="A28" s="460" t="s">
        <v>323</v>
      </c>
      <c r="B28" s="96">
        <v>202141036.29999977</v>
      </c>
      <c r="C28" s="96">
        <v>1172901460.5999985</v>
      </c>
      <c r="D28" s="96">
        <v>830850943.3199991</v>
      </c>
      <c r="E28" s="96">
        <v>169216213.82999998</v>
      </c>
      <c r="F28" s="96">
        <v>154027084.71999994</v>
      </c>
      <c r="G28" s="96">
        <v>130783931.98000003</v>
      </c>
      <c r="H28" s="96">
        <v>360551600.83000004</v>
      </c>
      <c r="I28" s="96">
        <v>62936628.780000001</v>
      </c>
      <c r="J28" s="96">
        <v>6539556.5100000016</v>
      </c>
      <c r="K28" s="22">
        <f t="shared" si="1"/>
        <v>3089948456.8699975</v>
      </c>
      <c r="L28" s="23">
        <f t="shared" si="0"/>
        <v>1.4388375845370525E-2</v>
      </c>
    </row>
    <row r="29" spans="1:12" s="2" customFormat="1" ht="15" customHeight="1">
      <c r="A29" s="460" t="s">
        <v>324</v>
      </c>
      <c r="B29" s="96">
        <v>3282404.9599999995</v>
      </c>
      <c r="C29" s="96">
        <v>5574270.9399999985</v>
      </c>
      <c r="D29" s="96">
        <v>3731408.6500000004</v>
      </c>
      <c r="E29" s="96">
        <v>5283121.0200000014</v>
      </c>
      <c r="F29" s="96">
        <v>2643057.9699999988</v>
      </c>
      <c r="G29" s="96">
        <v>2826445.1600000006</v>
      </c>
      <c r="H29" s="96">
        <v>2485768.0699999994</v>
      </c>
      <c r="I29" s="96">
        <v>1946470.9599999993</v>
      </c>
      <c r="J29" s="96">
        <v>0</v>
      </c>
      <c r="K29" s="22">
        <f t="shared" si="1"/>
        <v>27772947.73</v>
      </c>
      <c r="L29" s="23">
        <f t="shared" si="0"/>
        <v>1.2932500844297506E-4</v>
      </c>
    </row>
    <row r="30" spans="1:12" s="2" customFormat="1" ht="15" customHeight="1">
      <c r="A30" s="460" t="s">
        <v>172</v>
      </c>
      <c r="B30" s="96">
        <v>2203440236.9899988</v>
      </c>
      <c r="C30" s="96">
        <v>6321735426.1799946</v>
      </c>
      <c r="D30" s="96">
        <v>5383687659.8999977</v>
      </c>
      <c r="E30" s="96">
        <v>957226707.37999988</v>
      </c>
      <c r="F30" s="96">
        <v>790626277.07999969</v>
      </c>
      <c r="G30" s="96">
        <v>1643888559.750001</v>
      </c>
      <c r="H30" s="96">
        <v>12404865908.020014</v>
      </c>
      <c r="I30" s="96">
        <v>1078583970.6799998</v>
      </c>
      <c r="J30" s="96">
        <v>288048661.76000005</v>
      </c>
      <c r="K30" s="22">
        <f t="shared" si="1"/>
        <v>31072103407.740002</v>
      </c>
      <c r="L30" s="23">
        <f t="shared" si="0"/>
        <v>0.14468755980145179</v>
      </c>
    </row>
    <row r="31" spans="1:12" s="2" customFormat="1" ht="15" customHeight="1">
      <c r="A31" s="460" t="s">
        <v>84</v>
      </c>
      <c r="B31" s="96">
        <v>18598614.279999997</v>
      </c>
      <c r="C31" s="96">
        <v>104068907.82000002</v>
      </c>
      <c r="D31" s="96">
        <v>46190038.740000002</v>
      </c>
      <c r="E31" s="96">
        <v>8806949.1100000013</v>
      </c>
      <c r="F31" s="96">
        <v>4852980.53</v>
      </c>
      <c r="G31" s="96">
        <v>9500002.7800000012</v>
      </c>
      <c r="H31" s="96">
        <v>61548638.179999992</v>
      </c>
      <c r="I31" s="96">
        <v>6740299.9500000002</v>
      </c>
      <c r="J31" s="96">
        <v>161464.88</v>
      </c>
      <c r="K31" s="22">
        <f t="shared" si="1"/>
        <v>260467896.27000004</v>
      </c>
      <c r="L31" s="23">
        <f t="shared" si="0"/>
        <v>1.2128713599909155E-3</v>
      </c>
    </row>
    <row r="32" spans="1:12" s="2" customFormat="1" ht="15" customHeight="1">
      <c r="A32" s="460" t="s">
        <v>92</v>
      </c>
      <c r="B32" s="96">
        <v>794014636.44999969</v>
      </c>
      <c r="C32" s="96">
        <v>4076629400.9399996</v>
      </c>
      <c r="D32" s="96">
        <v>2741874100.4200006</v>
      </c>
      <c r="E32" s="96">
        <v>632419905.67999959</v>
      </c>
      <c r="F32" s="96">
        <v>910684461.80000019</v>
      </c>
      <c r="G32" s="96">
        <v>1130867240.7099998</v>
      </c>
      <c r="H32" s="96">
        <v>5422333245.1800041</v>
      </c>
      <c r="I32" s="96">
        <v>611877398.54999959</v>
      </c>
      <c r="J32" s="96">
        <v>147909486.01999998</v>
      </c>
      <c r="K32" s="22">
        <f t="shared" si="1"/>
        <v>16468609875.750002</v>
      </c>
      <c r="L32" s="23">
        <f t="shared" si="0"/>
        <v>7.6686246340529562E-2</v>
      </c>
    </row>
    <row r="33" spans="1:12" s="2" customFormat="1" ht="15" customHeight="1">
      <c r="A33" s="460" t="s">
        <v>93</v>
      </c>
      <c r="B33" s="96">
        <v>111893573.89999992</v>
      </c>
      <c r="C33" s="96">
        <v>729307869.12999976</v>
      </c>
      <c r="D33" s="96">
        <v>428024613.8300001</v>
      </c>
      <c r="E33" s="96">
        <v>114155999.42000003</v>
      </c>
      <c r="F33" s="96">
        <v>157061907.62</v>
      </c>
      <c r="G33" s="96">
        <v>110348432.21999994</v>
      </c>
      <c r="H33" s="96">
        <v>498678781.20999986</v>
      </c>
      <c r="I33" s="96">
        <v>48332919.280000016</v>
      </c>
      <c r="J33" s="96">
        <v>9279935.8500000052</v>
      </c>
      <c r="K33" s="22">
        <f t="shared" si="1"/>
        <v>2207084032.46</v>
      </c>
      <c r="L33" s="23">
        <f t="shared" si="0"/>
        <v>1.0277308836898348E-2</v>
      </c>
    </row>
    <row r="34" spans="1:12" s="2" customFormat="1" ht="15" customHeight="1">
      <c r="A34" s="460" t="s">
        <v>94</v>
      </c>
      <c r="B34" s="96">
        <v>59434972.289999984</v>
      </c>
      <c r="C34" s="96">
        <v>280741678.40000004</v>
      </c>
      <c r="D34" s="96">
        <v>593670366.15999997</v>
      </c>
      <c r="E34" s="96">
        <v>50336209.700000003</v>
      </c>
      <c r="F34" s="96">
        <v>120991939.13000005</v>
      </c>
      <c r="G34" s="96">
        <v>86703533.359999999</v>
      </c>
      <c r="H34" s="96">
        <v>875988445.0400002</v>
      </c>
      <c r="I34" s="96">
        <v>35944959.54999999</v>
      </c>
      <c r="J34" s="96">
        <v>8866059.9499999974</v>
      </c>
      <c r="K34" s="22">
        <f t="shared" si="1"/>
        <v>2112678163.5800002</v>
      </c>
      <c r="L34" s="23">
        <f t="shared" si="0"/>
        <v>9.8377069657298692E-3</v>
      </c>
    </row>
    <row r="35" spans="1:12" s="2" customFormat="1" ht="15" customHeight="1">
      <c r="A35" s="460" t="s">
        <v>407</v>
      </c>
      <c r="B35" s="96">
        <v>0</v>
      </c>
      <c r="C35" s="96">
        <v>558208.04999999993</v>
      </c>
      <c r="D35" s="96">
        <v>240886.55</v>
      </c>
      <c r="E35" s="96">
        <v>0</v>
      </c>
      <c r="F35" s="96">
        <v>0</v>
      </c>
      <c r="G35" s="96">
        <v>0</v>
      </c>
      <c r="H35" s="96">
        <v>128268.14</v>
      </c>
      <c r="I35" s="96">
        <v>0</v>
      </c>
      <c r="J35" s="96">
        <v>0</v>
      </c>
      <c r="K35" s="22">
        <f t="shared" si="1"/>
        <v>927362.73999999987</v>
      </c>
      <c r="L35" s="23">
        <f t="shared" si="0"/>
        <v>4.3182738593733153E-6</v>
      </c>
    </row>
    <row r="36" spans="1:12" ht="15" customHeight="1">
      <c r="A36" s="25" t="s">
        <v>67</v>
      </c>
      <c r="B36" s="26">
        <f t="shared" ref="B36:L36" si="2">SUM(B7:B35)</f>
        <v>9362906770.1299973</v>
      </c>
      <c r="C36" s="26">
        <f t="shared" si="2"/>
        <v>52424248801.659996</v>
      </c>
      <c r="D36" s="26">
        <f t="shared" si="2"/>
        <v>37520641909.240005</v>
      </c>
      <c r="E36" s="26">
        <f t="shared" si="2"/>
        <v>6162234269.2600002</v>
      </c>
      <c r="F36" s="26">
        <f t="shared" si="2"/>
        <v>5758608334.8399992</v>
      </c>
      <c r="G36" s="26">
        <f t="shared" si="2"/>
        <v>8559167929.3100014</v>
      </c>
      <c r="H36" s="26">
        <f t="shared" si="2"/>
        <v>89263273498.070023</v>
      </c>
      <c r="I36" s="26">
        <f t="shared" si="2"/>
        <v>4554012224.4799995</v>
      </c>
      <c r="J36" s="26">
        <f t="shared" si="2"/>
        <v>1148016000.8399999</v>
      </c>
      <c r="K36" s="26">
        <f t="shared" si="2"/>
        <v>214753109737.8299</v>
      </c>
      <c r="L36" s="27">
        <f t="shared" si="2"/>
        <v>1.0000000000000004</v>
      </c>
    </row>
    <row r="37" spans="1:12" ht="3.75" customHeight="1" thickBot="1">
      <c r="A37" s="29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29"/>
    </row>
    <row r="38" spans="1:12" ht="15" customHeight="1" thickTop="1">
      <c r="A38" s="24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4"/>
    </row>
    <row r="39" spans="1:12">
      <c r="B39" s="429"/>
      <c r="C39" s="429"/>
      <c r="D39" s="429"/>
      <c r="E39" s="429"/>
      <c r="F39" s="429"/>
      <c r="G39" s="429"/>
      <c r="H39" s="429"/>
      <c r="I39" s="429"/>
      <c r="J39" s="429"/>
      <c r="K39" s="20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K97"/>
  <sheetViews>
    <sheetView zoomScaleNormal="100" workbookViewId="0">
      <selection activeCell="A3" sqref="A3:K3"/>
    </sheetView>
  </sheetViews>
  <sheetFormatPr defaultColWidth="11.42578125" defaultRowHeight="15"/>
  <cols>
    <col min="1" max="1" width="45.710937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20" bestFit="1" customWidth="1"/>
    <col min="6" max="6" width="11.42578125" style="20" bestFit="1" customWidth="1"/>
    <col min="7" max="7" width="14.28515625" style="20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</cols>
  <sheetData>
    <row r="1" spans="1:11" ht="30" customHeight="1">
      <c r="A1" s="477" t="s">
        <v>143</v>
      </c>
      <c r="B1" s="477"/>
      <c r="C1" s="477"/>
      <c r="D1" s="477"/>
      <c r="E1" s="477"/>
      <c r="F1" s="477"/>
      <c r="G1" s="477"/>
      <c r="H1" s="477"/>
      <c r="I1" s="477"/>
      <c r="J1" s="477"/>
      <c r="K1" s="477"/>
    </row>
    <row r="2" spans="1:11" ht="15" customHeight="1">
      <c r="A2" s="478" t="s">
        <v>316</v>
      </c>
      <c r="B2" s="478"/>
      <c r="C2" s="478"/>
      <c r="D2" s="478"/>
      <c r="E2" s="478"/>
      <c r="F2" s="478"/>
      <c r="G2" s="478"/>
      <c r="H2" s="478"/>
      <c r="I2" s="478"/>
      <c r="J2" s="478"/>
      <c r="K2" s="478"/>
    </row>
    <row r="3" spans="1:11" ht="15" customHeight="1">
      <c r="A3" s="478" t="s">
        <v>1113</v>
      </c>
      <c r="B3" s="478"/>
      <c r="C3" s="478"/>
      <c r="D3" s="478"/>
      <c r="E3" s="478"/>
      <c r="F3" s="478"/>
      <c r="G3" s="478"/>
      <c r="H3" s="478"/>
      <c r="I3" s="478"/>
      <c r="J3" s="478"/>
      <c r="K3" s="478"/>
    </row>
    <row r="4" spans="1:11" ht="30" customHeight="1">
      <c r="A4" s="479" t="s">
        <v>51</v>
      </c>
      <c r="B4" s="479"/>
      <c r="C4" s="479"/>
      <c r="D4" s="479"/>
      <c r="E4" s="479"/>
      <c r="F4" s="479"/>
      <c r="G4" s="479"/>
      <c r="H4" s="479"/>
      <c r="I4" s="479"/>
      <c r="J4" s="479"/>
      <c r="K4" s="479"/>
    </row>
    <row r="5" spans="1:11" s="20" customFormat="1" ht="3.75" customHeight="1">
      <c r="A5" s="8"/>
      <c r="B5" s="8"/>
      <c r="C5" s="8"/>
      <c r="D5" s="8"/>
      <c r="E5" s="8"/>
      <c r="F5" s="8"/>
      <c r="G5" s="8"/>
      <c r="H5" s="8"/>
      <c r="I5" s="8"/>
      <c r="J5" s="8"/>
      <c r="K5" s="8"/>
    </row>
    <row r="6" spans="1:11" ht="30" customHeight="1" thickBot="1">
      <c r="A6" s="475" t="s">
        <v>317</v>
      </c>
      <c r="B6" s="480" t="s">
        <v>325</v>
      </c>
      <c r="C6" s="481"/>
      <c r="D6" s="481"/>
      <c r="E6" s="481" t="s">
        <v>513</v>
      </c>
      <c r="F6" s="481"/>
      <c r="G6" s="481"/>
      <c r="H6" s="481" t="s">
        <v>1133</v>
      </c>
      <c r="I6" s="481"/>
      <c r="J6" s="481"/>
      <c r="K6" s="84" t="s">
        <v>1134</v>
      </c>
    </row>
    <row r="7" spans="1:11" ht="30" customHeight="1" thickBot="1">
      <c r="A7" s="476"/>
      <c r="B7" s="87" t="s">
        <v>69</v>
      </c>
      <c r="C7" s="87" t="s">
        <v>150</v>
      </c>
      <c r="D7" s="87" t="s">
        <v>67</v>
      </c>
      <c r="E7" s="87" t="s">
        <v>69</v>
      </c>
      <c r="F7" s="87" t="s">
        <v>150</v>
      </c>
      <c r="G7" s="87" t="s">
        <v>67</v>
      </c>
      <c r="H7" s="87" t="s">
        <v>69</v>
      </c>
      <c r="I7" s="87" t="s">
        <v>150</v>
      </c>
      <c r="J7" s="87" t="s">
        <v>67</v>
      </c>
      <c r="K7" s="88" t="s">
        <v>151</v>
      </c>
    </row>
    <row r="8" spans="1:11" ht="15" customHeight="1">
      <c r="A8" s="36" t="s">
        <v>152</v>
      </c>
      <c r="B8" s="85"/>
      <c r="C8" s="85"/>
      <c r="D8" s="85"/>
      <c r="E8" s="85"/>
      <c r="F8" s="85"/>
      <c r="G8" s="85"/>
      <c r="H8" s="85"/>
      <c r="I8" s="85"/>
      <c r="J8" s="85"/>
      <c r="K8" s="86" t="s">
        <v>86</v>
      </c>
    </row>
    <row r="9" spans="1:11" ht="15" customHeight="1">
      <c r="A9" s="100" t="s">
        <v>57</v>
      </c>
      <c r="B9" s="98">
        <v>7076495.9459799994</v>
      </c>
      <c r="C9" s="98">
        <v>26154.497849999996</v>
      </c>
      <c r="D9" s="98">
        <v>7102650.4438299993</v>
      </c>
      <c r="E9" s="98">
        <v>7063556.4629300013</v>
      </c>
      <c r="F9" s="98">
        <v>32022.853450000002</v>
      </c>
      <c r="G9" s="98">
        <v>7095579.3163800016</v>
      </c>
      <c r="H9" s="98">
        <v>7356289.5938600013</v>
      </c>
      <c r="I9" s="98">
        <v>41953.738849999994</v>
      </c>
      <c r="J9" s="98">
        <v>7398243.3327100016</v>
      </c>
      <c r="K9" s="37">
        <f>(J9/G9)-1</f>
        <v>4.2655293223388568E-2</v>
      </c>
    </row>
    <row r="10" spans="1:11" ht="15" customHeight="1">
      <c r="A10" s="100" t="s">
        <v>59</v>
      </c>
      <c r="B10" s="98">
        <v>4190788.1842800006</v>
      </c>
      <c r="C10" s="98">
        <v>32627.314300000009</v>
      </c>
      <c r="D10" s="98">
        <v>4223415.4985800004</v>
      </c>
      <c r="E10" s="98">
        <v>4425563.312450001</v>
      </c>
      <c r="F10" s="98">
        <v>75605.279089999996</v>
      </c>
      <c r="G10" s="98">
        <v>4501168.5915400013</v>
      </c>
      <c r="H10" s="98">
        <v>4743806.2235300001</v>
      </c>
      <c r="I10" s="98">
        <v>76706.263040000005</v>
      </c>
      <c r="J10" s="98">
        <v>4820512.4865699997</v>
      </c>
      <c r="K10" s="37">
        <f t="shared" ref="K10:K76" si="0">(J10/G10)-1</f>
        <v>7.0946886022045241E-2</v>
      </c>
    </row>
    <row r="11" spans="1:11" ht="15" customHeight="1">
      <c r="A11" s="100" t="s">
        <v>63</v>
      </c>
      <c r="B11" s="98">
        <v>1136325.1949199997</v>
      </c>
      <c r="C11" s="98">
        <v>22632.189920000008</v>
      </c>
      <c r="D11" s="98">
        <v>1158957.3848399997</v>
      </c>
      <c r="E11" s="98">
        <v>1321885.3329299989</v>
      </c>
      <c r="F11" s="98">
        <v>26225.701880000001</v>
      </c>
      <c r="G11" s="98">
        <v>1348111.0348099989</v>
      </c>
      <c r="H11" s="98">
        <v>1633229.3619500003</v>
      </c>
      <c r="I11" s="98">
        <v>38238.63951000003</v>
      </c>
      <c r="J11" s="98">
        <v>1671468.0014600004</v>
      </c>
      <c r="K11" s="37">
        <f t="shared" si="0"/>
        <v>0.23985929815905327</v>
      </c>
    </row>
    <row r="12" spans="1:11" ht="15" customHeight="1">
      <c r="A12" s="100" t="s">
        <v>64</v>
      </c>
      <c r="B12" s="98">
        <v>9403192.9401200004</v>
      </c>
      <c r="C12" s="98">
        <v>20028.928629999999</v>
      </c>
      <c r="D12" s="98">
        <v>9423221.8687500004</v>
      </c>
      <c r="E12" s="98">
        <v>10204476.751870008</v>
      </c>
      <c r="F12" s="98">
        <v>17936.706719999998</v>
      </c>
      <c r="G12" s="98">
        <v>10222413.458590008</v>
      </c>
      <c r="H12" s="98">
        <v>12579325.372260004</v>
      </c>
      <c r="I12" s="98">
        <v>55074.173040000009</v>
      </c>
      <c r="J12" s="98">
        <v>12634399.545300005</v>
      </c>
      <c r="K12" s="37">
        <f t="shared" si="0"/>
        <v>0.23595074651213377</v>
      </c>
    </row>
    <row r="13" spans="1:11" ht="15" customHeight="1">
      <c r="A13" s="100" t="s">
        <v>58</v>
      </c>
      <c r="B13" s="98">
        <v>4403277.068789999</v>
      </c>
      <c r="C13" s="98">
        <v>48635.964010000011</v>
      </c>
      <c r="D13" s="98">
        <v>4451913.0327999992</v>
      </c>
      <c r="E13" s="98">
        <v>4757813.4536799965</v>
      </c>
      <c r="F13" s="98">
        <v>52102.917339999985</v>
      </c>
      <c r="G13" s="98">
        <v>4809916.3710199967</v>
      </c>
      <c r="H13" s="98">
        <v>5147473.4560599979</v>
      </c>
      <c r="I13" s="98">
        <v>52002.199810000006</v>
      </c>
      <c r="J13" s="98">
        <v>5199475.655869998</v>
      </c>
      <c r="K13" s="37">
        <f t="shared" si="0"/>
        <v>8.099086445600534E-2</v>
      </c>
    </row>
    <row r="14" spans="1:11" ht="15" customHeight="1">
      <c r="A14" s="100" t="s">
        <v>62</v>
      </c>
      <c r="B14" s="98">
        <v>6494705.2203900013</v>
      </c>
      <c r="C14" s="98">
        <v>48820.961720000007</v>
      </c>
      <c r="D14" s="98">
        <v>6543526.1821100013</v>
      </c>
      <c r="E14" s="98">
        <v>7184282.5125800101</v>
      </c>
      <c r="F14" s="98">
        <v>54629.628280000004</v>
      </c>
      <c r="G14" s="98">
        <v>7238912.1408600099</v>
      </c>
      <c r="H14" s="98">
        <v>8201002.5918299938</v>
      </c>
      <c r="I14" s="98">
        <v>84296.336500000019</v>
      </c>
      <c r="J14" s="98">
        <v>8285298.928329994</v>
      </c>
      <c r="K14" s="37">
        <f t="shared" si="0"/>
        <v>0.14455028146614168</v>
      </c>
    </row>
    <row r="15" spans="1:11" ht="15" customHeight="1">
      <c r="A15" s="100" t="s">
        <v>56</v>
      </c>
      <c r="B15" s="98">
        <v>9879304.2746000029</v>
      </c>
      <c r="C15" s="98">
        <v>294251.24987999996</v>
      </c>
      <c r="D15" s="98">
        <v>10173555.524480002</v>
      </c>
      <c r="E15" s="98">
        <v>9999234.7036100049</v>
      </c>
      <c r="F15" s="98">
        <v>242985.26145999995</v>
      </c>
      <c r="G15" s="98">
        <v>10242219.965070006</v>
      </c>
      <c r="H15" s="98">
        <v>10266438.66987001</v>
      </c>
      <c r="I15" s="98">
        <v>423745.31451000005</v>
      </c>
      <c r="J15" s="98">
        <v>10690183.984380011</v>
      </c>
      <c r="K15" s="37">
        <f t="shared" si="0"/>
        <v>4.3737004364067467E-2</v>
      </c>
    </row>
    <row r="16" spans="1:11" ht="15" customHeight="1">
      <c r="A16" s="100" t="s">
        <v>55</v>
      </c>
      <c r="B16" s="98">
        <v>6563771.110530002</v>
      </c>
      <c r="C16" s="98">
        <v>168407.05383000002</v>
      </c>
      <c r="D16" s="98">
        <v>6732178.1643600017</v>
      </c>
      <c r="E16" s="98">
        <v>6403440.4811099954</v>
      </c>
      <c r="F16" s="98">
        <v>139954.83414000002</v>
      </c>
      <c r="G16" s="98">
        <v>6543395.3152499953</v>
      </c>
      <c r="H16" s="98">
        <v>6615368.3021599986</v>
      </c>
      <c r="I16" s="98">
        <v>178926.49747000009</v>
      </c>
      <c r="J16" s="98">
        <v>6794294.7996299984</v>
      </c>
      <c r="K16" s="37">
        <f t="shared" si="0"/>
        <v>3.8343928846123365E-2</v>
      </c>
    </row>
    <row r="17" spans="1:11" ht="15" customHeight="1">
      <c r="A17" s="100" t="s">
        <v>61</v>
      </c>
      <c r="B17" s="98">
        <v>70839.697499999995</v>
      </c>
      <c r="C17" s="98">
        <v>0</v>
      </c>
      <c r="D17" s="98">
        <v>70839.697499999995</v>
      </c>
      <c r="E17" s="98">
        <v>81889.122359999994</v>
      </c>
      <c r="F17" s="98">
        <v>85.075009999999992</v>
      </c>
      <c r="G17" s="98">
        <v>81974.197369999994</v>
      </c>
      <c r="H17" s="98">
        <v>81923.888449999999</v>
      </c>
      <c r="I17" s="98">
        <v>85.075010000000006</v>
      </c>
      <c r="J17" s="98">
        <v>82008.963459999999</v>
      </c>
      <c r="K17" s="37">
        <f t="shared" si="0"/>
        <v>4.2411016045806882E-4</v>
      </c>
    </row>
    <row r="18" spans="1:11" ht="15" customHeight="1">
      <c r="A18" s="100" t="s">
        <v>53</v>
      </c>
      <c r="B18" s="98">
        <v>7167861.5168500021</v>
      </c>
      <c r="C18" s="98">
        <v>110134.20257000002</v>
      </c>
      <c r="D18" s="98">
        <v>7277995.7194200018</v>
      </c>
      <c r="E18" s="98">
        <v>7088879.3131499989</v>
      </c>
      <c r="F18" s="98">
        <v>100360.73010000002</v>
      </c>
      <c r="G18" s="98">
        <v>7189240.0432499992</v>
      </c>
      <c r="H18" s="98">
        <v>6927552.1220899979</v>
      </c>
      <c r="I18" s="98">
        <v>112923.50238000002</v>
      </c>
      <c r="J18" s="98">
        <v>7040475.6244699983</v>
      </c>
      <c r="K18" s="37">
        <f t="shared" si="0"/>
        <v>-2.0692648720176843E-2</v>
      </c>
    </row>
    <row r="19" spans="1:11" ht="15" customHeight="1">
      <c r="A19" s="100" t="s">
        <v>65</v>
      </c>
      <c r="B19" s="98">
        <v>4411783.4214299992</v>
      </c>
      <c r="C19" s="98">
        <v>21794.820250000004</v>
      </c>
      <c r="D19" s="98">
        <v>4433578.241679999</v>
      </c>
      <c r="E19" s="98">
        <v>4903676.809270001</v>
      </c>
      <c r="F19" s="98">
        <v>28382.448749999992</v>
      </c>
      <c r="G19" s="98">
        <v>4932059.2580200015</v>
      </c>
      <c r="H19" s="98">
        <v>5258108.5209499979</v>
      </c>
      <c r="I19" s="98">
        <v>26562.856889999999</v>
      </c>
      <c r="J19" s="98">
        <v>5284671.3778399983</v>
      </c>
      <c r="K19" s="37">
        <f t="shared" si="0"/>
        <v>7.149389359963898E-2</v>
      </c>
    </row>
    <row r="20" spans="1:11" ht="15" customHeight="1">
      <c r="A20" s="100" t="s">
        <v>60</v>
      </c>
      <c r="B20" s="98">
        <v>7226011.3315899977</v>
      </c>
      <c r="C20" s="98">
        <v>23390.242380000003</v>
      </c>
      <c r="D20" s="98">
        <v>7249401.5739699975</v>
      </c>
      <c r="E20" s="98">
        <v>7874589.2504799999</v>
      </c>
      <c r="F20" s="98">
        <v>32419.287960000009</v>
      </c>
      <c r="G20" s="98">
        <v>7907008.5384400003</v>
      </c>
      <c r="H20" s="98">
        <v>8548664.6300400048</v>
      </c>
      <c r="I20" s="98">
        <v>40166.928829999997</v>
      </c>
      <c r="J20" s="98">
        <v>8588831.5588700045</v>
      </c>
      <c r="K20" s="37">
        <f>(J20/G20)-1</f>
        <v>8.6230211731189499E-2</v>
      </c>
    </row>
    <row r="21" spans="1:11" ht="15" customHeight="1">
      <c r="A21" s="40" t="s">
        <v>142</v>
      </c>
      <c r="B21" s="98">
        <v>68024355.906980008</v>
      </c>
      <c r="C21" s="98">
        <v>816877.42533999996</v>
      </c>
      <c r="D21" s="98">
        <v>68841233.332320005</v>
      </c>
      <c r="E21" s="98">
        <v>71309287.506420016</v>
      </c>
      <c r="F21" s="98">
        <v>802710.72418000002</v>
      </c>
      <c r="G21" s="98">
        <v>72111998.230600014</v>
      </c>
      <c r="H21" s="98">
        <v>77359182.733050019</v>
      </c>
      <c r="I21" s="98">
        <v>1130681.5258400002</v>
      </c>
      <c r="J21" s="98">
        <v>78489864.258890018</v>
      </c>
      <c r="K21" s="37">
        <f t="shared" si="0"/>
        <v>8.8443895395809768E-2</v>
      </c>
    </row>
    <row r="22" spans="1:11" ht="15" customHeight="1">
      <c r="A22" s="38" t="s">
        <v>153</v>
      </c>
      <c r="B22" s="157"/>
      <c r="C22" s="157"/>
      <c r="D22" s="157"/>
      <c r="E22" s="157"/>
      <c r="F22" s="157"/>
      <c r="G22" s="157"/>
      <c r="H22" s="66"/>
      <c r="I22" s="66"/>
      <c r="J22" s="157"/>
      <c r="K22" s="45"/>
    </row>
    <row r="23" spans="1:11" ht="15" customHeight="1">
      <c r="A23" s="100" t="s">
        <v>129</v>
      </c>
      <c r="B23" s="98">
        <v>394051.40378999995</v>
      </c>
      <c r="C23" s="98">
        <v>43492.07815999999</v>
      </c>
      <c r="D23" s="98">
        <v>437543.48194999993</v>
      </c>
      <c r="E23" s="98">
        <v>348205.54902999999</v>
      </c>
      <c r="F23" s="98">
        <v>39554.715849999993</v>
      </c>
      <c r="G23" s="98">
        <v>387760.26487999997</v>
      </c>
      <c r="H23" s="98">
        <v>310829.16310999996</v>
      </c>
      <c r="I23" s="98">
        <v>40882.823669999998</v>
      </c>
      <c r="J23" s="98">
        <v>351711.98677999998</v>
      </c>
      <c r="K23" s="37">
        <f t="shared" si="0"/>
        <v>-9.2965374136918966E-2</v>
      </c>
    </row>
    <row r="24" spans="1:11" ht="15" customHeight="1">
      <c r="A24" s="100" t="s">
        <v>128</v>
      </c>
      <c r="B24" s="98">
        <v>1958582.5640600007</v>
      </c>
      <c r="C24" s="98">
        <v>24292.959919999998</v>
      </c>
      <c r="D24" s="98">
        <v>1982875.5239800008</v>
      </c>
      <c r="E24" s="98">
        <v>2101841.8409399954</v>
      </c>
      <c r="F24" s="98">
        <v>21691.546609999994</v>
      </c>
      <c r="G24" s="98">
        <v>2123533.3875499954</v>
      </c>
      <c r="H24" s="98">
        <v>2432261.0733599979</v>
      </c>
      <c r="I24" s="98">
        <v>22272.850879999995</v>
      </c>
      <c r="J24" s="98">
        <v>2454533.9242399978</v>
      </c>
      <c r="K24" s="37">
        <f t="shared" si="0"/>
        <v>0.15587253707929261</v>
      </c>
    </row>
    <row r="25" spans="1:11" ht="15" customHeight="1">
      <c r="A25" s="40" t="s">
        <v>142</v>
      </c>
      <c r="B25" s="98">
        <v>2352633.9678500006</v>
      </c>
      <c r="C25" s="98">
        <v>67785.038079999984</v>
      </c>
      <c r="D25" s="98">
        <v>2420419.0059300005</v>
      </c>
      <c r="E25" s="98">
        <v>2450047.3899699952</v>
      </c>
      <c r="F25" s="98">
        <v>61246.262459999984</v>
      </c>
      <c r="G25" s="98">
        <v>2511293.6524299951</v>
      </c>
      <c r="H25" s="98">
        <v>2743090.236469998</v>
      </c>
      <c r="I25" s="98">
        <v>63155.674549999996</v>
      </c>
      <c r="J25" s="98">
        <v>2806245.9110199981</v>
      </c>
      <c r="K25" s="37">
        <f t="shared" si="0"/>
        <v>0.11745032617137352</v>
      </c>
    </row>
    <row r="26" spans="1:11" ht="15" customHeight="1">
      <c r="A26" s="36" t="s">
        <v>154</v>
      </c>
      <c r="B26" s="157"/>
      <c r="C26" s="157"/>
      <c r="D26" s="157"/>
      <c r="E26" s="157"/>
      <c r="F26" s="157"/>
      <c r="G26" s="157"/>
      <c r="H26" s="66"/>
      <c r="I26" s="66"/>
      <c r="J26" s="157"/>
      <c r="K26" s="45"/>
    </row>
    <row r="27" spans="1:11" ht="15" customHeight="1">
      <c r="A27" s="100" t="s">
        <v>130</v>
      </c>
      <c r="B27" s="98">
        <v>127430.68669999999</v>
      </c>
      <c r="C27" s="98">
        <v>2763.0000599999998</v>
      </c>
      <c r="D27" s="98">
        <v>130193.68676</v>
      </c>
      <c r="E27" s="98">
        <v>97767.578200000004</v>
      </c>
      <c r="F27" s="98">
        <v>2270.6866</v>
      </c>
      <c r="G27" s="98">
        <v>100038.2648</v>
      </c>
      <c r="H27" s="98">
        <v>78594.930500000002</v>
      </c>
      <c r="I27" s="98">
        <v>1022.33772</v>
      </c>
      <c r="J27" s="98">
        <v>79617.268219999998</v>
      </c>
      <c r="K27" s="37">
        <f t="shared" si="0"/>
        <v>-0.2041318551538891</v>
      </c>
    </row>
    <row r="28" spans="1:11" ht="15" customHeight="1">
      <c r="A28" s="100" t="s">
        <v>132</v>
      </c>
      <c r="B28" s="98">
        <v>6082.4081699999997</v>
      </c>
      <c r="C28" s="98">
        <v>1414.9836099999998</v>
      </c>
      <c r="D28" s="98">
        <v>7497.3917799999999</v>
      </c>
      <c r="E28" s="98">
        <v>4980.9743499999995</v>
      </c>
      <c r="F28" s="98">
        <v>1119.1278300000001</v>
      </c>
      <c r="G28" s="98">
        <v>6100.1021799999999</v>
      </c>
      <c r="H28" s="98">
        <v>4231.5738999999994</v>
      </c>
      <c r="I28" s="98">
        <v>638.23050000000001</v>
      </c>
      <c r="J28" s="98">
        <v>4869.8043999999991</v>
      </c>
      <c r="K28" s="37">
        <f t="shared" si="0"/>
        <v>-0.20168478227031938</v>
      </c>
    </row>
    <row r="29" spans="1:11" ht="15" customHeight="1">
      <c r="A29" s="100" t="s">
        <v>131</v>
      </c>
      <c r="B29" s="98">
        <v>7278.0272100000002</v>
      </c>
      <c r="C29" s="98">
        <v>306.10593999999998</v>
      </c>
      <c r="D29" s="98">
        <v>7584.1331500000006</v>
      </c>
      <c r="E29" s="98">
        <v>8999.2616999999991</v>
      </c>
      <c r="F29" s="98">
        <v>306.10593999999998</v>
      </c>
      <c r="G29" s="98">
        <v>9305.3676399999986</v>
      </c>
      <c r="H29" s="98">
        <v>21590.761149999998</v>
      </c>
      <c r="I29" s="98">
        <v>306.10593999999998</v>
      </c>
      <c r="J29" s="98">
        <v>21896.86709</v>
      </c>
      <c r="K29" s="37">
        <f t="shared" si="0"/>
        <v>1.3531436840683497</v>
      </c>
    </row>
    <row r="30" spans="1:11" ht="15" customHeight="1">
      <c r="A30" s="40" t="s">
        <v>142</v>
      </c>
      <c r="B30" s="98">
        <v>140791.12208</v>
      </c>
      <c r="C30" s="98">
        <v>4484.08961</v>
      </c>
      <c r="D30" s="98">
        <v>145275.21169</v>
      </c>
      <c r="E30" s="98">
        <v>111747.81425000001</v>
      </c>
      <c r="F30" s="98">
        <v>3695.9203700000003</v>
      </c>
      <c r="G30" s="98">
        <v>115443.73462000002</v>
      </c>
      <c r="H30" s="98">
        <v>104417.26555000001</v>
      </c>
      <c r="I30" s="98">
        <v>1966.67416</v>
      </c>
      <c r="J30" s="98">
        <v>106383.93971000001</v>
      </c>
      <c r="K30" s="37">
        <f t="shared" si="0"/>
        <v>-7.8478013032250327E-2</v>
      </c>
    </row>
    <row r="31" spans="1:11" ht="15" customHeight="1">
      <c r="A31" s="36" t="s">
        <v>310</v>
      </c>
      <c r="B31" s="157"/>
      <c r="C31" s="157"/>
      <c r="D31" s="157"/>
      <c r="E31" s="157"/>
      <c r="F31" s="157"/>
      <c r="G31" s="157"/>
      <c r="H31" s="66"/>
      <c r="I31" s="66"/>
      <c r="J31" s="157"/>
      <c r="K31" s="45"/>
    </row>
    <row r="32" spans="1:11" ht="15" customHeight="1">
      <c r="A32" s="100" t="s">
        <v>117</v>
      </c>
      <c r="B32" s="98">
        <v>8023.6370399999987</v>
      </c>
      <c r="C32" s="98">
        <v>169.09952000000001</v>
      </c>
      <c r="D32" s="98">
        <v>8192.7365599999994</v>
      </c>
      <c r="E32" s="98">
        <v>9397.1155999999974</v>
      </c>
      <c r="F32" s="98">
        <v>350.92295999999999</v>
      </c>
      <c r="G32" s="98">
        <v>9748.0385599999972</v>
      </c>
      <c r="H32" s="98">
        <v>12478.390369999997</v>
      </c>
      <c r="I32" s="98">
        <v>241.97940999999997</v>
      </c>
      <c r="J32" s="98">
        <v>12720.369779999997</v>
      </c>
      <c r="K32" s="37">
        <f t="shared" si="0"/>
        <v>0.30491582503547265</v>
      </c>
    </row>
    <row r="33" spans="1:11" ht="15" customHeight="1">
      <c r="A33" s="100" t="s">
        <v>118</v>
      </c>
      <c r="B33" s="98">
        <v>4222.3097199999984</v>
      </c>
      <c r="C33" s="98">
        <v>76.41883</v>
      </c>
      <c r="D33" s="98">
        <v>4298.728549999998</v>
      </c>
      <c r="E33" s="98">
        <v>4117.3231399999995</v>
      </c>
      <c r="F33" s="98">
        <v>70.947240000000008</v>
      </c>
      <c r="G33" s="98">
        <v>4188.2703799999999</v>
      </c>
      <c r="H33" s="98">
        <v>4552.8752299999987</v>
      </c>
      <c r="I33" s="98">
        <v>153.23901000000001</v>
      </c>
      <c r="J33" s="98">
        <v>4706.114239999999</v>
      </c>
      <c r="K33" s="37">
        <f t="shared" si="0"/>
        <v>0.12364145888785694</v>
      </c>
    </row>
    <row r="34" spans="1:11" ht="15" customHeight="1">
      <c r="A34" s="100" t="s">
        <v>122</v>
      </c>
      <c r="B34" s="98">
        <v>23110.110090000002</v>
      </c>
      <c r="C34" s="98">
        <v>1130.68797</v>
      </c>
      <c r="D34" s="98">
        <v>24240.798060000001</v>
      </c>
      <c r="E34" s="98">
        <v>23329.997670000004</v>
      </c>
      <c r="F34" s="98">
        <v>924.1180700000001</v>
      </c>
      <c r="G34" s="98">
        <v>24254.115740000005</v>
      </c>
      <c r="H34" s="98">
        <v>24015.809209999996</v>
      </c>
      <c r="I34" s="98">
        <v>782.40251999999998</v>
      </c>
      <c r="J34" s="98">
        <v>24798.211729999995</v>
      </c>
      <c r="K34" s="37">
        <f t="shared" si="0"/>
        <v>2.2433140660851336E-2</v>
      </c>
    </row>
    <row r="35" spans="1:11" ht="15" customHeight="1">
      <c r="A35" s="100" t="s">
        <v>110</v>
      </c>
      <c r="B35" s="98">
        <v>30488.402340000004</v>
      </c>
      <c r="C35" s="98">
        <v>709.84745000000009</v>
      </c>
      <c r="D35" s="98">
        <v>31198.249790000005</v>
      </c>
      <c r="E35" s="98">
        <v>33082.402939999993</v>
      </c>
      <c r="F35" s="98">
        <v>357.47877</v>
      </c>
      <c r="G35" s="98">
        <v>33439.881709999994</v>
      </c>
      <c r="H35" s="98">
        <v>33943.915889999997</v>
      </c>
      <c r="I35" s="98">
        <v>715.91895000000011</v>
      </c>
      <c r="J35" s="98">
        <v>34659.834839999996</v>
      </c>
      <c r="K35" s="37">
        <f t="shared" si="0"/>
        <v>3.6481981024328203E-2</v>
      </c>
    </row>
    <row r="36" spans="1:11" ht="15" customHeight="1">
      <c r="A36" s="100" t="s">
        <v>116</v>
      </c>
      <c r="B36" s="98">
        <v>27294.097270000006</v>
      </c>
      <c r="C36" s="98">
        <v>321.87</v>
      </c>
      <c r="D36" s="98">
        <v>27615.967270000005</v>
      </c>
      <c r="E36" s="98">
        <v>27595.251410000008</v>
      </c>
      <c r="F36" s="98">
        <v>324.29573999999997</v>
      </c>
      <c r="G36" s="98">
        <v>27919.547150000009</v>
      </c>
      <c r="H36" s="98">
        <v>30054.808629999996</v>
      </c>
      <c r="I36" s="98">
        <v>324.29573999999997</v>
      </c>
      <c r="J36" s="98">
        <v>30379.104369999997</v>
      </c>
      <c r="K36" s="37">
        <f t="shared" si="0"/>
        <v>8.8094452491862318E-2</v>
      </c>
    </row>
    <row r="37" spans="1:11" ht="15" customHeight="1">
      <c r="A37" s="100" t="s">
        <v>109</v>
      </c>
      <c r="B37" s="98">
        <v>29172.142159999996</v>
      </c>
      <c r="C37" s="98">
        <v>652.10591999999997</v>
      </c>
      <c r="D37" s="98">
        <v>29824.248079999998</v>
      </c>
      <c r="E37" s="98">
        <v>29113.713579999996</v>
      </c>
      <c r="F37" s="98">
        <v>579.93418000000008</v>
      </c>
      <c r="G37" s="98">
        <v>29693.647759999996</v>
      </c>
      <c r="H37" s="98">
        <v>26706.268720000007</v>
      </c>
      <c r="I37" s="98">
        <v>658.54585999999995</v>
      </c>
      <c r="J37" s="98">
        <v>27364.814580000006</v>
      </c>
      <c r="K37" s="37">
        <f t="shared" si="0"/>
        <v>-7.8428665916120188E-2</v>
      </c>
    </row>
    <row r="38" spans="1:11" ht="15" customHeight="1">
      <c r="A38" s="100" t="s">
        <v>108</v>
      </c>
      <c r="B38" s="98">
        <v>2372.8318899999995</v>
      </c>
      <c r="C38" s="98">
        <v>28.322690000000001</v>
      </c>
      <c r="D38" s="98">
        <v>2401.1545799999994</v>
      </c>
      <c r="E38" s="98">
        <v>1907.2918399999999</v>
      </c>
      <c r="F38" s="98">
        <v>28.322690000000001</v>
      </c>
      <c r="G38" s="98">
        <v>1935.6145299999998</v>
      </c>
      <c r="H38" s="98">
        <v>2761.2480100000007</v>
      </c>
      <c r="I38" s="98">
        <v>31.476629999999997</v>
      </c>
      <c r="J38" s="98">
        <v>2792.7246400000008</v>
      </c>
      <c r="K38" s="37">
        <f t="shared" si="0"/>
        <v>0.44281033062920905</v>
      </c>
    </row>
    <row r="39" spans="1:11" ht="15" customHeight="1">
      <c r="A39" s="100" t="s">
        <v>99</v>
      </c>
      <c r="B39" s="98">
        <v>35399.464199999995</v>
      </c>
      <c r="C39" s="98">
        <v>356.56742000000003</v>
      </c>
      <c r="D39" s="98">
        <v>35756.031619999994</v>
      </c>
      <c r="E39" s="98">
        <v>33867.557330000003</v>
      </c>
      <c r="F39" s="98">
        <v>1799.3824500000001</v>
      </c>
      <c r="G39" s="98">
        <v>35666.939780000001</v>
      </c>
      <c r="H39" s="98">
        <v>30211.604380000001</v>
      </c>
      <c r="I39" s="98">
        <v>1888.4684499999998</v>
      </c>
      <c r="J39" s="98">
        <v>32100.072830000001</v>
      </c>
      <c r="K39" s="37">
        <f t="shared" si="0"/>
        <v>-0.10000484964510736</v>
      </c>
    </row>
    <row r="40" spans="1:11" ht="15" customHeight="1">
      <c r="A40" s="100" t="s">
        <v>104</v>
      </c>
      <c r="B40" s="98">
        <v>25229.417840000002</v>
      </c>
      <c r="C40" s="98">
        <v>744.35753</v>
      </c>
      <c r="D40" s="98">
        <v>25973.775370000003</v>
      </c>
      <c r="E40" s="98">
        <v>25722.68735</v>
      </c>
      <c r="F40" s="98">
        <v>853.66406999999992</v>
      </c>
      <c r="G40" s="98">
        <v>26576.351419999999</v>
      </c>
      <c r="H40" s="98">
        <v>29805.997469999998</v>
      </c>
      <c r="I40" s="98">
        <v>1103.06603</v>
      </c>
      <c r="J40" s="98">
        <v>30909.063499999997</v>
      </c>
      <c r="K40" s="37">
        <f t="shared" si="0"/>
        <v>0.16302885266408018</v>
      </c>
    </row>
    <row r="41" spans="1:11" ht="15" customHeight="1">
      <c r="A41" s="100" t="s">
        <v>115</v>
      </c>
      <c r="B41" s="98">
        <v>7190.7303699999975</v>
      </c>
      <c r="C41" s="98">
        <v>365.38324999999998</v>
      </c>
      <c r="D41" s="98">
        <v>7556.1136199999974</v>
      </c>
      <c r="E41" s="98">
        <v>6888.8707100000001</v>
      </c>
      <c r="F41" s="98">
        <v>114.27714</v>
      </c>
      <c r="G41" s="98">
        <v>7003.1478500000003</v>
      </c>
      <c r="H41" s="98">
        <v>6956.2559700000002</v>
      </c>
      <c r="I41" s="98">
        <v>114.27714</v>
      </c>
      <c r="J41" s="98">
        <v>7070.5331100000003</v>
      </c>
      <c r="K41" s="37">
        <f t="shared" si="0"/>
        <v>9.6221387072386033E-3</v>
      </c>
    </row>
    <row r="42" spans="1:11" ht="15" customHeight="1">
      <c r="A42" s="100" t="s">
        <v>97</v>
      </c>
      <c r="B42" s="98">
        <v>170967.85969000004</v>
      </c>
      <c r="C42" s="98">
        <v>6004.4398299999993</v>
      </c>
      <c r="D42" s="98">
        <v>176972.29952000003</v>
      </c>
      <c r="E42" s="98">
        <v>167703.31162999992</v>
      </c>
      <c r="F42" s="98">
        <v>5168.4270100000003</v>
      </c>
      <c r="G42" s="98">
        <v>172871.73863999994</v>
      </c>
      <c r="H42" s="98">
        <v>189569.61545999994</v>
      </c>
      <c r="I42" s="98">
        <v>7173.7221599999984</v>
      </c>
      <c r="J42" s="98">
        <v>196743.33761999995</v>
      </c>
      <c r="K42" s="37">
        <f t="shared" si="0"/>
        <v>0.13808849941465495</v>
      </c>
    </row>
    <row r="43" spans="1:11" ht="15" customHeight="1">
      <c r="A43" s="100" t="s">
        <v>113</v>
      </c>
      <c r="B43" s="98">
        <v>21589.051469999999</v>
      </c>
      <c r="C43" s="98">
        <v>1193.8345899999999</v>
      </c>
      <c r="D43" s="98">
        <v>22782.886059999997</v>
      </c>
      <c r="E43" s="98">
        <v>23337.789339999999</v>
      </c>
      <c r="F43" s="98">
        <v>935.47564999999986</v>
      </c>
      <c r="G43" s="98">
        <v>24273.26499</v>
      </c>
      <c r="H43" s="98">
        <v>27981.527509999996</v>
      </c>
      <c r="I43" s="98">
        <v>1062.9767400000003</v>
      </c>
      <c r="J43" s="98">
        <v>29044.504249999998</v>
      </c>
      <c r="K43" s="37">
        <f t="shared" si="0"/>
        <v>0.19656355508686763</v>
      </c>
    </row>
    <row r="44" spans="1:11" ht="15" customHeight="1">
      <c r="A44" s="100" t="s">
        <v>106</v>
      </c>
      <c r="B44" s="98">
        <v>42041.239779999989</v>
      </c>
      <c r="C44" s="98">
        <v>1284.0287999999998</v>
      </c>
      <c r="D44" s="98">
        <v>43325.268579999989</v>
      </c>
      <c r="E44" s="98">
        <v>45245.237320000007</v>
      </c>
      <c r="F44" s="98">
        <v>1177.3667100000002</v>
      </c>
      <c r="G44" s="98">
        <v>46422.60403000001</v>
      </c>
      <c r="H44" s="98">
        <v>52844.438879999987</v>
      </c>
      <c r="I44" s="98">
        <v>1104.8235099999999</v>
      </c>
      <c r="J44" s="98">
        <v>53949.262389999989</v>
      </c>
      <c r="K44" s="37">
        <f t="shared" si="0"/>
        <v>0.16213348038675246</v>
      </c>
    </row>
    <row r="45" spans="1:11" ht="15" customHeight="1">
      <c r="A45" s="100" t="s">
        <v>101</v>
      </c>
      <c r="B45" s="98">
        <v>21386.666090000002</v>
      </c>
      <c r="C45" s="98">
        <v>135.46333999999999</v>
      </c>
      <c r="D45" s="98">
        <v>21522.129430000001</v>
      </c>
      <c r="E45" s="98">
        <v>16098.301999999996</v>
      </c>
      <c r="F45" s="98">
        <v>33.311150000000005</v>
      </c>
      <c r="G45" s="98">
        <v>16131.613149999996</v>
      </c>
      <c r="H45" s="98">
        <v>20404.465319999999</v>
      </c>
      <c r="I45" s="98">
        <v>0</v>
      </c>
      <c r="J45" s="98">
        <v>20404.465319999999</v>
      </c>
      <c r="K45" s="37">
        <f t="shared" si="0"/>
        <v>0.2648744505753291</v>
      </c>
    </row>
    <row r="46" spans="1:11" ht="15" customHeight="1">
      <c r="A46" s="100" t="s">
        <v>121</v>
      </c>
      <c r="B46" s="98">
        <v>28573.697160000003</v>
      </c>
      <c r="C46" s="98">
        <v>1177.22533</v>
      </c>
      <c r="D46" s="98">
        <v>29750.922490000004</v>
      </c>
      <c r="E46" s="98">
        <v>28386.222030000001</v>
      </c>
      <c r="F46" s="98">
        <v>1764.4645599999999</v>
      </c>
      <c r="G46" s="98">
        <v>30150.686590000001</v>
      </c>
      <c r="H46" s="98">
        <v>27304.213859999996</v>
      </c>
      <c r="I46" s="98">
        <v>1187.6367799999998</v>
      </c>
      <c r="J46" s="98">
        <v>28491.850639999997</v>
      </c>
      <c r="K46" s="37">
        <f t="shared" si="0"/>
        <v>-5.5018181594252202E-2</v>
      </c>
    </row>
    <row r="47" spans="1:11" ht="15" customHeight="1">
      <c r="A47" s="100" t="s">
        <v>107</v>
      </c>
      <c r="B47" s="98">
        <v>4881.1552499999998</v>
      </c>
      <c r="C47" s="98">
        <v>0</v>
      </c>
      <c r="D47" s="98">
        <v>4881.1552499999998</v>
      </c>
      <c r="E47" s="98">
        <v>5034.1345899999997</v>
      </c>
      <c r="F47" s="98">
        <v>0</v>
      </c>
      <c r="G47" s="98">
        <v>5034.1345899999997</v>
      </c>
      <c r="H47" s="98">
        <v>5429.8512300000002</v>
      </c>
      <c r="I47" s="98">
        <v>0</v>
      </c>
      <c r="J47" s="98">
        <v>5429.8512300000002</v>
      </c>
      <c r="K47" s="37">
        <f t="shared" si="0"/>
        <v>7.8606686596355058E-2</v>
      </c>
    </row>
    <row r="48" spans="1:11" ht="15" customHeight="1">
      <c r="A48" s="100" t="s">
        <v>120</v>
      </c>
      <c r="B48" s="98">
        <v>4088.8767200000002</v>
      </c>
      <c r="C48" s="98">
        <v>55.811070000000001</v>
      </c>
      <c r="D48" s="98">
        <v>4144.6877899999999</v>
      </c>
      <c r="E48" s="98">
        <v>4554.8904799999991</v>
      </c>
      <c r="F48" s="98">
        <v>58.91335999999999</v>
      </c>
      <c r="G48" s="98">
        <v>4613.8038399999987</v>
      </c>
      <c r="H48" s="98">
        <v>5254.79144</v>
      </c>
      <c r="I48" s="98">
        <v>60.939190000000004</v>
      </c>
      <c r="J48" s="98">
        <v>5315.73063</v>
      </c>
      <c r="K48" s="37">
        <f t="shared" si="0"/>
        <v>0.15213624469999165</v>
      </c>
    </row>
    <row r="49" spans="1:11" ht="15" customHeight="1">
      <c r="A49" s="100" t="s">
        <v>114</v>
      </c>
      <c r="B49" s="98">
        <v>3555.4154299999991</v>
      </c>
      <c r="C49" s="98">
        <v>245.79288</v>
      </c>
      <c r="D49" s="98">
        <v>3801.2083099999991</v>
      </c>
      <c r="E49" s="98">
        <v>3109.9953099999998</v>
      </c>
      <c r="F49" s="98">
        <v>99.725200000000001</v>
      </c>
      <c r="G49" s="98">
        <v>3209.7205099999996</v>
      </c>
      <c r="H49" s="98">
        <v>4284.4171599999991</v>
      </c>
      <c r="I49" s="98">
        <v>11.774290000000001</v>
      </c>
      <c r="J49" s="98">
        <v>4296.1914499999993</v>
      </c>
      <c r="K49" s="37">
        <f t="shared" si="0"/>
        <v>0.33849393946141437</v>
      </c>
    </row>
    <row r="50" spans="1:11" ht="15" customHeight="1">
      <c r="A50" s="100" t="s">
        <v>103</v>
      </c>
      <c r="B50" s="98">
        <v>20898.610020000011</v>
      </c>
      <c r="C50" s="98">
        <v>1920.1568000000002</v>
      </c>
      <c r="D50" s="98">
        <v>22818.766820000012</v>
      </c>
      <c r="E50" s="98">
        <v>18830.823009999996</v>
      </c>
      <c r="F50" s="98">
        <v>1764.5909099999999</v>
      </c>
      <c r="G50" s="98">
        <v>20595.413919999995</v>
      </c>
      <c r="H50" s="98">
        <v>19732.048470000002</v>
      </c>
      <c r="I50" s="98">
        <v>1692.0907400000001</v>
      </c>
      <c r="J50" s="98">
        <v>21424.139210000001</v>
      </c>
      <c r="K50" s="37">
        <f t="shared" si="0"/>
        <v>4.0238341080158557E-2</v>
      </c>
    </row>
    <row r="51" spans="1:11" ht="15" customHeight="1">
      <c r="A51" s="100" t="s">
        <v>105</v>
      </c>
      <c r="B51" s="98">
        <v>54427.574200000003</v>
      </c>
      <c r="C51" s="98">
        <v>2170.4478100000001</v>
      </c>
      <c r="D51" s="98">
        <v>56598.022010000001</v>
      </c>
      <c r="E51" s="98">
        <v>55545.189579999998</v>
      </c>
      <c r="F51" s="98">
        <v>2113.7442500000002</v>
      </c>
      <c r="G51" s="98">
        <v>57658.933830000002</v>
      </c>
      <c r="H51" s="98">
        <v>55359.651030000001</v>
      </c>
      <c r="I51" s="98">
        <v>1292.6764800000001</v>
      </c>
      <c r="J51" s="98">
        <v>56652.327510000003</v>
      </c>
      <c r="K51" s="37">
        <f t="shared" si="0"/>
        <v>-1.745794195515038E-2</v>
      </c>
    </row>
    <row r="52" spans="1:11" ht="15" customHeight="1">
      <c r="A52" s="100" t="s">
        <v>102</v>
      </c>
      <c r="B52" s="98">
        <v>33538.781320000002</v>
      </c>
      <c r="C52" s="98">
        <v>851.93683999999996</v>
      </c>
      <c r="D52" s="98">
        <v>34390.718160000004</v>
      </c>
      <c r="E52" s="98">
        <v>35973.825629999992</v>
      </c>
      <c r="F52" s="98">
        <v>777.78575000000001</v>
      </c>
      <c r="G52" s="98">
        <v>36751.611379999995</v>
      </c>
      <c r="H52" s="98">
        <v>39232.000110000015</v>
      </c>
      <c r="I52" s="98">
        <v>2208.6188500000003</v>
      </c>
      <c r="J52" s="98">
        <v>41440.618960000014</v>
      </c>
      <c r="K52" s="37">
        <f t="shared" si="0"/>
        <v>0.1275864487006344</v>
      </c>
    </row>
    <row r="53" spans="1:11" ht="15" customHeight="1">
      <c r="A53" s="100" t="s">
        <v>98</v>
      </c>
      <c r="B53" s="98">
        <v>117587.09829999993</v>
      </c>
      <c r="C53" s="98">
        <v>2350.7581100000007</v>
      </c>
      <c r="D53" s="98">
        <v>119937.85640999992</v>
      </c>
      <c r="E53" s="98">
        <v>130505.88973999998</v>
      </c>
      <c r="F53" s="98">
        <v>1483.92516</v>
      </c>
      <c r="G53" s="98">
        <v>131989.8149</v>
      </c>
      <c r="H53" s="98">
        <v>152614.54040999996</v>
      </c>
      <c r="I53" s="98">
        <v>2671.1553799999997</v>
      </c>
      <c r="J53" s="98">
        <v>155285.69578999997</v>
      </c>
      <c r="K53" s="37">
        <f t="shared" si="0"/>
        <v>0.17649756466171063</v>
      </c>
    </row>
    <row r="54" spans="1:11" ht="15" customHeight="1">
      <c r="A54" s="100" t="s">
        <v>100</v>
      </c>
      <c r="B54" s="98">
        <v>4483.2934099999993</v>
      </c>
      <c r="C54" s="98">
        <v>491.89183999999995</v>
      </c>
      <c r="D54" s="98">
        <v>4975.1852499999995</v>
      </c>
      <c r="E54" s="98">
        <v>6261.84004</v>
      </c>
      <c r="F54" s="98">
        <v>491.89183999999995</v>
      </c>
      <c r="G54" s="98">
        <v>6753.7318800000003</v>
      </c>
      <c r="H54" s="98">
        <v>5384.605520000001</v>
      </c>
      <c r="I54" s="98">
        <v>691.18945999999994</v>
      </c>
      <c r="J54" s="98">
        <v>6075.7949800000006</v>
      </c>
      <c r="K54" s="37">
        <f t="shared" si="0"/>
        <v>-0.10037959931568974</v>
      </c>
    </row>
    <row r="55" spans="1:11" ht="15" customHeight="1">
      <c r="A55" s="100" t="s">
        <v>119</v>
      </c>
      <c r="B55" s="98">
        <v>2720.84944</v>
      </c>
      <c r="C55" s="98">
        <v>143.23381000000001</v>
      </c>
      <c r="D55" s="98">
        <v>2864.0832500000001</v>
      </c>
      <c r="E55" s="98">
        <v>3623.1616700000004</v>
      </c>
      <c r="F55" s="98">
        <v>133.86565000000002</v>
      </c>
      <c r="G55" s="98">
        <v>3757.0273200000006</v>
      </c>
      <c r="H55" s="98">
        <v>4166.9314999999997</v>
      </c>
      <c r="I55" s="98">
        <v>98.028030000000001</v>
      </c>
      <c r="J55" s="98">
        <v>4264.9595300000001</v>
      </c>
      <c r="K55" s="37">
        <f t="shared" si="0"/>
        <v>0.13519523994305138</v>
      </c>
    </row>
    <row r="56" spans="1:11" ht="15" customHeight="1">
      <c r="A56" s="100" t="s">
        <v>111</v>
      </c>
      <c r="B56" s="98">
        <v>31596.440030000002</v>
      </c>
      <c r="C56" s="98">
        <v>142.87619000000001</v>
      </c>
      <c r="D56" s="98">
        <v>31739.316220000001</v>
      </c>
      <c r="E56" s="98">
        <v>28368.48335000001</v>
      </c>
      <c r="F56" s="98">
        <v>105.16563000000001</v>
      </c>
      <c r="G56" s="98">
        <v>28473.648980000009</v>
      </c>
      <c r="H56" s="98">
        <v>25491.631869999994</v>
      </c>
      <c r="I56" s="98">
        <v>100.65203</v>
      </c>
      <c r="J56" s="98">
        <v>25592.283899999995</v>
      </c>
      <c r="K56" s="37">
        <f t="shared" si="0"/>
        <v>-0.10119409289704651</v>
      </c>
    </row>
    <row r="57" spans="1:11" ht="15" customHeight="1">
      <c r="A57" s="100" t="s">
        <v>112</v>
      </c>
      <c r="B57" s="98">
        <v>2871.9251599999998</v>
      </c>
      <c r="C57" s="98">
        <v>188.79590000000002</v>
      </c>
      <c r="D57" s="98">
        <v>3060.7210599999999</v>
      </c>
      <c r="E57" s="98">
        <v>2066.9150800000002</v>
      </c>
      <c r="F57" s="98">
        <v>87.157240000000002</v>
      </c>
      <c r="G57" s="98">
        <v>2154.0723200000002</v>
      </c>
      <c r="H57" s="98">
        <v>1971.1029500000002</v>
      </c>
      <c r="I57" s="98">
        <v>132.71030999999999</v>
      </c>
      <c r="J57" s="98">
        <v>2103.8132600000004</v>
      </c>
      <c r="K57" s="37">
        <f t="shared" si="0"/>
        <v>-2.3332113566177703E-2</v>
      </c>
    </row>
    <row r="58" spans="1:11" ht="15" customHeight="1">
      <c r="A58" s="100" t="s">
        <v>123</v>
      </c>
      <c r="B58" s="98">
        <v>73134.70594999996</v>
      </c>
      <c r="C58" s="98">
        <v>781.74207000000001</v>
      </c>
      <c r="D58" s="98">
        <v>73916.448019999953</v>
      </c>
      <c r="E58" s="98">
        <v>96712.511249999981</v>
      </c>
      <c r="F58" s="98">
        <v>408.34948000000003</v>
      </c>
      <c r="G58" s="98">
        <v>97120.860729999986</v>
      </c>
      <c r="H58" s="98">
        <v>122762.55687000007</v>
      </c>
      <c r="I58" s="98">
        <v>695.28523000000007</v>
      </c>
      <c r="J58" s="98">
        <v>123457.84210000007</v>
      </c>
      <c r="K58" s="37">
        <f t="shared" si="0"/>
        <v>0.27117738838021599</v>
      </c>
    </row>
    <row r="59" spans="1:11" ht="15" customHeight="1">
      <c r="A59" s="100" t="s">
        <v>124</v>
      </c>
      <c r="B59" s="98">
        <v>24495.347739999997</v>
      </c>
      <c r="C59" s="98">
        <v>603.45099000000005</v>
      </c>
      <c r="D59" s="98">
        <v>25098.798729999999</v>
      </c>
      <c r="E59" s="98">
        <v>22304.032210000001</v>
      </c>
      <c r="F59" s="98">
        <v>398.87484999999998</v>
      </c>
      <c r="G59" s="98">
        <v>22702.907060000001</v>
      </c>
      <c r="H59" s="98">
        <v>25833.158040000006</v>
      </c>
      <c r="I59" s="98">
        <v>461.93707000000001</v>
      </c>
      <c r="J59" s="98">
        <v>26295.095110000006</v>
      </c>
      <c r="K59" s="37">
        <f t="shared" si="0"/>
        <v>0.15822590651084689</v>
      </c>
    </row>
    <row r="60" spans="1:11" ht="15" customHeight="1">
      <c r="A60" s="100" t="s">
        <v>125</v>
      </c>
      <c r="B60" s="98">
        <v>5101.1698600000009</v>
      </c>
      <c r="C60" s="98">
        <v>121.89644999999999</v>
      </c>
      <c r="D60" s="98">
        <v>5223.0663100000011</v>
      </c>
      <c r="E60" s="98">
        <v>4221.0685899999999</v>
      </c>
      <c r="F60" s="98">
        <v>30.06128</v>
      </c>
      <c r="G60" s="98">
        <v>4251.1298699999998</v>
      </c>
      <c r="H60" s="98">
        <v>3641.7315700000008</v>
      </c>
      <c r="I60" s="98">
        <v>30.487779999999997</v>
      </c>
      <c r="J60" s="98">
        <v>3672.2193500000008</v>
      </c>
      <c r="K60" s="37">
        <f t="shared" si="0"/>
        <v>-0.13617803682859475</v>
      </c>
    </row>
    <row r="61" spans="1:11" ht="15" customHeight="1">
      <c r="A61" s="100" t="s">
        <v>126</v>
      </c>
      <c r="B61" s="98">
        <v>11814.422450000002</v>
      </c>
      <c r="C61" s="98">
        <v>0</v>
      </c>
      <c r="D61" s="98">
        <v>11814.422450000002</v>
      </c>
      <c r="E61" s="98">
        <v>11381.622399999997</v>
      </c>
      <c r="F61" s="98">
        <v>0</v>
      </c>
      <c r="G61" s="98">
        <v>11381.622399999997</v>
      </c>
      <c r="H61" s="98">
        <v>12229.738079999997</v>
      </c>
      <c r="I61" s="98">
        <v>0</v>
      </c>
      <c r="J61" s="98">
        <v>12229.738079999997</v>
      </c>
      <c r="K61" s="37">
        <f>(J61/G61)-1</f>
        <v>7.4516237685059883E-2</v>
      </c>
    </row>
    <row r="62" spans="1:11" s="20" customFormat="1" ht="15" customHeight="1">
      <c r="A62" s="100" t="s">
        <v>311</v>
      </c>
      <c r="B62" s="98">
        <v>4772.2421400000003</v>
      </c>
      <c r="C62" s="98">
        <v>87.965929999999986</v>
      </c>
      <c r="D62" s="98">
        <v>4860.2080700000006</v>
      </c>
      <c r="E62" s="98">
        <v>7367.0599699999984</v>
      </c>
      <c r="F62" s="98">
        <v>99.182090000000002</v>
      </c>
      <c r="G62" s="98">
        <v>7466.2420599999987</v>
      </c>
      <c r="H62" s="98">
        <v>8228.2651600000008</v>
      </c>
      <c r="I62" s="98">
        <v>103.55366000000001</v>
      </c>
      <c r="J62" s="98">
        <v>8331.8188200000004</v>
      </c>
      <c r="K62" s="37">
        <f>(J62/G62)-1</f>
        <v>0.11593205163241138</v>
      </c>
    </row>
    <row r="63" spans="1:11" s="20" customFormat="1" ht="15" customHeight="1">
      <c r="A63" s="100" t="s">
        <v>500</v>
      </c>
      <c r="B63" s="98">
        <v>0</v>
      </c>
      <c r="C63" s="98">
        <v>0</v>
      </c>
      <c r="D63" s="98">
        <v>0</v>
      </c>
      <c r="E63" s="98">
        <v>7271.9336700000022</v>
      </c>
      <c r="F63" s="98">
        <v>160.03416999999999</v>
      </c>
      <c r="G63" s="98">
        <v>7431.9678400000021</v>
      </c>
      <c r="H63" s="98">
        <v>11672.490180000001</v>
      </c>
      <c r="I63" s="98">
        <v>139.29894000000002</v>
      </c>
      <c r="J63" s="98">
        <v>11811.789120000001</v>
      </c>
      <c r="K63" s="37">
        <f t="shared" ref="K63:K66" si="1">(J63/G63)-1</f>
        <v>0.58932188274915864</v>
      </c>
    </row>
    <row r="64" spans="1:11" s="20" customFormat="1" ht="15" customHeight="1">
      <c r="A64" s="100" t="s">
        <v>492</v>
      </c>
      <c r="B64" s="98">
        <v>0</v>
      </c>
      <c r="C64" s="98">
        <v>0</v>
      </c>
      <c r="D64" s="98">
        <v>0</v>
      </c>
      <c r="E64" s="98">
        <v>5928.5539400000025</v>
      </c>
      <c r="F64" s="98">
        <v>173.25863000000001</v>
      </c>
      <c r="G64" s="98">
        <v>6101.8125700000028</v>
      </c>
      <c r="H64" s="98">
        <v>7839.9844699999994</v>
      </c>
      <c r="I64" s="98">
        <v>111.35969</v>
      </c>
      <c r="J64" s="98">
        <v>7951.3441599999996</v>
      </c>
      <c r="K64" s="37">
        <f t="shared" si="1"/>
        <v>0.30311183255502661</v>
      </c>
    </row>
    <row r="65" spans="1:11" s="20" customFormat="1" ht="15" customHeight="1">
      <c r="A65" s="100" t="s">
        <v>493</v>
      </c>
      <c r="B65" s="98">
        <v>0</v>
      </c>
      <c r="C65" s="98">
        <v>0</v>
      </c>
      <c r="D65" s="98">
        <v>0</v>
      </c>
      <c r="E65" s="98">
        <v>3292.4001100000005</v>
      </c>
      <c r="F65" s="98">
        <v>0</v>
      </c>
      <c r="G65" s="98">
        <v>3292.4001100000005</v>
      </c>
      <c r="H65" s="98">
        <v>4471.6995800000013</v>
      </c>
      <c r="I65" s="98">
        <v>57.132080000000002</v>
      </c>
      <c r="J65" s="98">
        <v>4528.8316600000016</v>
      </c>
      <c r="K65" s="37">
        <f t="shared" si="1"/>
        <v>0.3755410972817641</v>
      </c>
    </row>
    <row r="66" spans="1:11" s="20" customFormat="1" ht="15" customHeight="1">
      <c r="A66" s="100" t="s">
        <v>516</v>
      </c>
      <c r="B66" s="98">
        <v>0</v>
      </c>
      <c r="C66" s="98">
        <v>0</v>
      </c>
      <c r="D66" s="98">
        <v>0</v>
      </c>
      <c r="E66" s="98">
        <v>1389.9834900000001</v>
      </c>
      <c r="F66" s="98">
        <v>0</v>
      </c>
      <c r="G66" s="98">
        <v>1389.9834900000001</v>
      </c>
      <c r="H66" s="98">
        <v>1046.4787900000001</v>
      </c>
      <c r="I66" s="98">
        <v>0</v>
      </c>
      <c r="J66" s="98">
        <v>1046.4787900000001</v>
      </c>
      <c r="K66" s="37">
        <f t="shared" si="1"/>
        <v>-0.24712861877229919</v>
      </c>
    </row>
    <row r="67" spans="1:11" s="20" customFormat="1" ht="15" customHeight="1">
      <c r="A67" s="100" t="s">
        <v>517</v>
      </c>
      <c r="B67" s="98">
        <v>0</v>
      </c>
      <c r="C67" s="98">
        <v>0</v>
      </c>
      <c r="D67" s="98">
        <v>0</v>
      </c>
      <c r="E67" s="98">
        <v>17935.051599999995</v>
      </c>
      <c r="F67" s="98">
        <v>76.392900000000012</v>
      </c>
      <c r="G67" s="98">
        <v>18011.444499999994</v>
      </c>
      <c r="H67" s="98">
        <v>16841.892949999987</v>
      </c>
      <c r="I67" s="98">
        <v>84.507710000000003</v>
      </c>
      <c r="J67" s="98">
        <v>16926.400659999988</v>
      </c>
      <c r="K67" s="37">
        <f>(J67/G67)-1</f>
        <v>-6.0241911191520781E-2</v>
      </c>
    </row>
    <row r="68" spans="1:11" s="20" customFormat="1" ht="15" customHeight="1">
      <c r="A68" s="100" t="s">
        <v>938</v>
      </c>
      <c r="B68" s="98">
        <v>0</v>
      </c>
      <c r="C68" s="98">
        <v>0</v>
      </c>
      <c r="D68" s="98">
        <v>0</v>
      </c>
      <c r="E68" s="98">
        <v>0</v>
      </c>
      <c r="F68" s="98">
        <v>0</v>
      </c>
      <c r="G68" s="98">
        <v>0</v>
      </c>
      <c r="H68" s="98">
        <v>39741.324479999988</v>
      </c>
      <c r="I68" s="98">
        <v>799.78491999999994</v>
      </c>
      <c r="J68" s="98">
        <v>40541.109399999987</v>
      </c>
      <c r="K68" s="98">
        <v>0</v>
      </c>
    </row>
    <row r="69" spans="1:11" ht="15" customHeight="1">
      <c r="A69" s="40" t="s">
        <v>142</v>
      </c>
      <c r="B69" s="98">
        <v>877029.56453000009</v>
      </c>
      <c r="C69" s="98">
        <v>24506.409159999999</v>
      </c>
      <c r="D69" s="98">
        <v>901535.97369000013</v>
      </c>
      <c r="E69" s="98">
        <v>947472.43959999993</v>
      </c>
      <c r="F69" s="98">
        <v>22945.306779999999</v>
      </c>
      <c r="G69" s="98">
        <v>970417.74637999991</v>
      </c>
      <c r="H69" s="98">
        <v>1092822.3267699997</v>
      </c>
      <c r="I69" s="98">
        <v>27986.010770000008</v>
      </c>
      <c r="J69" s="98">
        <v>1120808.3375399997</v>
      </c>
      <c r="K69" s="37">
        <f>(J69/G69)-1</f>
        <v>0.15497510399104897</v>
      </c>
    </row>
    <row r="70" spans="1:11" ht="15" customHeight="1">
      <c r="A70" s="36" t="s">
        <v>133</v>
      </c>
      <c r="B70" s="157"/>
      <c r="C70" s="157"/>
      <c r="D70" s="157"/>
      <c r="E70" s="157"/>
      <c r="F70" s="157"/>
      <c r="G70" s="157"/>
      <c r="H70" s="66"/>
      <c r="I70" s="66"/>
      <c r="J70" s="157"/>
      <c r="K70" s="45"/>
    </row>
    <row r="71" spans="1:11" ht="15" customHeight="1">
      <c r="A71" s="100" t="s">
        <v>134</v>
      </c>
      <c r="B71" s="98">
        <v>416645.24444000021</v>
      </c>
      <c r="C71" s="98">
        <v>7379.8613800000012</v>
      </c>
      <c r="D71" s="98">
        <v>424025.10582000023</v>
      </c>
      <c r="E71" s="98">
        <v>447045.00250000012</v>
      </c>
      <c r="F71" s="98">
        <v>9638.2392400000008</v>
      </c>
      <c r="G71" s="98">
        <v>456683.24174000014</v>
      </c>
      <c r="H71" s="98">
        <v>519747.1293000005</v>
      </c>
      <c r="I71" s="98">
        <v>8901.9687599999979</v>
      </c>
      <c r="J71" s="98">
        <v>528649.09806000046</v>
      </c>
      <c r="K71" s="37">
        <f t="shared" si="0"/>
        <v>0.15758374676899578</v>
      </c>
    </row>
    <row r="72" spans="1:11" ht="15" customHeight="1">
      <c r="A72" s="100" t="s">
        <v>135</v>
      </c>
      <c r="B72" s="98">
        <v>626973.43497000006</v>
      </c>
      <c r="C72" s="98">
        <v>1594.9387300000001</v>
      </c>
      <c r="D72" s="98">
        <v>628568.37370000011</v>
      </c>
      <c r="E72" s="98">
        <v>758179.15983999963</v>
      </c>
      <c r="F72" s="98">
        <v>2705.47208</v>
      </c>
      <c r="G72" s="98">
        <v>760884.63191999961</v>
      </c>
      <c r="H72" s="98">
        <v>897638.93329999945</v>
      </c>
      <c r="I72" s="98">
        <v>8743.7706500000004</v>
      </c>
      <c r="J72" s="98">
        <v>906382.70394999941</v>
      </c>
      <c r="K72" s="37">
        <f t="shared" si="0"/>
        <v>0.19122225095130796</v>
      </c>
    </row>
    <row r="73" spans="1:11" ht="15" customHeight="1">
      <c r="A73" s="100" t="s">
        <v>136</v>
      </c>
      <c r="B73" s="98">
        <v>273735.16748000012</v>
      </c>
      <c r="C73" s="98">
        <v>3759.3734300000001</v>
      </c>
      <c r="D73" s="98">
        <v>277494.5409100001</v>
      </c>
      <c r="E73" s="98">
        <v>319565.42461999977</v>
      </c>
      <c r="F73" s="98">
        <v>3752.4570399999993</v>
      </c>
      <c r="G73" s="98">
        <v>323317.88165999978</v>
      </c>
      <c r="H73" s="98">
        <v>395569.83044000005</v>
      </c>
      <c r="I73" s="98">
        <v>6224.9013200000018</v>
      </c>
      <c r="J73" s="98">
        <v>401794.73176000005</v>
      </c>
      <c r="K73" s="37">
        <f t="shared" si="0"/>
        <v>0.24272350696187694</v>
      </c>
    </row>
    <row r="74" spans="1:11" ht="15" customHeight="1">
      <c r="A74" s="100" t="s">
        <v>137</v>
      </c>
      <c r="B74" s="98">
        <v>27251.254189999992</v>
      </c>
      <c r="C74" s="98">
        <v>535.44799999999998</v>
      </c>
      <c r="D74" s="98">
        <v>27786.702189999993</v>
      </c>
      <c r="E74" s="98">
        <v>25328.394809999987</v>
      </c>
      <c r="F74" s="98">
        <v>1100.2036699999999</v>
      </c>
      <c r="G74" s="98">
        <v>26428.598479999986</v>
      </c>
      <c r="H74" s="98">
        <v>26323.113800000003</v>
      </c>
      <c r="I74" s="98">
        <v>899.5289200000002</v>
      </c>
      <c r="J74" s="98">
        <v>27222.642720000003</v>
      </c>
      <c r="K74" s="37">
        <f t="shared" si="0"/>
        <v>3.004488643621861E-2</v>
      </c>
    </row>
    <row r="75" spans="1:11" ht="15" customHeight="1">
      <c r="A75" s="100" t="s">
        <v>138</v>
      </c>
      <c r="B75" s="98">
        <v>126457.85873000002</v>
      </c>
      <c r="C75" s="98">
        <v>2338.0627299999996</v>
      </c>
      <c r="D75" s="98">
        <v>128795.92146000003</v>
      </c>
      <c r="E75" s="98">
        <v>141442.16615999979</v>
      </c>
      <c r="F75" s="98">
        <v>1456.97271</v>
      </c>
      <c r="G75" s="98">
        <v>142899.13886999979</v>
      </c>
      <c r="H75" s="98">
        <v>173809.3035500001</v>
      </c>
      <c r="I75" s="98">
        <v>1413.7412599999998</v>
      </c>
      <c r="J75" s="98">
        <v>175223.04481000011</v>
      </c>
      <c r="K75" s="37">
        <f t="shared" si="0"/>
        <v>0.22620084484488379</v>
      </c>
    </row>
    <row r="76" spans="1:11" ht="15" customHeight="1">
      <c r="A76" s="100" t="s">
        <v>139</v>
      </c>
      <c r="B76" s="98">
        <v>111239.03862000004</v>
      </c>
      <c r="C76" s="98">
        <v>1492.9700500000006</v>
      </c>
      <c r="D76" s="98">
        <v>112732.00867000004</v>
      </c>
      <c r="E76" s="98">
        <v>91265.749870000029</v>
      </c>
      <c r="F76" s="98">
        <v>642.73661000000016</v>
      </c>
      <c r="G76" s="98">
        <v>91908.486480000036</v>
      </c>
      <c r="H76" s="98">
        <v>110682.01562000001</v>
      </c>
      <c r="I76" s="98">
        <v>1300.54063</v>
      </c>
      <c r="J76" s="98">
        <v>111982.55625000001</v>
      </c>
      <c r="K76" s="37">
        <f t="shared" si="0"/>
        <v>0.21841366927925887</v>
      </c>
    </row>
    <row r="77" spans="1:11" ht="15" customHeight="1">
      <c r="A77" s="100" t="s">
        <v>140</v>
      </c>
      <c r="B77" s="98">
        <v>12919.13941</v>
      </c>
      <c r="C77" s="98">
        <v>22.446429999999999</v>
      </c>
      <c r="D77" s="98">
        <v>12941.58584</v>
      </c>
      <c r="E77" s="98">
        <v>7916.8747599999988</v>
      </c>
      <c r="F77" s="98">
        <v>35.093310000000002</v>
      </c>
      <c r="G77" s="98">
        <v>7951.968069999999</v>
      </c>
      <c r="H77" s="98">
        <v>7805.3200799999995</v>
      </c>
      <c r="I77" s="98">
        <v>68.23536</v>
      </c>
      <c r="J77" s="98">
        <v>7873.5554399999992</v>
      </c>
      <c r="K77" s="37">
        <f>(J77/G77)-1</f>
        <v>-9.8607828036714196E-3</v>
      </c>
    </row>
    <row r="78" spans="1:11" s="20" customFormat="1" ht="15" customHeight="1">
      <c r="A78" s="41" t="s">
        <v>141</v>
      </c>
      <c r="B78" s="98">
        <v>54529.892789999991</v>
      </c>
      <c r="C78" s="98">
        <v>194.74462000000003</v>
      </c>
      <c r="D78" s="98">
        <v>54724.637409999988</v>
      </c>
      <c r="E78" s="98">
        <v>85155.123830000011</v>
      </c>
      <c r="F78" s="98">
        <v>1801.0075500000003</v>
      </c>
      <c r="G78" s="98">
        <v>86956.131380000006</v>
      </c>
      <c r="H78" s="98">
        <v>104858.95251000002</v>
      </c>
      <c r="I78" s="98">
        <v>4612.8062999999984</v>
      </c>
      <c r="J78" s="98">
        <v>109471.75881000001</v>
      </c>
      <c r="K78" s="37">
        <f>(J78/G78)-1</f>
        <v>0.25893087781937152</v>
      </c>
    </row>
    <row r="79" spans="1:11" ht="15" customHeight="1">
      <c r="A79" s="41" t="s">
        <v>314</v>
      </c>
      <c r="B79" s="98">
        <v>151466.21249000001</v>
      </c>
      <c r="C79" s="98">
        <v>4076.3448000000021</v>
      </c>
      <c r="D79" s="98">
        <v>155542.55729</v>
      </c>
      <c r="E79" s="98">
        <v>171307.54916</v>
      </c>
      <c r="F79" s="98">
        <v>3022.5576999999998</v>
      </c>
      <c r="G79" s="98">
        <v>174330.10686</v>
      </c>
      <c r="H79" s="98">
        <v>190471.68528999999</v>
      </c>
      <c r="I79" s="98">
        <v>2877.3085800000003</v>
      </c>
      <c r="J79" s="98">
        <v>193348.99387000001</v>
      </c>
      <c r="K79" s="37">
        <f>(J79/G79)-1</f>
        <v>0.10909697327997159</v>
      </c>
    </row>
    <row r="80" spans="1:11" ht="15" customHeight="1">
      <c r="A80" s="40" t="s">
        <v>142</v>
      </c>
      <c r="B80" s="98">
        <v>1801217.2431200005</v>
      </c>
      <c r="C80" s="98">
        <v>21394.190170000005</v>
      </c>
      <c r="D80" s="98">
        <v>1822611.4332900005</v>
      </c>
      <c r="E80" s="98">
        <v>2047205.4455499991</v>
      </c>
      <c r="F80" s="98">
        <v>24154.73991</v>
      </c>
      <c r="G80" s="98">
        <v>2071360.1854599991</v>
      </c>
      <c r="H80" s="98">
        <v>2426906.2838900001</v>
      </c>
      <c r="I80" s="98">
        <v>35042.801779999994</v>
      </c>
      <c r="J80" s="98">
        <v>2461949.0856699999</v>
      </c>
      <c r="K80" s="37">
        <f>(J80/G80)-1</f>
        <v>0.18856638403680637</v>
      </c>
    </row>
    <row r="81" spans="1:11" ht="15" customHeight="1">
      <c r="A81" s="36" t="s">
        <v>145</v>
      </c>
      <c r="B81" s="157"/>
      <c r="C81" s="157"/>
      <c r="D81" s="157"/>
      <c r="E81" s="157"/>
      <c r="F81" s="157"/>
      <c r="G81" s="157"/>
      <c r="H81" s="66"/>
      <c r="I81" s="66"/>
      <c r="J81" s="157"/>
      <c r="K81" s="45"/>
    </row>
    <row r="82" spans="1:11" ht="15" customHeight="1">
      <c r="A82" s="100" t="s">
        <v>54</v>
      </c>
      <c r="B82" s="98">
        <v>9573597.1337500084</v>
      </c>
      <c r="C82" s="98">
        <v>163122.01831999997</v>
      </c>
      <c r="D82" s="98">
        <v>9736719.1520700082</v>
      </c>
      <c r="E82" s="98">
        <v>10723006.114259999</v>
      </c>
      <c r="F82" s="98">
        <v>235123.35998000001</v>
      </c>
      <c r="G82" s="98">
        <v>10958129.474239999</v>
      </c>
      <c r="H82" s="98">
        <v>12035405.136220014</v>
      </c>
      <c r="I82" s="98">
        <v>360220.13624000008</v>
      </c>
      <c r="J82" s="98">
        <v>12395625.272460014</v>
      </c>
      <c r="K82" s="37">
        <f>(J82/G82)-1</f>
        <v>0.13118076416228064</v>
      </c>
    </row>
    <row r="83" spans="1:11" ht="15" customHeight="1">
      <c r="A83" s="40" t="s">
        <v>142</v>
      </c>
      <c r="B83" s="98">
        <v>9573597.1337500084</v>
      </c>
      <c r="C83" s="98">
        <v>163122.01831999997</v>
      </c>
      <c r="D83" s="98">
        <v>9736719.1520700082</v>
      </c>
      <c r="E83" s="98">
        <v>10723006.114259999</v>
      </c>
      <c r="F83" s="98">
        <v>235123.35998000001</v>
      </c>
      <c r="G83" s="98">
        <v>10958129.474239999</v>
      </c>
      <c r="H83" s="98">
        <v>12035405.136220014</v>
      </c>
      <c r="I83" s="98">
        <v>360220.13624000008</v>
      </c>
      <c r="J83" s="98">
        <v>12395625.272460014</v>
      </c>
      <c r="K83" s="37">
        <f>(J83/G83)-1</f>
        <v>0.13118076416228064</v>
      </c>
    </row>
    <row r="84" spans="1:11" ht="15" customHeight="1">
      <c r="A84" s="36" t="s">
        <v>146</v>
      </c>
      <c r="B84" s="157"/>
      <c r="C84" s="157"/>
      <c r="D84" s="157"/>
      <c r="E84" s="157"/>
      <c r="F84" s="157"/>
      <c r="G84" s="157"/>
      <c r="H84" s="66"/>
      <c r="I84" s="66"/>
      <c r="J84" s="157"/>
      <c r="K84" s="45"/>
    </row>
    <row r="85" spans="1:11" ht="15" customHeight="1">
      <c r="A85" s="100" t="s">
        <v>147</v>
      </c>
      <c r="B85" s="98">
        <v>2346056.6047100001</v>
      </c>
      <c r="C85" s="98">
        <v>23535.916499999992</v>
      </c>
      <c r="D85" s="98">
        <v>2369592.5212099999</v>
      </c>
      <c r="E85" s="98">
        <v>2575880.8224300011</v>
      </c>
      <c r="F85" s="98">
        <v>48927.355200000005</v>
      </c>
      <c r="G85" s="98">
        <v>2624808.1776300012</v>
      </c>
      <c r="H85" s="98">
        <v>3134723.8864900004</v>
      </c>
      <c r="I85" s="98">
        <v>69671.297020000013</v>
      </c>
      <c r="J85" s="98">
        <f>SUM(H85:I85)</f>
        <v>3204395.1835100004</v>
      </c>
      <c r="K85" s="37">
        <f>(J85/G85)-1</f>
        <v>0.22081118567807922</v>
      </c>
    </row>
    <row r="86" spans="1:11" ht="15" customHeight="1">
      <c r="A86" s="40" t="s">
        <v>142</v>
      </c>
      <c r="B86" s="98">
        <v>2346056.6047100001</v>
      </c>
      <c r="C86" s="98">
        <v>23535.916499999992</v>
      </c>
      <c r="D86" s="98">
        <v>2369592.5212099999</v>
      </c>
      <c r="E86" s="98">
        <v>2575880.8224300011</v>
      </c>
      <c r="F86" s="98">
        <v>48927.355200000005</v>
      </c>
      <c r="G86" s="98">
        <v>2624808.1776300012</v>
      </c>
      <c r="H86" s="98">
        <v>3134723.8864900004</v>
      </c>
      <c r="I86" s="98">
        <v>69671.297020000013</v>
      </c>
      <c r="J86" s="98">
        <f>SUM(H86:I86)</f>
        <v>3204395.1835100004</v>
      </c>
      <c r="K86" s="37">
        <f>(J86/G86)-1</f>
        <v>0.22081118567807922</v>
      </c>
    </row>
    <row r="87" spans="1:11" ht="15" customHeight="1">
      <c r="A87" s="36" t="s">
        <v>67</v>
      </c>
      <c r="B87" s="35">
        <f t="shared" ref="B87:J87" si="2">SUM(B21,B25,B30,B69,B80,B83,B86)</f>
        <v>85115681.54302001</v>
      </c>
      <c r="C87" s="35">
        <f t="shared" si="2"/>
        <v>1121705.08718</v>
      </c>
      <c r="D87" s="35">
        <f t="shared" si="2"/>
        <v>86237386.630200014</v>
      </c>
      <c r="E87" s="35">
        <f t="shared" si="2"/>
        <v>90164647.532480016</v>
      </c>
      <c r="F87" s="35">
        <f t="shared" si="2"/>
        <v>1198803.66888</v>
      </c>
      <c r="G87" s="35">
        <f t="shared" si="2"/>
        <v>91363451.201360032</v>
      </c>
      <c r="H87" s="35">
        <f t="shared" si="2"/>
        <v>98896547.868440017</v>
      </c>
      <c r="I87" s="35">
        <f t="shared" si="2"/>
        <v>1688724.1203600005</v>
      </c>
      <c r="J87" s="35">
        <f t="shared" si="2"/>
        <v>100585271.98880003</v>
      </c>
      <c r="K87" s="46">
        <f>(J87/G87)-1</f>
        <v>0.10093555646355368</v>
      </c>
    </row>
    <row r="88" spans="1:11" s="20" customFormat="1" ht="3.75" customHeight="1" thickBot="1">
      <c r="A88" s="44"/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1" ht="36" customHeight="1" thickTop="1">
      <c r="A89" s="474" t="s">
        <v>508</v>
      </c>
      <c r="B89" s="474"/>
      <c r="C89" s="474"/>
      <c r="D89" s="474"/>
      <c r="E89" s="474"/>
      <c r="F89" s="474"/>
      <c r="G89" s="474"/>
      <c r="H89" s="474"/>
      <c r="I89" s="474"/>
      <c r="J89" s="474"/>
      <c r="K89" s="474"/>
    </row>
    <row r="90" spans="1:11" ht="15" customHeight="1">
      <c r="A90" s="31" t="s">
        <v>178</v>
      </c>
      <c r="B90" s="32"/>
      <c r="C90" s="32"/>
      <c r="D90" s="32"/>
      <c r="E90" s="32"/>
      <c r="F90" s="32"/>
      <c r="G90" s="33"/>
      <c r="H90" s="32"/>
      <c r="I90" s="32"/>
      <c r="J90" s="33"/>
      <c r="K90" s="34"/>
    </row>
    <row r="91" spans="1:11" ht="15" customHeight="1">
      <c r="A91" s="31" t="s">
        <v>155</v>
      </c>
      <c r="B91" s="43"/>
      <c r="C91" s="43"/>
      <c r="D91" s="43"/>
      <c r="E91" s="43"/>
      <c r="F91" s="43"/>
      <c r="G91" s="43"/>
      <c r="H91" s="43"/>
      <c r="I91" s="32"/>
      <c r="J91" s="97"/>
      <c r="K91" s="34"/>
    </row>
    <row r="92" spans="1:11" ht="15" customHeight="1">
      <c r="A92" s="31" t="s">
        <v>313</v>
      </c>
      <c r="B92" s="43"/>
      <c r="C92" s="43"/>
      <c r="D92" s="43"/>
      <c r="E92" s="43"/>
      <c r="F92" s="43"/>
      <c r="G92" s="43"/>
      <c r="H92" s="43"/>
      <c r="I92" s="43"/>
      <c r="J92" s="97"/>
      <c r="K92" s="34"/>
    </row>
    <row r="93" spans="1:11" ht="15" customHeight="1">
      <c r="A93" s="31" t="s">
        <v>312</v>
      </c>
      <c r="B93" s="43"/>
      <c r="C93" s="43"/>
      <c r="D93" s="43"/>
      <c r="E93" s="43"/>
      <c r="F93" s="43"/>
      <c r="G93" s="43"/>
      <c r="H93" s="43"/>
      <c r="I93" s="43"/>
      <c r="J93" s="33"/>
      <c r="K93" s="34"/>
    </row>
    <row r="94" spans="1:11" ht="15" customHeight="1">
      <c r="A94" s="31" t="s">
        <v>501</v>
      </c>
      <c r="B94" s="43"/>
      <c r="C94" s="43"/>
      <c r="D94" s="43"/>
      <c r="E94" s="43"/>
      <c r="F94" s="43"/>
      <c r="G94" s="43"/>
      <c r="H94" s="43"/>
      <c r="I94" s="43"/>
      <c r="J94" s="43"/>
      <c r="K94" s="34"/>
    </row>
    <row r="95" spans="1:11" ht="15" customHeight="1">
      <c r="A95" s="31" t="s">
        <v>494</v>
      </c>
      <c r="B95" s="24"/>
      <c r="C95" s="24"/>
      <c r="D95" s="24"/>
      <c r="E95" s="24"/>
      <c r="F95" s="24"/>
      <c r="G95" s="24"/>
      <c r="H95" s="24"/>
      <c r="I95" s="24"/>
      <c r="J95" s="24"/>
      <c r="K95" s="42"/>
    </row>
    <row r="96" spans="1:11" ht="15" customHeight="1">
      <c r="A96" s="31" t="s">
        <v>519</v>
      </c>
      <c r="B96" s="24"/>
      <c r="C96" s="24"/>
      <c r="D96" s="24"/>
      <c r="E96" s="24"/>
      <c r="F96" s="24"/>
      <c r="G96" s="24"/>
      <c r="H96" s="24"/>
      <c r="I96" s="24"/>
      <c r="J96" s="24"/>
      <c r="K96" s="42"/>
    </row>
    <row r="97" spans="1:11">
      <c r="A97" s="31" t="s">
        <v>1137</v>
      </c>
      <c r="B97" s="7"/>
      <c r="C97" s="7"/>
      <c r="D97" s="7"/>
      <c r="H97" s="7"/>
      <c r="I97" s="7"/>
      <c r="J97" s="7"/>
      <c r="K97" s="9"/>
    </row>
  </sheetData>
  <mergeCells count="9">
    <mergeCell ref="A89:K89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22 J26 J31 J70 J81 J84:J86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L105"/>
  <sheetViews>
    <sheetView zoomScaleNormal="100" workbookViewId="0">
      <selection activeCell="A3" sqref="A3:K3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>
      <c r="A1" s="471" t="s">
        <v>143</v>
      </c>
      <c r="B1" s="471"/>
      <c r="C1" s="471"/>
      <c r="D1" s="471"/>
      <c r="E1" s="471"/>
      <c r="F1" s="471"/>
      <c r="G1" s="471"/>
      <c r="H1" s="471"/>
      <c r="I1" s="471"/>
      <c r="J1" s="471"/>
      <c r="K1" s="471"/>
    </row>
    <row r="2" spans="1:12" ht="15" customHeight="1">
      <c r="A2" s="472" t="s">
        <v>295</v>
      </c>
      <c r="B2" s="472"/>
      <c r="C2" s="472"/>
      <c r="D2" s="472"/>
      <c r="E2" s="472"/>
      <c r="F2" s="472"/>
      <c r="G2" s="472"/>
      <c r="H2" s="472"/>
      <c r="I2" s="472"/>
      <c r="J2" s="472"/>
      <c r="K2" s="472"/>
    </row>
    <row r="3" spans="1:12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</row>
    <row r="4" spans="1:12" ht="30" customHeight="1">
      <c r="A4" s="482" t="s">
        <v>51</v>
      </c>
      <c r="B4" s="482"/>
      <c r="C4" s="482"/>
      <c r="D4" s="482"/>
      <c r="E4" s="482"/>
      <c r="F4" s="482"/>
      <c r="G4" s="482"/>
      <c r="H4" s="482"/>
      <c r="I4" s="482"/>
      <c r="J4" s="482"/>
      <c r="K4" s="482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</row>
    <row r="6" spans="1:12" ht="30" customHeight="1">
      <c r="A6" s="39"/>
      <c r="B6" s="484" t="s">
        <v>73</v>
      </c>
      <c r="C6" s="484" t="s">
        <v>74</v>
      </c>
      <c r="D6" s="484" t="s">
        <v>70</v>
      </c>
      <c r="E6" s="484" t="s">
        <v>71</v>
      </c>
      <c r="F6" s="484" t="s">
        <v>75</v>
      </c>
      <c r="G6" s="484" t="s">
        <v>76</v>
      </c>
      <c r="H6" s="484" t="s">
        <v>77</v>
      </c>
      <c r="I6" s="484" t="s">
        <v>78</v>
      </c>
      <c r="J6" s="484" t="s">
        <v>79</v>
      </c>
      <c r="K6" s="484" t="s">
        <v>67</v>
      </c>
    </row>
    <row r="7" spans="1:12" s="10" customFormat="1" ht="15" customHeight="1">
      <c r="A7" s="39" t="s">
        <v>52</v>
      </c>
      <c r="B7" s="484"/>
      <c r="C7" s="484"/>
      <c r="D7" s="484"/>
      <c r="E7" s="484"/>
      <c r="F7" s="484"/>
      <c r="G7" s="484"/>
      <c r="H7" s="484"/>
      <c r="I7" s="484"/>
      <c r="J7" s="484"/>
      <c r="K7" s="484"/>
    </row>
    <row r="8" spans="1:12" ht="15" customHeight="1">
      <c r="A8" s="96" t="s">
        <v>57</v>
      </c>
      <c r="B8" s="98">
        <v>220282.96169</v>
      </c>
      <c r="C8" s="98">
        <v>1623744.4234900002</v>
      </c>
      <c r="D8" s="98">
        <v>1031083.4921899998</v>
      </c>
      <c r="E8" s="98">
        <v>21746.604060000005</v>
      </c>
      <c r="F8" s="98">
        <v>8758.7857299999996</v>
      </c>
      <c r="G8" s="98">
        <v>77606.69782999999</v>
      </c>
      <c r="H8" s="98">
        <v>4414622.2899500001</v>
      </c>
      <c r="I8" s="98">
        <v>398.07777000000004</v>
      </c>
      <c r="J8" s="98">
        <v>0</v>
      </c>
      <c r="K8" s="98">
        <f>SUM(B8:J8)</f>
        <v>7398243.3327099998</v>
      </c>
      <c r="L8" s="429"/>
    </row>
    <row r="9" spans="1:12" ht="15" customHeight="1">
      <c r="A9" s="96" t="s">
        <v>59</v>
      </c>
      <c r="B9" s="98">
        <v>10174.50445</v>
      </c>
      <c r="C9" s="98">
        <v>573363.35643999989</v>
      </c>
      <c r="D9" s="98">
        <v>588497.38694000023</v>
      </c>
      <c r="E9" s="98">
        <v>5571.8690900000001</v>
      </c>
      <c r="F9" s="98">
        <v>3453.3967299999999</v>
      </c>
      <c r="G9" s="98">
        <v>91410.772689999998</v>
      </c>
      <c r="H9" s="98">
        <v>3548041.2002300015</v>
      </c>
      <c r="I9" s="98">
        <v>0</v>
      </c>
      <c r="J9" s="98">
        <v>0</v>
      </c>
      <c r="K9" s="98">
        <f>SUM(B9:J9)</f>
        <v>4820512.4865700016</v>
      </c>
      <c r="L9" s="429"/>
    </row>
    <row r="10" spans="1:12" ht="15" customHeight="1">
      <c r="A10" s="96" t="s">
        <v>63</v>
      </c>
      <c r="B10" s="98">
        <v>103898.58061000006</v>
      </c>
      <c r="C10" s="98">
        <v>505427.2411799999</v>
      </c>
      <c r="D10" s="98">
        <v>307088.61202000006</v>
      </c>
      <c r="E10" s="98">
        <v>146401.10113</v>
      </c>
      <c r="F10" s="98">
        <v>0</v>
      </c>
      <c r="G10" s="98">
        <v>131336.48464000001</v>
      </c>
      <c r="H10" s="98">
        <v>477315.98187999986</v>
      </c>
      <c r="I10" s="98">
        <v>0</v>
      </c>
      <c r="J10" s="98">
        <v>0</v>
      </c>
      <c r="K10" s="98">
        <f t="shared" ref="K10:K78" si="0">SUM(B10:J10)</f>
        <v>1671468.0014599999</v>
      </c>
      <c r="L10" s="429"/>
    </row>
    <row r="11" spans="1:12" ht="15" customHeight="1">
      <c r="A11" s="96" t="s">
        <v>64</v>
      </c>
      <c r="B11" s="98">
        <v>102109.74078999997</v>
      </c>
      <c r="C11" s="98">
        <v>664301.66597000032</v>
      </c>
      <c r="D11" s="98">
        <v>536755.78955000022</v>
      </c>
      <c r="E11" s="98">
        <v>35093.180399999997</v>
      </c>
      <c r="F11" s="98">
        <v>22469.578520000003</v>
      </c>
      <c r="G11" s="98">
        <v>52045.985929999995</v>
      </c>
      <c r="H11" s="98">
        <v>11221623.604139997</v>
      </c>
      <c r="I11" s="98">
        <v>0</v>
      </c>
      <c r="J11" s="98">
        <v>0</v>
      </c>
      <c r="K11" s="98">
        <f t="shared" si="0"/>
        <v>12634399.545299998</v>
      </c>
      <c r="L11" s="429"/>
    </row>
    <row r="12" spans="1:12" ht="15" customHeight="1">
      <c r="A12" s="96" t="s">
        <v>58</v>
      </c>
      <c r="B12" s="98">
        <v>30667.525020000012</v>
      </c>
      <c r="C12" s="98">
        <v>150587.20888000002</v>
      </c>
      <c r="D12" s="98">
        <v>296613.02364999999</v>
      </c>
      <c r="E12" s="98">
        <v>15292.04473</v>
      </c>
      <c r="F12" s="98">
        <v>0</v>
      </c>
      <c r="G12" s="98">
        <v>49681.680260000001</v>
      </c>
      <c r="H12" s="98">
        <v>4424365.7347499989</v>
      </c>
      <c r="I12" s="98">
        <v>231045.42617999995</v>
      </c>
      <c r="J12" s="98">
        <v>1223.0123999999998</v>
      </c>
      <c r="K12" s="98">
        <f t="shared" si="0"/>
        <v>5199475.655869999</v>
      </c>
      <c r="L12" s="429"/>
    </row>
    <row r="13" spans="1:12" ht="15" customHeight="1">
      <c r="A13" s="96" t="s">
        <v>62</v>
      </c>
      <c r="B13" s="98">
        <v>347589.14402000012</v>
      </c>
      <c r="C13" s="98">
        <v>2608167.4266599994</v>
      </c>
      <c r="D13" s="98">
        <v>1338424.4246200004</v>
      </c>
      <c r="E13" s="98">
        <v>136105.69696999999</v>
      </c>
      <c r="F13" s="98">
        <v>262108.25909000004</v>
      </c>
      <c r="G13" s="98">
        <v>350148.68169999984</v>
      </c>
      <c r="H13" s="98">
        <v>3184704.5584100005</v>
      </c>
      <c r="I13" s="98">
        <v>37022.514750000002</v>
      </c>
      <c r="J13" s="98">
        <v>21028.222110000002</v>
      </c>
      <c r="K13" s="98">
        <f t="shared" si="0"/>
        <v>8285298.9283299996</v>
      </c>
      <c r="L13" s="429"/>
    </row>
    <row r="14" spans="1:12" ht="15" customHeight="1">
      <c r="A14" s="96" t="s">
        <v>56</v>
      </c>
      <c r="B14" s="98">
        <v>185007.66269000003</v>
      </c>
      <c r="C14" s="98">
        <v>3090333.8996999995</v>
      </c>
      <c r="D14" s="98">
        <v>1817065.522439999</v>
      </c>
      <c r="E14" s="98">
        <v>122588.65227999999</v>
      </c>
      <c r="F14" s="98">
        <v>148310.68870000006</v>
      </c>
      <c r="G14" s="98">
        <v>518317.46250999975</v>
      </c>
      <c r="H14" s="98">
        <v>4697848.6778500006</v>
      </c>
      <c r="I14" s="98">
        <v>87112.895109999983</v>
      </c>
      <c r="J14" s="98">
        <v>23598.523099999995</v>
      </c>
      <c r="K14" s="98">
        <f t="shared" si="0"/>
        <v>10690183.984379999</v>
      </c>
      <c r="L14" s="429"/>
    </row>
    <row r="15" spans="1:12" ht="15" customHeight="1">
      <c r="A15" s="96" t="s">
        <v>55</v>
      </c>
      <c r="B15" s="98">
        <v>334054.37529000046</v>
      </c>
      <c r="C15" s="98">
        <v>1726195.6386399998</v>
      </c>
      <c r="D15" s="98">
        <v>950007.97803999984</v>
      </c>
      <c r="E15" s="98">
        <v>108445.10176000001</v>
      </c>
      <c r="F15" s="98">
        <v>66036.276710000006</v>
      </c>
      <c r="G15" s="98">
        <v>225593.61028000008</v>
      </c>
      <c r="H15" s="98">
        <v>3253074.4747800007</v>
      </c>
      <c r="I15" s="98">
        <v>126557.90957000002</v>
      </c>
      <c r="J15" s="98">
        <v>4329.4345600000015</v>
      </c>
      <c r="K15" s="98">
        <f t="shared" si="0"/>
        <v>6794294.7996300012</v>
      </c>
      <c r="L15" s="429"/>
    </row>
    <row r="16" spans="1:12" ht="15" customHeight="1">
      <c r="A16" s="96" t="s">
        <v>61</v>
      </c>
      <c r="B16" s="98">
        <v>0</v>
      </c>
      <c r="C16" s="98">
        <v>0</v>
      </c>
      <c r="D16" s="98">
        <v>0</v>
      </c>
      <c r="E16" s="98">
        <v>0</v>
      </c>
      <c r="F16" s="98">
        <v>0</v>
      </c>
      <c r="G16" s="98">
        <v>0</v>
      </c>
      <c r="H16" s="98">
        <v>82008.963460000028</v>
      </c>
      <c r="I16" s="98">
        <v>0</v>
      </c>
      <c r="J16" s="98">
        <v>0</v>
      </c>
      <c r="K16" s="98">
        <f t="shared" si="0"/>
        <v>82008.963460000028</v>
      </c>
      <c r="L16" s="429"/>
    </row>
    <row r="17" spans="1:12" ht="15" customHeight="1">
      <c r="A17" s="96" t="s">
        <v>53</v>
      </c>
      <c r="B17" s="98">
        <v>150919.88763000001</v>
      </c>
      <c r="C17" s="98">
        <v>1158154.7732400005</v>
      </c>
      <c r="D17" s="98">
        <v>2084004.5239199996</v>
      </c>
      <c r="E17" s="98">
        <v>153957.04100000006</v>
      </c>
      <c r="F17" s="98">
        <v>66362.595679999999</v>
      </c>
      <c r="G17" s="98">
        <v>144922.76312999998</v>
      </c>
      <c r="H17" s="98">
        <v>3212996.6412200006</v>
      </c>
      <c r="I17" s="98">
        <v>69025.505890000015</v>
      </c>
      <c r="J17" s="98">
        <v>131.89276000000001</v>
      </c>
      <c r="K17" s="98">
        <f t="shared" si="0"/>
        <v>7040475.6244700011</v>
      </c>
      <c r="L17" s="429"/>
    </row>
    <row r="18" spans="1:12" ht="15" customHeight="1">
      <c r="A18" s="96" t="s">
        <v>65</v>
      </c>
      <c r="B18" s="98">
        <v>212233.61700999999</v>
      </c>
      <c r="C18" s="98">
        <v>1467586.92563</v>
      </c>
      <c r="D18" s="98">
        <v>1753254.8048400001</v>
      </c>
      <c r="E18" s="98">
        <v>88895.507559999998</v>
      </c>
      <c r="F18" s="98">
        <v>215359.64890000003</v>
      </c>
      <c r="G18" s="98">
        <v>228018.38306000005</v>
      </c>
      <c r="H18" s="98">
        <v>1067760.0396200006</v>
      </c>
      <c r="I18" s="98">
        <v>223445.05256000007</v>
      </c>
      <c r="J18" s="98">
        <v>28117.398659999995</v>
      </c>
      <c r="K18" s="98">
        <f t="shared" si="0"/>
        <v>5284671.3778400002</v>
      </c>
      <c r="L18" s="429"/>
    </row>
    <row r="19" spans="1:12" ht="15" customHeight="1">
      <c r="A19" s="96" t="s">
        <v>60</v>
      </c>
      <c r="B19" s="98">
        <v>317108.14269999997</v>
      </c>
      <c r="C19" s="98">
        <v>3644196.4165100008</v>
      </c>
      <c r="D19" s="98">
        <v>2188313.5792699992</v>
      </c>
      <c r="E19" s="98">
        <v>181016.87135999993</v>
      </c>
      <c r="F19" s="98">
        <v>87312.163199999937</v>
      </c>
      <c r="G19" s="98">
        <v>286731.68623999989</v>
      </c>
      <c r="H19" s="98">
        <v>1836150.163210002</v>
      </c>
      <c r="I19" s="98">
        <v>36719.567899999995</v>
      </c>
      <c r="J19" s="98">
        <v>11282.968479999994</v>
      </c>
      <c r="K19" s="98">
        <f t="shared" si="0"/>
        <v>8588831.5588700026</v>
      </c>
      <c r="L19" s="429"/>
    </row>
    <row r="20" spans="1:12" ht="15" customHeight="1">
      <c r="A20" s="96" t="s">
        <v>142</v>
      </c>
      <c r="B20" s="98">
        <v>2014046.1419000006</v>
      </c>
      <c r="C20" s="98">
        <v>17212058.97634</v>
      </c>
      <c r="D20" s="98">
        <v>12891109.137479998</v>
      </c>
      <c r="E20" s="98">
        <v>1015113.6703400002</v>
      </c>
      <c r="F20" s="98">
        <v>880171.39326000004</v>
      </c>
      <c r="G20" s="98">
        <v>2155814.2082699998</v>
      </c>
      <c r="H20" s="98">
        <v>41420512.329500005</v>
      </c>
      <c r="I20" s="98">
        <v>811326.94973000011</v>
      </c>
      <c r="J20" s="98">
        <v>89711.452069999999</v>
      </c>
      <c r="K20" s="98">
        <f t="shared" si="0"/>
        <v>78489864.258889988</v>
      </c>
      <c r="L20" s="429"/>
    </row>
    <row r="21" spans="1:12" ht="15" customHeight="1">
      <c r="A21" s="39" t="s">
        <v>127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429"/>
    </row>
    <row r="22" spans="1:12" ht="15" customHeight="1">
      <c r="A22" s="96" t="s">
        <v>129</v>
      </c>
      <c r="B22" s="98">
        <v>0</v>
      </c>
      <c r="C22" s="98">
        <v>114053.90886</v>
      </c>
      <c r="D22" s="98">
        <v>162257.41330000007</v>
      </c>
      <c r="E22" s="98">
        <v>0</v>
      </c>
      <c r="F22" s="98">
        <v>0</v>
      </c>
      <c r="G22" s="98">
        <v>0</v>
      </c>
      <c r="H22" s="98">
        <v>75400.66462000001</v>
      </c>
      <c r="I22" s="98">
        <v>0</v>
      </c>
      <c r="J22" s="98">
        <v>0</v>
      </c>
      <c r="K22" s="98">
        <f t="shared" si="0"/>
        <v>351711.98678000009</v>
      </c>
      <c r="L22" s="429"/>
    </row>
    <row r="23" spans="1:12" ht="15" customHeight="1">
      <c r="A23" s="96" t="s">
        <v>128</v>
      </c>
      <c r="B23" s="98">
        <v>176510.96572999991</v>
      </c>
      <c r="C23" s="98">
        <v>681792.72641999938</v>
      </c>
      <c r="D23" s="98">
        <v>496518.64554000006</v>
      </c>
      <c r="E23" s="98">
        <v>232148.91628999996</v>
      </c>
      <c r="F23" s="98">
        <v>204577.18764000005</v>
      </c>
      <c r="G23" s="98">
        <v>184742.80158000003</v>
      </c>
      <c r="H23" s="98">
        <v>445105.5769199999</v>
      </c>
      <c r="I23" s="98">
        <v>32843.804859999997</v>
      </c>
      <c r="J23" s="98">
        <v>293.29926</v>
      </c>
      <c r="K23" s="98">
        <f t="shared" si="0"/>
        <v>2454533.9242399996</v>
      </c>
      <c r="L23" s="429"/>
    </row>
    <row r="24" spans="1:12" ht="15" customHeight="1">
      <c r="A24" s="96" t="s">
        <v>142</v>
      </c>
      <c r="B24" s="98">
        <v>176510.96572999991</v>
      </c>
      <c r="C24" s="98">
        <v>795846.63527999935</v>
      </c>
      <c r="D24" s="98">
        <v>658776.05884000007</v>
      </c>
      <c r="E24" s="98">
        <v>232148.91628999996</v>
      </c>
      <c r="F24" s="98">
        <v>204577.18764000005</v>
      </c>
      <c r="G24" s="98">
        <v>184742.80158000003</v>
      </c>
      <c r="H24" s="98">
        <v>520506.2415399999</v>
      </c>
      <c r="I24" s="98">
        <v>32843.804859999997</v>
      </c>
      <c r="J24" s="98">
        <v>293.29926</v>
      </c>
      <c r="K24" s="98">
        <f t="shared" si="0"/>
        <v>2806245.91102</v>
      </c>
      <c r="L24" s="429"/>
    </row>
    <row r="25" spans="1:12" ht="15" customHeight="1">
      <c r="A25" s="49" t="s">
        <v>144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429"/>
    </row>
    <row r="26" spans="1:12" ht="15" customHeight="1">
      <c r="A26" s="96" t="s">
        <v>130</v>
      </c>
      <c r="B26" s="98">
        <v>13138.77016</v>
      </c>
      <c r="C26" s="98">
        <v>46632.538459999996</v>
      </c>
      <c r="D26" s="98">
        <v>5840.1983200000004</v>
      </c>
      <c r="E26" s="98">
        <v>0</v>
      </c>
      <c r="F26" s="98">
        <v>0</v>
      </c>
      <c r="G26" s="98">
        <v>5448.4384500000015</v>
      </c>
      <c r="H26" s="98">
        <v>8557.322830000001</v>
      </c>
      <c r="I26" s="98">
        <v>0</v>
      </c>
      <c r="J26" s="98">
        <v>0</v>
      </c>
      <c r="K26" s="98">
        <f t="shared" si="0"/>
        <v>79617.268219999998</v>
      </c>
      <c r="L26" s="429"/>
    </row>
    <row r="27" spans="1:12" ht="15" customHeight="1">
      <c r="A27" s="96" t="s">
        <v>132</v>
      </c>
      <c r="B27" s="98">
        <v>0</v>
      </c>
      <c r="C27" s="98">
        <v>0</v>
      </c>
      <c r="D27" s="98">
        <v>0</v>
      </c>
      <c r="E27" s="98">
        <v>4869.8043999999991</v>
      </c>
      <c r="F27" s="98">
        <v>0</v>
      </c>
      <c r="G27" s="98">
        <v>0</v>
      </c>
      <c r="H27" s="98">
        <v>0</v>
      </c>
      <c r="I27" s="98">
        <v>0</v>
      </c>
      <c r="J27" s="98">
        <v>0</v>
      </c>
      <c r="K27" s="98">
        <f t="shared" si="0"/>
        <v>4869.8043999999991</v>
      </c>
      <c r="L27" s="429"/>
    </row>
    <row r="28" spans="1:12" ht="15" customHeight="1">
      <c r="A28" s="96" t="s">
        <v>131</v>
      </c>
      <c r="B28" s="98">
        <v>0</v>
      </c>
      <c r="C28" s="98">
        <v>0</v>
      </c>
      <c r="D28" s="98">
        <v>20557.104449999995</v>
      </c>
      <c r="E28" s="98">
        <v>0</v>
      </c>
      <c r="F28" s="98">
        <v>34.769789999999993</v>
      </c>
      <c r="G28" s="98">
        <v>0</v>
      </c>
      <c r="H28" s="98">
        <v>0</v>
      </c>
      <c r="I28" s="98">
        <v>1183.2934700000005</v>
      </c>
      <c r="J28" s="98">
        <v>121.69938</v>
      </c>
      <c r="K28" s="98">
        <f t="shared" si="0"/>
        <v>21896.867089999992</v>
      </c>
      <c r="L28" s="429"/>
    </row>
    <row r="29" spans="1:12" ht="15" customHeight="1">
      <c r="A29" s="96" t="s">
        <v>142</v>
      </c>
      <c r="B29" s="98">
        <v>13138.77016</v>
      </c>
      <c r="C29" s="98">
        <v>46632.538459999996</v>
      </c>
      <c r="D29" s="98">
        <v>26397.302769999995</v>
      </c>
      <c r="E29" s="98">
        <v>4869.8043999999991</v>
      </c>
      <c r="F29" s="98">
        <v>34.769789999999993</v>
      </c>
      <c r="G29" s="98">
        <v>5448.4384500000015</v>
      </c>
      <c r="H29" s="98">
        <v>8557.322830000001</v>
      </c>
      <c r="I29" s="98">
        <v>1183.2934700000005</v>
      </c>
      <c r="J29" s="98">
        <v>121.69938</v>
      </c>
      <c r="K29" s="98">
        <f t="shared" si="0"/>
        <v>106383.93971000001</v>
      </c>
      <c r="L29" s="429"/>
    </row>
    <row r="30" spans="1:12" ht="15" customHeight="1">
      <c r="A30" s="49" t="s">
        <v>310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429"/>
    </row>
    <row r="31" spans="1:12" ht="15" customHeight="1">
      <c r="A31" s="96" t="s">
        <v>117</v>
      </c>
      <c r="B31" s="98">
        <v>0</v>
      </c>
      <c r="C31" s="98">
        <v>0</v>
      </c>
      <c r="D31" s="98">
        <v>2561.65735</v>
      </c>
      <c r="E31" s="98">
        <v>2243.4470099999999</v>
      </c>
      <c r="F31" s="98">
        <v>7915.2654199999988</v>
      </c>
      <c r="G31" s="98">
        <v>0</v>
      </c>
      <c r="H31" s="98">
        <v>0</v>
      </c>
      <c r="I31" s="98">
        <v>0</v>
      </c>
      <c r="J31" s="98">
        <v>0</v>
      </c>
      <c r="K31" s="98">
        <f t="shared" si="0"/>
        <v>12720.369779999997</v>
      </c>
      <c r="L31" s="429"/>
    </row>
    <row r="32" spans="1:12" ht="15" customHeight="1">
      <c r="A32" s="96" t="s">
        <v>118</v>
      </c>
      <c r="B32" s="98">
        <v>0</v>
      </c>
      <c r="C32" s="98">
        <v>0</v>
      </c>
      <c r="D32" s="98">
        <v>0</v>
      </c>
      <c r="E32" s="98">
        <v>0</v>
      </c>
      <c r="F32" s="98">
        <v>0</v>
      </c>
      <c r="G32" s="98">
        <v>4706.114239999999</v>
      </c>
      <c r="H32" s="98">
        <v>0</v>
      </c>
      <c r="I32" s="98">
        <v>0</v>
      </c>
      <c r="J32" s="98">
        <v>0</v>
      </c>
      <c r="K32" s="98">
        <f t="shared" si="0"/>
        <v>4706.114239999999</v>
      </c>
      <c r="L32" s="429"/>
    </row>
    <row r="33" spans="1:12" ht="15" customHeight="1">
      <c r="A33" s="96" t="s">
        <v>122</v>
      </c>
      <c r="B33" s="98">
        <v>0</v>
      </c>
      <c r="C33" s="98">
        <v>0</v>
      </c>
      <c r="D33" s="98">
        <v>24798.211729999995</v>
      </c>
      <c r="E33" s="98">
        <v>0</v>
      </c>
      <c r="F33" s="98">
        <v>0</v>
      </c>
      <c r="G33" s="98">
        <v>0</v>
      </c>
      <c r="H33" s="98">
        <v>0</v>
      </c>
      <c r="I33" s="98">
        <v>0</v>
      </c>
      <c r="J33" s="98">
        <v>0</v>
      </c>
      <c r="K33" s="98">
        <f t="shared" si="0"/>
        <v>24798.211729999995</v>
      </c>
      <c r="L33" s="429"/>
    </row>
    <row r="34" spans="1:12" ht="15" customHeight="1">
      <c r="A34" s="96" t="s">
        <v>123</v>
      </c>
      <c r="B34" s="98">
        <v>0</v>
      </c>
      <c r="C34" s="98">
        <v>0</v>
      </c>
      <c r="D34" s="98">
        <v>123101.56437000011</v>
      </c>
      <c r="E34" s="98">
        <v>356.27773000000002</v>
      </c>
      <c r="F34" s="98">
        <v>0</v>
      </c>
      <c r="G34" s="98">
        <v>0</v>
      </c>
      <c r="H34" s="98">
        <v>0</v>
      </c>
      <c r="I34" s="98">
        <v>0</v>
      </c>
      <c r="J34" s="98">
        <v>0</v>
      </c>
      <c r="K34" s="98">
        <f t="shared" si="0"/>
        <v>123457.84210000011</v>
      </c>
      <c r="L34" s="429"/>
    </row>
    <row r="35" spans="1:12" ht="15" customHeight="1">
      <c r="A35" s="96" t="s">
        <v>110</v>
      </c>
      <c r="B35" s="98">
        <v>0</v>
      </c>
      <c r="C35" s="98">
        <v>0</v>
      </c>
      <c r="D35" s="98">
        <v>0</v>
      </c>
      <c r="E35" s="98">
        <v>0</v>
      </c>
      <c r="F35" s="98">
        <v>0</v>
      </c>
      <c r="G35" s="98">
        <v>0</v>
      </c>
      <c r="H35" s="98">
        <v>34659.834840000003</v>
      </c>
      <c r="I35" s="98">
        <v>0</v>
      </c>
      <c r="J35" s="98">
        <v>0</v>
      </c>
      <c r="K35" s="98">
        <f t="shared" si="0"/>
        <v>34659.834840000003</v>
      </c>
      <c r="L35" s="429"/>
    </row>
    <row r="36" spans="1:12" ht="15" customHeight="1">
      <c r="A36" s="96" t="s">
        <v>116</v>
      </c>
      <c r="B36" s="98">
        <v>15004.820499999998</v>
      </c>
      <c r="C36" s="98">
        <v>0</v>
      </c>
      <c r="D36" s="98">
        <v>0</v>
      </c>
      <c r="E36" s="98">
        <v>0</v>
      </c>
      <c r="F36" s="98">
        <v>15374.283870000001</v>
      </c>
      <c r="G36" s="98">
        <v>0</v>
      </c>
      <c r="H36" s="98">
        <v>0</v>
      </c>
      <c r="I36" s="98">
        <v>0</v>
      </c>
      <c r="J36" s="98">
        <v>0</v>
      </c>
      <c r="K36" s="98">
        <f t="shared" si="0"/>
        <v>30379.104370000001</v>
      </c>
      <c r="L36" s="429"/>
    </row>
    <row r="37" spans="1:12" ht="15" customHeight="1">
      <c r="A37" s="96" t="s">
        <v>109</v>
      </c>
      <c r="B37" s="98">
        <v>0</v>
      </c>
      <c r="C37" s="98">
        <v>0</v>
      </c>
      <c r="D37" s="98">
        <v>0</v>
      </c>
      <c r="E37" s="98">
        <v>0</v>
      </c>
      <c r="F37" s="98">
        <v>26623.455140000009</v>
      </c>
      <c r="G37" s="98">
        <v>741.35943999999995</v>
      </c>
      <c r="H37" s="98">
        <v>0</v>
      </c>
      <c r="I37" s="98">
        <v>0</v>
      </c>
      <c r="J37" s="98">
        <v>0</v>
      </c>
      <c r="K37" s="98">
        <f t="shared" si="0"/>
        <v>27364.814580000009</v>
      </c>
      <c r="L37" s="429"/>
    </row>
    <row r="38" spans="1:12" ht="15" customHeight="1">
      <c r="A38" s="96" t="s">
        <v>108</v>
      </c>
      <c r="B38" s="98">
        <v>0</v>
      </c>
      <c r="C38" s="98">
        <v>0</v>
      </c>
      <c r="D38" s="98">
        <v>0</v>
      </c>
      <c r="E38" s="98">
        <v>0</v>
      </c>
      <c r="F38" s="98">
        <v>0</v>
      </c>
      <c r="G38" s="98">
        <v>2792.7246400000008</v>
      </c>
      <c r="H38" s="98">
        <v>0</v>
      </c>
      <c r="I38" s="98">
        <v>0</v>
      </c>
      <c r="J38" s="98">
        <v>0</v>
      </c>
      <c r="K38" s="98">
        <f t="shared" si="0"/>
        <v>2792.7246400000008</v>
      </c>
      <c r="L38" s="429"/>
    </row>
    <row r="39" spans="1:12" ht="15" customHeight="1">
      <c r="A39" s="96" t="s">
        <v>99</v>
      </c>
      <c r="B39" s="98">
        <v>0</v>
      </c>
      <c r="C39" s="98">
        <v>0</v>
      </c>
      <c r="D39" s="98">
        <v>0</v>
      </c>
      <c r="E39" s="98">
        <v>0</v>
      </c>
      <c r="F39" s="98">
        <v>0</v>
      </c>
      <c r="G39" s="98">
        <v>0</v>
      </c>
      <c r="H39" s="98">
        <v>32100.072829999994</v>
      </c>
      <c r="I39" s="98">
        <v>0</v>
      </c>
      <c r="J39" s="98">
        <v>0</v>
      </c>
      <c r="K39" s="98">
        <f t="shared" si="0"/>
        <v>32100.072829999994</v>
      </c>
      <c r="L39" s="429"/>
    </row>
    <row r="40" spans="1:12" ht="15" customHeight="1">
      <c r="A40" s="96" t="s">
        <v>104</v>
      </c>
      <c r="B40" s="98">
        <v>0</v>
      </c>
      <c r="C40" s="98">
        <v>0</v>
      </c>
      <c r="D40" s="98">
        <v>30909.063500000007</v>
      </c>
      <c r="E40" s="98">
        <v>0</v>
      </c>
      <c r="F40" s="98">
        <v>0</v>
      </c>
      <c r="G40" s="98">
        <v>0</v>
      </c>
      <c r="H40" s="98">
        <v>0</v>
      </c>
      <c r="I40" s="98">
        <v>0</v>
      </c>
      <c r="J40" s="98">
        <v>0</v>
      </c>
      <c r="K40" s="98">
        <f t="shared" si="0"/>
        <v>30909.063500000007</v>
      </c>
      <c r="L40" s="429"/>
    </row>
    <row r="41" spans="1:12" ht="15" customHeight="1">
      <c r="A41" s="96" t="s">
        <v>115</v>
      </c>
      <c r="B41" s="98">
        <v>0</v>
      </c>
      <c r="C41" s="98">
        <v>0</v>
      </c>
      <c r="D41" s="98">
        <v>0</v>
      </c>
      <c r="E41" s="98">
        <v>0</v>
      </c>
      <c r="F41" s="98">
        <v>0</v>
      </c>
      <c r="G41" s="98">
        <v>7070.5331099999994</v>
      </c>
      <c r="H41" s="98">
        <v>0</v>
      </c>
      <c r="I41" s="98">
        <v>0</v>
      </c>
      <c r="J41" s="98">
        <v>0</v>
      </c>
      <c r="K41" s="98">
        <f t="shared" si="0"/>
        <v>7070.5331099999994</v>
      </c>
      <c r="L41" s="429"/>
    </row>
    <row r="42" spans="1:12" ht="15" customHeight="1">
      <c r="A42" s="96" t="s">
        <v>97</v>
      </c>
      <c r="B42" s="98">
        <v>1992.7172499999999</v>
      </c>
      <c r="C42" s="98">
        <v>0</v>
      </c>
      <c r="D42" s="98">
        <v>41329.881219999988</v>
      </c>
      <c r="E42" s="98">
        <v>0</v>
      </c>
      <c r="F42" s="98">
        <v>0</v>
      </c>
      <c r="G42" s="98">
        <v>0</v>
      </c>
      <c r="H42" s="98">
        <v>136651.14207999996</v>
      </c>
      <c r="I42" s="98">
        <v>11428.88112</v>
      </c>
      <c r="J42" s="98">
        <v>5340.7159499999998</v>
      </c>
      <c r="K42" s="98">
        <f t="shared" si="0"/>
        <v>196743.33761999998</v>
      </c>
      <c r="L42" s="429"/>
    </row>
    <row r="43" spans="1:12" ht="15" customHeight="1">
      <c r="A43" s="96" t="s">
        <v>113</v>
      </c>
      <c r="B43" s="98">
        <v>0</v>
      </c>
      <c r="C43" s="98">
        <v>0</v>
      </c>
      <c r="D43" s="98">
        <v>29044.504249999987</v>
      </c>
      <c r="E43" s="98">
        <v>0</v>
      </c>
      <c r="F43" s="98">
        <v>0</v>
      </c>
      <c r="G43" s="98">
        <v>0</v>
      </c>
      <c r="H43" s="98">
        <v>0</v>
      </c>
      <c r="I43" s="98">
        <v>0</v>
      </c>
      <c r="J43" s="98">
        <v>0</v>
      </c>
      <c r="K43" s="98">
        <f t="shared" si="0"/>
        <v>29044.504249999987</v>
      </c>
      <c r="L43" s="429"/>
    </row>
    <row r="44" spans="1:12" ht="15" customHeight="1">
      <c r="A44" s="96" t="s">
        <v>106</v>
      </c>
      <c r="B44" s="98">
        <v>0</v>
      </c>
      <c r="C44" s="98">
        <v>0</v>
      </c>
      <c r="D44" s="98">
        <v>53949.262389999989</v>
      </c>
      <c r="E44" s="98">
        <v>0</v>
      </c>
      <c r="F44" s="98">
        <v>0</v>
      </c>
      <c r="G44" s="98">
        <v>0</v>
      </c>
      <c r="H44" s="98">
        <v>0</v>
      </c>
      <c r="I44" s="98">
        <v>0</v>
      </c>
      <c r="J44" s="98">
        <v>0</v>
      </c>
      <c r="K44" s="98">
        <f t="shared" si="0"/>
        <v>53949.262389999989</v>
      </c>
      <c r="L44" s="429"/>
    </row>
    <row r="45" spans="1:12" ht="15" customHeight="1">
      <c r="A45" s="96" t="s">
        <v>125</v>
      </c>
      <c r="B45" s="98">
        <v>0</v>
      </c>
      <c r="C45" s="98">
        <v>3672.2193500000003</v>
      </c>
      <c r="D45" s="98">
        <v>0</v>
      </c>
      <c r="E45" s="98">
        <v>0</v>
      </c>
      <c r="F45" s="98">
        <v>0</v>
      </c>
      <c r="G45" s="98">
        <v>0</v>
      </c>
      <c r="H45" s="98">
        <v>0</v>
      </c>
      <c r="I45" s="98">
        <v>0</v>
      </c>
      <c r="J45" s="98">
        <v>0</v>
      </c>
      <c r="K45" s="98">
        <f t="shared" si="0"/>
        <v>3672.2193500000003</v>
      </c>
      <c r="L45" s="429"/>
    </row>
    <row r="46" spans="1:12" ht="15" customHeight="1">
      <c r="A46" s="96" t="s">
        <v>101</v>
      </c>
      <c r="B46" s="98">
        <v>0</v>
      </c>
      <c r="C46" s="98">
        <v>0</v>
      </c>
      <c r="D46" s="98">
        <v>20404.465319999999</v>
      </c>
      <c r="E46" s="98">
        <v>0</v>
      </c>
      <c r="F46" s="98">
        <v>0</v>
      </c>
      <c r="G46" s="98">
        <v>0</v>
      </c>
      <c r="H46" s="98">
        <v>0</v>
      </c>
      <c r="I46" s="98">
        <v>0</v>
      </c>
      <c r="J46" s="98">
        <v>0</v>
      </c>
      <c r="K46" s="98">
        <f t="shared" si="0"/>
        <v>20404.465319999999</v>
      </c>
      <c r="L46" s="429"/>
    </row>
    <row r="47" spans="1:12" ht="15" customHeight="1">
      <c r="A47" s="96" t="s">
        <v>126</v>
      </c>
      <c r="B47" s="98">
        <v>12229.738079999999</v>
      </c>
      <c r="C47" s="98">
        <v>0</v>
      </c>
      <c r="D47" s="98">
        <v>0</v>
      </c>
      <c r="E47" s="98">
        <v>0</v>
      </c>
      <c r="F47" s="98">
        <v>0</v>
      </c>
      <c r="G47" s="98">
        <v>0</v>
      </c>
      <c r="H47" s="98">
        <v>0</v>
      </c>
      <c r="I47" s="98">
        <v>0</v>
      </c>
      <c r="J47" s="98">
        <v>0</v>
      </c>
      <c r="K47" s="98">
        <f t="shared" si="0"/>
        <v>12229.738079999999</v>
      </c>
      <c r="L47" s="429"/>
    </row>
    <row r="48" spans="1:12" ht="15" customHeight="1">
      <c r="A48" s="96" t="s">
        <v>121</v>
      </c>
      <c r="B48" s="98">
        <v>0</v>
      </c>
      <c r="C48" s="98">
        <v>0</v>
      </c>
      <c r="D48" s="98">
        <v>0</v>
      </c>
      <c r="E48" s="98">
        <v>0</v>
      </c>
      <c r="F48" s="98">
        <v>0</v>
      </c>
      <c r="G48" s="98">
        <v>0</v>
      </c>
      <c r="H48" s="98">
        <v>27382.364789999992</v>
      </c>
      <c r="I48" s="98">
        <v>1109.48585</v>
      </c>
      <c r="J48" s="98">
        <v>0</v>
      </c>
      <c r="K48" s="98">
        <f t="shared" si="0"/>
        <v>28491.850639999993</v>
      </c>
      <c r="L48" s="429"/>
    </row>
    <row r="49" spans="1:12" ht="15" customHeight="1">
      <c r="A49" s="96" t="s">
        <v>107</v>
      </c>
      <c r="B49" s="98">
        <v>0</v>
      </c>
      <c r="C49" s="98">
        <v>0</v>
      </c>
      <c r="D49" s="98">
        <v>0</v>
      </c>
      <c r="E49" s="98">
        <v>0</v>
      </c>
      <c r="F49" s="98">
        <v>4497.6672600000002</v>
      </c>
      <c r="G49" s="98">
        <v>932.18396999999982</v>
      </c>
      <c r="H49" s="98">
        <v>0</v>
      </c>
      <c r="I49" s="98">
        <v>0</v>
      </c>
      <c r="J49" s="98">
        <v>0</v>
      </c>
      <c r="K49" s="98">
        <f t="shared" si="0"/>
        <v>5429.8512300000002</v>
      </c>
      <c r="L49" s="429"/>
    </row>
    <row r="50" spans="1:12" ht="15" customHeight="1">
      <c r="A50" s="96" t="s">
        <v>120</v>
      </c>
      <c r="B50" s="98">
        <v>0</v>
      </c>
      <c r="C50" s="98">
        <v>0</v>
      </c>
      <c r="D50" s="98">
        <v>0</v>
      </c>
      <c r="E50" s="98">
        <v>0</v>
      </c>
      <c r="F50" s="98">
        <v>0</v>
      </c>
      <c r="G50" s="98">
        <v>5315.7306300000009</v>
      </c>
      <c r="H50" s="98">
        <v>0</v>
      </c>
      <c r="I50" s="98">
        <v>0</v>
      </c>
      <c r="J50" s="98">
        <v>0</v>
      </c>
      <c r="K50" s="98">
        <f t="shared" si="0"/>
        <v>5315.7306300000009</v>
      </c>
      <c r="L50" s="429"/>
    </row>
    <row r="51" spans="1:12" ht="15" customHeight="1">
      <c r="A51" s="96" t="s">
        <v>114</v>
      </c>
      <c r="B51" s="98">
        <v>0</v>
      </c>
      <c r="C51" s="98">
        <v>0</v>
      </c>
      <c r="D51" s="98">
        <v>0</v>
      </c>
      <c r="E51" s="98">
        <v>0</v>
      </c>
      <c r="F51" s="98">
        <v>0</v>
      </c>
      <c r="G51" s="98">
        <v>4296.1914499999993</v>
      </c>
      <c r="H51" s="98">
        <v>0</v>
      </c>
      <c r="I51" s="98">
        <v>0</v>
      </c>
      <c r="J51" s="98">
        <v>0</v>
      </c>
      <c r="K51" s="98">
        <f t="shared" si="0"/>
        <v>4296.1914499999993</v>
      </c>
      <c r="L51" s="429"/>
    </row>
    <row r="52" spans="1:12" ht="15" customHeight="1">
      <c r="A52" s="96" t="s">
        <v>124</v>
      </c>
      <c r="B52" s="98">
        <v>0</v>
      </c>
      <c r="C52" s="98">
        <v>0</v>
      </c>
      <c r="D52" s="98">
        <v>0</v>
      </c>
      <c r="E52" s="98">
        <v>0</v>
      </c>
      <c r="F52" s="98">
        <v>0</v>
      </c>
      <c r="G52" s="98">
        <v>0</v>
      </c>
      <c r="H52" s="98">
        <v>26295.095110000006</v>
      </c>
      <c r="I52" s="98">
        <v>0</v>
      </c>
      <c r="J52" s="98">
        <v>0</v>
      </c>
      <c r="K52" s="98">
        <f t="shared" si="0"/>
        <v>26295.095110000006</v>
      </c>
      <c r="L52" s="429"/>
    </row>
    <row r="53" spans="1:12" ht="15" customHeight="1">
      <c r="A53" s="96" t="s">
        <v>103</v>
      </c>
      <c r="B53" s="98">
        <v>0</v>
      </c>
      <c r="C53" s="98">
        <v>0</v>
      </c>
      <c r="D53" s="98">
        <v>21424.139210000001</v>
      </c>
      <c r="E53" s="98">
        <v>0</v>
      </c>
      <c r="F53" s="98">
        <v>0</v>
      </c>
      <c r="G53" s="98">
        <v>0</v>
      </c>
      <c r="H53" s="98">
        <v>0</v>
      </c>
      <c r="I53" s="98">
        <v>0</v>
      </c>
      <c r="J53" s="98">
        <v>0</v>
      </c>
      <c r="K53" s="98">
        <f t="shared" si="0"/>
        <v>21424.139210000001</v>
      </c>
      <c r="L53" s="429"/>
    </row>
    <row r="54" spans="1:12" ht="15" customHeight="1">
      <c r="A54" s="96" t="s">
        <v>105</v>
      </c>
      <c r="B54" s="98">
        <v>0</v>
      </c>
      <c r="C54" s="98">
        <v>0</v>
      </c>
      <c r="D54" s="98">
        <v>56652.327509999996</v>
      </c>
      <c r="E54" s="98">
        <v>0</v>
      </c>
      <c r="F54" s="98">
        <v>0</v>
      </c>
      <c r="G54" s="98">
        <v>0</v>
      </c>
      <c r="H54" s="98">
        <v>0</v>
      </c>
      <c r="I54" s="98">
        <v>0</v>
      </c>
      <c r="J54" s="98">
        <v>0</v>
      </c>
      <c r="K54" s="98">
        <f t="shared" si="0"/>
        <v>56652.327509999996</v>
      </c>
      <c r="L54" s="429"/>
    </row>
    <row r="55" spans="1:12" ht="15" customHeight="1">
      <c r="A55" s="96" t="s">
        <v>102</v>
      </c>
      <c r="B55" s="98">
        <v>0</v>
      </c>
      <c r="C55" s="98">
        <v>0</v>
      </c>
      <c r="D55" s="98">
        <v>41440.618960000007</v>
      </c>
      <c r="E55" s="98">
        <v>0</v>
      </c>
      <c r="F55" s="98">
        <v>0</v>
      </c>
      <c r="G55" s="98">
        <v>0</v>
      </c>
      <c r="H55" s="98">
        <v>0</v>
      </c>
      <c r="I55" s="98">
        <v>0</v>
      </c>
      <c r="J55" s="98">
        <v>0</v>
      </c>
      <c r="K55" s="98">
        <f t="shared" si="0"/>
        <v>41440.618960000007</v>
      </c>
      <c r="L55" s="429"/>
    </row>
    <row r="56" spans="1:12" ht="15" customHeight="1">
      <c r="A56" s="96" t="s">
        <v>98</v>
      </c>
      <c r="B56" s="98">
        <v>11542.393039999999</v>
      </c>
      <c r="C56" s="98">
        <v>17339.236170000004</v>
      </c>
      <c r="D56" s="98">
        <v>9237.3955300000016</v>
      </c>
      <c r="E56" s="98">
        <v>0</v>
      </c>
      <c r="F56" s="98">
        <v>0</v>
      </c>
      <c r="G56" s="98">
        <v>20783.856079999998</v>
      </c>
      <c r="H56" s="98">
        <v>96382.814969999978</v>
      </c>
      <c r="I56" s="98">
        <v>0</v>
      </c>
      <c r="J56" s="98">
        <v>0</v>
      </c>
      <c r="K56" s="98">
        <f t="shared" si="0"/>
        <v>155285.69578999997</v>
      </c>
      <c r="L56" s="429"/>
    </row>
    <row r="57" spans="1:12" ht="15" customHeight="1">
      <c r="A57" s="96" t="s">
        <v>100</v>
      </c>
      <c r="B57" s="98">
        <v>0</v>
      </c>
      <c r="C57" s="98">
        <v>0</v>
      </c>
      <c r="D57" s="98">
        <v>6075.7949800000006</v>
      </c>
      <c r="E57" s="98">
        <v>0</v>
      </c>
      <c r="F57" s="98">
        <v>0</v>
      </c>
      <c r="G57" s="98">
        <v>0</v>
      </c>
      <c r="H57" s="98">
        <v>0</v>
      </c>
      <c r="I57" s="98">
        <v>0</v>
      </c>
      <c r="J57" s="98">
        <v>0</v>
      </c>
      <c r="K57" s="98">
        <f t="shared" si="0"/>
        <v>6075.7949800000006</v>
      </c>
      <c r="L57" s="429"/>
    </row>
    <row r="58" spans="1:12" ht="15" customHeight="1">
      <c r="A58" s="96" t="s">
        <v>119</v>
      </c>
      <c r="B58" s="98">
        <v>4097.5756600000004</v>
      </c>
      <c r="C58" s="98">
        <v>0</v>
      </c>
      <c r="D58" s="98">
        <v>0</v>
      </c>
      <c r="E58" s="98">
        <v>0</v>
      </c>
      <c r="F58" s="98">
        <v>167.38387</v>
      </c>
      <c r="G58" s="98">
        <v>0</v>
      </c>
      <c r="H58" s="98">
        <v>0</v>
      </c>
      <c r="I58" s="98">
        <v>0</v>
      </c>
      <c r="J58" s="98">
        <v>0</v>
      </c>
      <c r="K58" s="98">
        <f t="shared" si="0"/>
        <v>4264.9595300000001</v>
      </c>
      <c r="L58" s="429"/>
    </row>
    <row r="59" spans="1:12" ht="15" customHeight="1">
      <c r="A59" s="96" t="s">
        <v>111</v>
      </c>
      <c r="B59" s="98">
        <v>0</v>
      </c>
      <c r="C59" s="98">
        <v>0</v>
      </c>
      <c r="D59" s="98">
        <v>0</v>
      </c>
      <c r="E59" s="98">
        <v>0</v>
      </c>
      <c r="F59" s="98">
        <v>0</v>
      </c>
      <c r="G59" s="98">
        <v>0</v>
      </c>
      <c r="H59" s="98">
        <v>25592.283899999999</v>
      </c>
      <c r="I59" s="98">
        <v>0</v>
      </c>
      <c r="J59" s="98">
        <v>0</v>
      </c>
      <c r="K59" s="98">
        <f t="shared" si="0"/>
        <v>25592.283899999999</v>
      </c>
      <c r="L59" s="429"/>
    </row>
    <row r="60" spans="1:12" ht="15" customHeight="1">
      <c r="A60" s="96" t="s">
        <v>112</v>
      </c>
      <c r="B60" s="98">
        <v>0</v>
      </c>
      <c r="C60" s="98">
        <v>0</v>
      </c>
      <c r="D60" s="98">
        <v>0</v>
      </c>
      <c r="E60" s="98">
        <v>0</v>
      </c>
      <c r="F60" s="98">
        <v>0</v>
      </c>
      <c r="G60" s="98">
        <v>0</v>
      </c>
      <c r="H60" s="98">
        <v>0</v>
      </c>
      <c r="I60" s="98">
        <v>2103.8132600000004</v>
      </c>
      <c r="J60" s="98">
        <v>0</v>
      </c>
      <c r="K60" s="98">
        <f t="shared" si="0"/>
        <v>2103.8132600000004</v>
      </c>
      <c r="L60" s="429"/>
    </row>
    <row r="61" spans="1:12" s="20" customFormat="1" ht="15" customHeight="1">
      <c r="A61" s="96" t="s">
        <v>311</v>
      </c>
      <c r="B61" s="98">
        <v>0</v>
      </c>
      <c r="C61" s="98">
        <v>0</v>
      </c>
      <c r="D61" s="98">
        <v>0</v>
      </c>
      <c r="E61" s="98">
        <v>0</v>
      </c>
      <c r="F61" s="98">
        <v>8331.8188200000004</v>
      </c>
      <c r="G61" s="98">
        <v>0</v>
      </c>
      <c r="H61" s="98">
        <v>0</v>
      </c>
      <c r="I61" s="98">
        <v>0</v>
      </c>
      <c r="J61" s="98">
        <v>0</v>
      </c>
      <c r="K61" s="98">
        <f t="shared" si="0"/>
        <v>8331.8188200000004</v>
      </c>
      <c r="L61" s="429"/>
    </row>
    <row r="62" spans="1:12" s="20" customFormat="1" ht="15" customHeight="1">
      <c r="A62" s="96" t="s">
        <v>500</v>
      </c>
      <c r="B62" s="98">
        <v>0</v>
      </c>
      <c r="C62" s="98">
        <v>0</v>
      </c>
      <c r="D62" s="98">
        <v>11811.789120000003</v>
      </c>
      <c r="E62" s="98">
        <v>0</v>
      </c>
      <c r="F62" s="98">
        <v>0</v>
      </c>
      <c r="G62" s="98">
        <v>0</v>
      </c>
      <c r="H62" s="98">
        <v>0</v>
      </c>
      <c r="I62" s="98">
        <v>0</v>
      </c>
      <c r="J62" s="98">
        <v>0</v>
      </c>
      <c r="K62" s="98">
        <f t="shared" si="0"/>
        <v>11811.789120000003</v>
      </c>
      <c r="L62" s="429"/>
    </row>
    <row r="63" spans="1:12" s="20" customFormat="1" ht="15" customHeight="1">
      <c r="A63" s="96" t="s">
        <v>492</v>
      </c>
      <c r="B63" s="98">
        <v>2362.8297600000001</v>
      </c>
      <c r="C63" s="98">
        <v>0</v>
      </c>
      <c r="D63" s="98">
        <v>0</v>
      </c>
      <c r="E63" s="98">
        <v>0</v>
      </c>
      <c r="F63" s="98">
        <v>0</v>
      </c>
      <c r="G63" s="98">
        <v>4526.537949999999</v>
      </c>
      <c r="H63" s="98">
        <v>1061.9764499999999</v>
      </c>
      <c r="I63" s="98">
        <v>0</v>
      </c>
      <c r="J63" s="98">
        <v>0</v>
      </c>
      <c r="K63" s="98">
        <f t="shared" si="0"/>
        <v>7951.3441599999987</v>
      </c>
      <c r="L63" s="429"/>
    </row>
    <row r="64" spans="1:12" s="20" customFormat="1" ht="15" customHeight="1">
      <c r="A64" s="96" t="s">
        <v>493</v>
      </c>
      <c r="B64" s="98">
        <v>0</v>
      </c>
      <c r="C64" s="98">
        <v>0</v>
      </c>
      <c r="D64" s="98">
        <v>0</v>
      </c>
      <c r="E64" s="98">
        <v>0</v>
      </c>
      <c r="F64" s="98">
        <v>0</v>
      </c>
      <c r="G64" s="98">
        <v>4528.8316600000007</v>
      </c>
      <c r="H64" s="98">
        <v>0</v>
      </c>
      <c r="I64" s="98">
        <v>0</v>
      </c>
      <c r="J64" s="98">
        <v>0</v>
      </c>
      <c r="K64" s="98">
        <f t="shared" si="0"/>
        <v>4528.8316600000007</v>
      </c>
      <c r="L64" s="429"/>
    </row>
    <row r="65" spans="1:12" s="20" customFormat="1" ht="15" customHeight="1">
      <c r="A65" s="96" t="s">
        <v>516</v>
      </c>
      <c r="B65" s="98">
        <v>0</v>
      </c>
      <c r="C65" s="98">
        <v>1046.4787900000001</v>
      </c>
      <c r="D65" s="98">
        <v>0</v>
      </c>
      <c r="E65" s="98">
        <v>0</v>
      </c>
      <c r="F65" s="98">
        <v>0</v>
      </c>
      <c r="G65" s="98">
        <v>0</v>
      </c>
      <c r="H65" s="98">
        <v>0</v>
      </c>
      <c r="I65" s="98">
        <v>0</v>
      </c>
      <c r="J65" s="98">
        <v>0</v>
      </c>
      <c r="K65" s="98">
        <f t="shared" si="0"/>
        <v>1046.4787900000001</v>
      </c>
      <c r="L65" s="429"/>
    </row>
    <row r="66" spans="1:12" s="20" customFormat="1" ht="15" customHeight="1">
      <c r="A66" s="96" t="s">
        <v>517</v>
      </c>
      <c r="B66" s="98">
        <v>0</v>
      </c>
      <c r="C66" s="98">
        <v>0</v>
      </c>
      <c r="D66" s="98">
        <v>16926.400659999992</v>
      </c>
      <c r="E66" s="98">
        <v>0</v>
      </c>
      <c r="F66" s="98">
        <v>0</v>
      </c>
      <c r="G66" s="98">
        <v>0</v>
      </c>
      <c r="H66" s="98">
        <v>0</v>
      </c>
      <c r="I66" s="98">
        <v>0</v>
      </c>
      <c r="J66" s="98">
        <v>0</v>
      </c>
      <c r="K66" s="98">
        <f t="shared" si="0"/>
        <v>16926.400659999992</v>
      </c>
      <c r="L66" s="429"/>
    </row>
    <row r="67" spans="1:12" s="20" customFormat="1" ht="15" customHeight="1">
      <c r="A67" s="96" t="s">
        <v>938</v>
      </c>
      <c r="B67" s="98">
        <v>0</v>
      </c>
      <c r="C67" s="98">
        <v>0</v>
      </c>
      <c r="D67" s="98">
        <v>40541.109399999994</v>
      </c>
      <c r="E67" s="98">
        <v>0</v>
      </c>
      <c r="F67" s="98">
        <v>0</v>
      </c>
      <c r="G67" s="98">
        <v>0</v>
      </c>
      <c r="H67" s="98">
        <v>0</v>
      </c>
      <c r="I67" s="98">
        <v>0</v>
      </c>
      <c r="J67" s="98">
        <v>0</v>
      </c>
      <c r="K67" s="98">
        <f t="shared" si="0"/>
        <v>40541.109399999994</v>
      </c>
      <c r="L67" s="429"/>
    </row>
    <row r="68" spans="1:12" ht="15" customHeight="1">
      <c r="A68" s="96" t="s">
        <v>142</v>
      </c>
      <c r="B68" s="98">
        <v>47230.074289999997</v>
      </c>
      <c r="C68" s="98">
        <v>22057.934310000004</v>
      </c>
      <c r="D68" s="98">
        <v>530208.18550000002</v>
      </c>
      <c r="E68" s="98">
        <v>2599.7247399999997</v>
      </c>
      <c r="F68" s="98">
        <v>62909.874380000008</v>
      </c>
      <c r="G68" s="98">
        <v>55694.063170000001</v>
      </c>
      <c r="H68" s="98">
        <v>380125.58496999991</v>
      </c>
      <c r="I68" s="98">
        <v>14642.18023</v>
      </c>
      <c r="J68" s="98">
        <v>5340.7159499999998</v>
      </c>
      <c r="K68" s="98">
        <f t="shared" si="0"/>
        <v>1120808.33754</v>
      </c>
      <c r="L68" s="429"/>
    </row>
    <row r="69" spans="1:12" ht="15" customHeight="1">
      <c r="A69" s="49" t="s">
        <v>133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429"/>
    </row>
    <row r="70" spans="1:12" ht="15" customHeight="1">
      <c r="A70" s="96" t="s">
        <v>134</v>
      </c>
      <c r="B70" s="98">
        <v>37738.673059999994</v>
      </c>
      <c r="C70" s="98">
        <v>64927.134390000007</v>
      </c>
      <c r="D70" s="98">
        <v>197154.01155000005</v>
      </c>
      <c r="E70" s="98">
        <v>23234.808450000004</v>
      </c>
      <c r="F70" s="98">
        <v>3864.1728799999996</v>
      </c>
      <c r="G70" s="98">
        <v>36479.603040000024</v>
      </c>
      <c r="H70" s="98">
        <v>159014.40751000002</v>
      </c>
      <c r="I70" s="98">
        <v>3821.0534399999997</v>
      </c>
      <c r="J70" s="98">
        <v>2415.2337400000001</v>
      </c>
      <c r="K70" s="98">
        <f t="shared" si="0"/>
        <v>528649.09806000022</v>
      </c>
      <c r="L70" s="429"/>
    </row>
    <row r="71" spans="1:12" ht="15" customHeight="1">
      <c r="A71" s="96" t="s">
        <v>135</v>
      </c>
      <c r="B71" s="98">
        <v>141565.95230999999</v>
      </c>
      <c r="C71" s="98">
        <v>401589.25478000002</v>
      </c>
      <c r="D71" s="98">
        <v>77959.282820000022</v>
      </c>
      <c r="E71" s="98">
        <v>77845.21312</v>
      </c>
      <c r="F71" s="98">
        <v>74109.79873000001</v>
      </c>
      <c r="G71" s="98">
        <v>42795.303550000019</v>
      </c>
      <c r="H71" s="98">
        <v>64398.513719999988</v>
      </c>
      <c r="I71" s="98">
        <v>21337.505509999999</v>
      </c>
      <c r="J71" s="98">
        <v>4781.8794099999996</v>
      </c>
      <c r="K71" s="98">
        <f t="shared" si="0"/>
        <v>906382.70395000023</v>
      </c>
      <c r="L71" s="429"/>
    </row>
    <row r="72" spans="1:12" ht="15" customHeight="1">
      <c r="A72" s="96" t="s">
        <v>136</v>
      </c>
      <c r="B72" s="98">
        <v>21865.60804000001</v>
      </c>
      <c r="C72" s="98">
        <v>299344.72005000012</v>
      </c>
      <c r="D72" s="98">
        <v>22192.261369999997</v>
      </c>
      <c r="E72" s="98">
        <v>9262.2635300000002</v>
      </c>
      <c r="F72" s="98">
        <v>12488.970370000003</v>
      </c>
      <c r="G72" s="98">
        <v>2196.1613200000002</v>
      </c>
      <c r="H72" s="98">
        <v>2252.4588399999998</v>
      </c>
      <c r="I72" s="98">
        <v>32192.288240000009</v>
      </c>
      <c r="J72" s="98">
        <v>0</v>
      </c>
      <c r="K72" s="98">
        <f t="shared" si="0"/>
        <v>401794.73176000017</v>
      </c>
      <c r="L72" s="429"/>
    </row>
    <row r="73" spans="1:12" ht="15" customHeight="1">
      <c r="A73" s="96" t="s">
        <v>137</v>
      </c>
      <c r="B73" s="98">
        <v>0</v>
      </c>
      <c r="C73" s="98">
        <v>0</v>
      </c>
      <c r="D73" s="98">
        <v>0</v>
      </c>
      <c r="E73" s="98">
        <v>0</v>
      </c>
      <c r="F73" s="98">
        <v>0</v>
      </c>
      <c r="G73" s="98">
        <v>615.92400999999995</v>
      </c>
      <c r="H73" s="98">
        <v>26606.718710000012</v>
      </c>
      <c r="I73" s="98">
        <v>0</v>
      </c>
      <c r="J73" s="98">
        <v>0</v>
      </c>
      <c r="K73" s="98">
        <f t="shared" si="0"/>
        <v>27222.642720000011</v>
      </c>
      <c r="L73" s="429"/>
    </row>
    <row r="74" spans="1:12" ht="15" customHeight="1">
      <c r="A74" s="96" t="s">
        <v>138</v>
      </c>
      <c r="B74" s="98">
        <v>2942.7918400000008</v>
      </c>
      <c r="C74" s="98">
        <v>4884.5430800000013</v>
      </c>
      <c r="D74" s="98">
        <v>125003.18819000003</v>
      </c>
      <c r="E74" s="98">
        <v>20941.843690000005</v>
      </c>
      <c r="F74" s="98">
        <v>9991.9321899999941</v>
      </c>
      <c r="G74" s="98">
        <v>4089.2339399999996</v>
      </c>
      <c r="H74" s="98">
        <v>7369.5118799999991</v>
      </c>
      <c r="I74" s="98">
        <v>0</v>
      </c>
      <c r="J74" s="98">
        <v>0</v>
      </c>
      <c r="K74" s="98">
        <f t="shared" si="0"/>
        <v>175223.04481000005</v>
      </c>
      <c r="L74" s="429"/>
    </row>
    <row r="75" spans="1:12" ht="15" customHeight="1">
      <c r="A75" s="96" t="s">
        <v>139</v>
      </c>
      <c r="B75" s="98">
        <v>22609.758210000004</v>
      </c>
      <c r="C75" s="98">
        <v>11853.820590000003</v>
      </c>
      <c r="D75" s="98">
        <v>7360.3734100000001</v>
      </c>
      <c r="E75" s="98">
        <v>23482.358479999995</v>
      </c>
      <c r="F75" s="98">
        <v>11261.137830000001</v>
      </c>
      <c r="G75" s="98">
        <v>25061.97524</v>
      </c>
      <c r="H75" s="98">
        <v>7262.6769299999987</v>
      </c>
      <c r="I75" s="98">
        <v>213.98489000000001</v>
      </c>
      <c r="J75" s="98">
        <v>2876.4706699999997</v>
      </c>
      <c r="K75" s="98">
        <f t="shared" si="0"/>
        <v>111982.55625000001</v>
      </c>
      <c r="L75" s="429"/>
    </row>
    <row r="76" spans="1:12" ht="15" customHeight="1">
      <c r="A76" s="96" t="s">
        <v>140</v>
      </c>
      <c r="B76" s="98">
        <v>0</v>
      </c>
      <c r="C76" s="98">
        <v>7873.5554399999992</v>
      </c>
      <c r="D76" s="98">
        <v>0</v>
      </c>
      <c r="E76" s="98">
        <v>0</v>
      </c>
      <c r="F76" s="98">
        <v>0</v>
      </c>
      <c r="G76" s="98">
        <v>0</v>
      </c>
      <c r="H76" s="98">
        <v>0</v>
      </c>
      <c r="I76" s="98">
        <v>0</v>
      </c>
      <c r="J76" s="98">
        <v>0</v>
      </c>
      <c r="K76" s="98">
        <f t="shared" si="0"/>
        <v>7873.5554399999992</v>
      </c>
      <c r="L76" s="429"/>
    </row>
    <row r="77" spans="1:12" s="20" customFormat="1" ht="15" customHeight="1">
      <c r="A77" s="96" t="s">
        <v>141</v>
      </c>
      <c r="B77" s="98">
        <v>5543.1647899999989</v>
      </c>
      <c r="C77" s="98">
        <v>25016.661390000001</v>
      </c>
      <c r="D77" s="98">
        <v>21672.221969999999</v>
      </c>
      <c r="E77" s="98">
        <v>15364.107459999997</v>
      </c>
      <c r="F77" s="98">
        <v>7694.0473600000014</v>
      </c>
      <c r="G77" s="98">
        <v>7511.1868999999988</v>
      </c>
      <c r="H77" s="98">
        <v>26670.368940000004</v>
      </c>
      <c r="I77" s="98">
        <v>0</v>
      </c>
      <c r="J77" s="98">
        <v>0</v>
      </c>
      <c r="K77" s="98">
        <f t="shared" si="0"/>
        <v>109471.75881</v>
      </c>
      <c r="L77" s="429"/>
    </row>
    <row r="78" spans="1:12" ht="15" customHeight="1">
      <c r="A78" s="96" t="s">
        <v>314</v>
      </c>
      <c r="B78" s="98">
        <v>6404.4358700000003</v>
      </c>
      <c r="C78" s="98">
        <v>73822.423570000057</v>
      </c>
      <c r="D78" s="98">
        <v>29875.277190000001</v>
      </c>
      <c r="E78" s="98">
        <v>9080.86708</v>
      </c>
      <c r="F78" s="98">
        <v>9965.9628099999973</v>
      </c>
      <c r="G78" s="98">
        <v>2174.5716100000004</v>
      </c>
      <c r="H78" s="98">
        <v>62025.455740000019</v>
      </c>
      <c r="I78" s="98">
        <v>0</v>
      </c>
      <c r="J78" s="98">
        <v>0</v>
      </c>
      <c r="K78" s="98">
        <f t="shared" si="0"/>
        <v>193348.99387000006</v>
      </c>
      <c r="L78" s="429"/>
    </row>
    <row r="79" spans="1:12" ht="15" customHeight="1">
      <c r="A79" s="96" t="s">
        <v>142</v>
      </c>
      <c r="B79" s="98">
        <v>238670.38412</v>
      </c>
      <c r="C79" s="98">
        <v>889312.11329000036</v>
      </c>
      <c r="D79" s="98">
        <v>481216.61650000012</v>
      </c>
      <c r="E79" s="98">
        <v>179211.46181000001</v>
      </c>
      <c r="F79" s="98">
        <v>129376.02217</v>
      </c>
      <c r="G79" s="98">
        <v>120923.95961000005</v>
      </c>
      <c r="H79" s="98">
        <v>355600.11227000004</v>
      </c>
      <c r="I79" s="98">
        <v>57564.832080000007</v>
      </c>
      <c r="J79" s="98">
        <v>10073.58382</v>
      </c>
      <c r="K79" s="98">
        <f>SUM(B79:J79)</f>
        <v>2461949.0856700004</v>
      </c>
      <c r="L79" s="429"/>
    </row>
    <row r="80" spans="1:12" ht="15" customHeight="1">
      <c r="A80" s="49" t="s">
        <v>145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429"/>
    </row>
    <row r="81" spans="1:12" ht="15" customHeight="1">
      <c r="A81" s="96" t="s">
        <v>54</v>
      </c>
      <c r="B81" s="98">
        <v>666102.17645000014</v>
      </c>
      <c r="C81" s="98">
        <v>3674761.5600099997</v>
      </c>
      <c r="D81" s="98">
        <v>2584518.6299200002</v>
      </c>
      <c r="E81" s="98">
        <v>369179.51870000007</v>
      </c>
      <c r="F81" s="98">
        <v>318699.62115000008</v>
      </c>
      <c r="G81" s="98">
        <v>365660.37878999976</v>
      </c>
      <c r="H81" s="98">
        <v>4133030.9362999988</v>
      </c>
      <c r="I81" s="98">
        <v>154973.14016999994</v>
      </c>
      <c r="J81" s="98">
        <v>128699.31097000001</v>
      </c>
      <c r="K81" s="98">
        <f>SUM(B81:J81)</f>
        <v>12395625.272460001</v>
      </c>
      <c r="L81" s="429"/>
    </row>
    <row r="82" spans="1:12" ht="15" customHeight="1">
      <c r="A82" s="96" t="s">
        <v>142</v>
      </c>
      <c r="B82" s="98">
        <v>666102.17645000014</v>
      </c>
      <c r="C82" s="98">
        <v>3674761.5600099997</v>
      </c>
      <c r="D82" s="98">
        <v>2584518.6299200002</v>
      </c>
      <c r="E82" s="98">
        <v>369179.51870000007</v>
      </c>
      <c r="F82" s="98">
        <v>318699.62115000008</v>
      </c>
      <c r="G82" s="98">
        <v>365660.37878999976</v>
      </c>
      <c r="H82" s="98">
        <v>4133030.9362999988</v>
      </c>
      <c r="I82" s="98">
        <v>154973.14016999994</v>
      </c>
      <c r="J82" s="98">
        <v>128699.31097000001</v>
      </c>
      <c r="K82" s="98">
        <f>SUM(B82:J82)</f>
        <v>12395625.272460001</v>
      </c>
      <c r="L82" s="429"/>
    </row>
    <row r="83" spans="1:12" ht="15" customHeight="1">
      <c r="A83" s="49" t="s">
        <v>146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429"/>
    </row>
    <row r="84" spans="1:12" ht="15" customHeight="1">
      <c r="A84" s="96" t="s">
        <v>147</v>
      </c>
      <c r="B84" s="99">
        <v>232373.49311000007</v>
      </c>
      <c r="C84" s="99">
        <v>574504.69111999962</v>
      </c>
      <c r="D84" s="99">
        <v>453993.62838999974</v>
      </c>
      <c r="E84" s="99">
        <v>155710.33598999985</v>
      </c>
      <c r="F84" s="99">
        <v>212659.40036000006</v>
      </c>
      <c r="G84" s="99">
        <v>139420.25844000003</v>
      </c>
      <c r="H84" s="99">
        <v>1293043.3510799999</v>
      </c>
      <c r="I84" s="99">
        <v>116569.91656999996</v>
      </c>
      <c r="J84" s="99">
        <v>26120.108450000003</v>
      </c>
      <c r="K84" s="98">
        <f t="shared" ref="K84:K85" si="1">SUM(B84:J84)</f>
        <v>3204395.1835099994</v>
      </c>
      <c r="L84" s="429"/>
    </row>
    <row r="85" spans="1:12" ht="15" customHeight="1">
      <c r="A85" s="96" t="s">
        <v>142</v>
      </c>
      <c r="B85" s="99">
        <v>232373.49311000007</v>
      </c>
      <c r="C85" s="99">
        <v>574504.69111999962</v>
      </c>
      <c r="D85" s="99">
        <v>453993.62838999974</v>
      </c>
      <c r="E85" s="99">
        <v>155710.33598999985</v>
      </c>
      <c r="F85" s="99">
        <v>212659.40036000006</v>
      </c>
      <c r="G85" s="99">
        <v>139420.25844000003</v>
      </c>
      <c r="H85" s="99">
        <v>1293043.3510799999</v>
      </c>
      <c r="I85" s="99">
        <v>116569.91656999996</v>
      </c>
      <c r="J85" s="99">
        <v>26120.108450000003</v>
      </c>
      <c r="K85" s="98">
        <f t="shared" si="1"/>
        <v>3204395.1835099994</v>
      </c>
      <c r="L85" s="429"/>
    </row>
    <row r="86" spans="1:12" ht="15" customHeight="1">
      <c r="A86" s="49" t="s">
        <v>67</v>
      </c>
      <c r="B86" s="45">
        <f>SUM(B20,B24,B29,B68,B79,B82,B85)</f>
        <v>3388072.0057600006</v>
      </c>
      <c r="C86" s="45">
        <f t="shared" ref="C86:J86" si="2">SUM(C20,C24,C29,C68,C79,C82,C85)</f>
        <v>23215174.44881</v>
      </c>
      <c r="D86" s="45">
        <f t="shared" si="2"/>
        <v>17626219.559399996</v>
      </c>
      <c r="E86" s="45">
        <f t="shared" si="2"/>
        <v>1958833.4322700002</v>
      </c>
      <c r="F86" s="45">
        <f t="shared" si="2"/>
        <v>1808428.2687500003</v>
      </c>
      <c r="G86" s="45">
        <f t="shared" si="2"/>
        <v>3027704.10831</v>
      </c>
      <c r="H86" s="45">
        <f t="shared" si="2"/>
        <v>48111375.878490001</v>
      </c>
      <c r="I86" s="45">
        <f t="shared" si="2"/>
        <v>1189104.11711</v>
      </c>
      <c r="J86" s="45">
        <f t="shared" si="2"/>
        <v>260360.16990000001</v>
      </c>
      <c r="K86" s="45">
        <f>SUM(K20,K24,K29,K68,K79,K82,K85)</f>
        <v>100585271.98879999</v>
      </c>
    </row>
    <row r="87" spans="1:12" s="20" customFormat="1" ht="3.75" customHeight="1" thickBot="1">
      <c r="A87" s="52"/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2" s="13" customFormat="1" ht="37.5" customHeight="1" thickTop="1">
      <c r="A88" s="483" t="s">
        <v>508</v>
      </c>
      <c r="B88" s="483"/>
      <c r="C88" s="483"/>
      <c r="D88" s="483"/>
      <c r="E88" s="483"/>
      <c r="F88" s="483"/>
      <c r="G88" s="483"/>
      <c r="H88" s="483"/>
      <c r="I88" s="483"/>
      <c r="J88" s="483"/>
      <c r="K88" s="483"/>
    </row>
    <row r="89" spans="1:12" s="13" customFormat="1" ht="15" customHeight="1">
      <c r="A89" s="47" t="s">
        <v>148</v>
      </c>
      <c r="B89" s="51"/>
      <c r="C89" s="51"/>
      <c r="D89" s="51"/>
      <c r="E89" s="51"/>
      <c r="F89" s="51"/>
      <c r="G89" s="51"/>
      <c r="H89" s="51"/>
      <c r="I89" s="51"/>
      <c r="J89" s="51"/>
      <c r="K89" s="51"/>
    </row>
    <row r="90" spans="1:12" s="13" customFormat="1" ht="15" customHeight="1">
      <c r="A90" s="48" t="s">
        <v>149</v>
      </c>
      <c r="B90" s="51"/>
      <c r="C90" s="51"/>
      <c r="D90" s="51"/>
      <c r="E90" s="51"/>
      <c r="F90" s="51"/>
      <c r="G90" s="51"/>
      <c r="H90" s="51"/>
      <c r="I90" s="51"/>
      <c r="J90" s="51"/>
    </row>
    <row r="91" spans="1:12" ht="15" customHeight="1">
      <c r="A91" s="48" t="s">
        <v>313</v>
      </c>
      <c r="B91" s="51"/>
      <c r="C91" s="51"/>
      <c r="D91" s="51"/>
      <c r="E91" s="51"/>
      <c r="F91" s="51"/>
      <c r="G91" s="51"/>
      <c r="H91" s="51"/>
      <c r="I91" s="51"/>
      <c r="J91" s="51"/>
    </row>
    <row r="92" spans="1:12" ht="15" customHeight="1">
      <c r="A92" s="48" t="s">
        <v>312</v>
      </c>
      <c r="B92" s="51"/>
      <c r="C92" s="51"/>
      <c r="D92" s="51"/>
      <c r="E92" s="51"/>
      <c r="F92" s="51"/>
      <c r="G92" s="51"/>
      <c r="H92" s="51"/>
      <c r="I92" s="51"/>
      <c r="J92" s="51"/>
      <c r="K92" s="55"/>
    </row>
    <row r="93" spans="1:12" ht="15" customHeight="1">
      <c r="A93" s="31" t="s">
        <v>501</v>
      </c>
      <c r="B93" s="21"/>
      <c r="C93" s="21"/>
      <c r="D93" s="21"/>
      <c r="E93" s="21"/>
      <c r="F93" s="21"/>
      <c r="G93" s="21"/>
      <c r="H93" s="21"/>
      <c r="I93" s="21"/>
      <c r="J93" s="21"/>
      <c r="K93" s="21"/>
    </row>
    <row r="94" spans="1:12" ht="15" customHeight="1">
      <c r="A94" s="31" t="s">
        <v>494</v>
      </c>
      <c r="B94" s="21"/>
      <c r="C94" s="21"/>
      <c r="D94" s="21"/>
      <c r="E94" s="21"/>
      <c r="F94" s="21"/>
      <c r="G94" s="21"/>
      <c r="H94" s="21"/>
      <c r="I94" s="21"/>
      <c r="J94" s="21"/>
      <c r="K94" s="21"/>
    </row>
    <row r="95" spans="1:12" ht="15" customHeight="1">
      <c r="A95" s="31" t="s">
        <v>519</v>
      </c>
      <c r="B95" s="21"/>
      <c r="C95" s="21"/>
      <c r="D95" s="21"/>
      <c r="E95" s="21"/>
      <c r="F95" s="21"/>
      <c r="G95" s="21"/>
      <c r="H95" s="21"/>
      <c r="I95" s="21"/>
      <c r="J95" s="21"/>
      <c r="K95" s="21"/>
    </row>
    <row r="96" spans="1:12" ht="15" customHeight="1">
      <c r="A96" s="31" t="s">
        <v>939</v>
      </c>
      <c r="B96" s="21"/>
      <c r="C96" s="21"/>
      <c r="D96" s="21"/>
      <c r="E96" s="21"/>
      <c r="F96" s="21"/>
      <c r="G96" s="21"/>
      <c r="H96" s="21"/>
      <c r="I96" s="21"/>
      <c r="J96" s="21"/>
      <c r="K96" s="21"/>
    </row>
    <row r="97" spans="1:11" ht="15" customHeight="1">
      <c r="A97" s="50"/>
      <c r="B97" s="21"/>
      <c r="C97" s="21"/>
      <c r="D97" s="21"/>
      <c r="E97" s="21"/>
      <c r="F97" s="21"/>
      <c r="G97" s="21"/>
      <c r="H97" s="21"/>
      <c r="I97" s="21"/>
      <c r="J97" s="21"/>
      <c r="K97" s="21"/>
    </row>
    <row r="98" spans="1:11">
      <c r="A98" s="6"/>
      <c r="B98" s="5"/>
      <c r="C98" s="5"/>
      <c r="D98" s="5"/>
      <c r="E98" s="5"/>
      <c r="F98" s="5"/>
      <c r="G98" s="5"/>
      <c r="H98" s="5"/>
      <c r="I98" s="5"/>
      <c r="J98" s="5"/>
      <c r="K98" s="5"/>
    </row>
    <row r="99" spans="1:11">
      <c r="A99" s="6"/>
      <c r="B99" s="5"/>
      <c r="C99" s="5"/>
      <c r="D99" s="5"/>
      <c r="E99" s="5"/>
      <c r="F99" s="5"/>
      <c r="G99" s="5"/>
      <c r="H99" s="5"/>
      <c r="I99" s="5"/>
      <c r="J99" s="5"/>
      <c r="K99" s="5"/>
    </row>
    <row r="100" spans="1:11" ht="15.75">
      <c r="A100" s="4"/>
      <c r="B100" s="3"/>
      <c r="C100" s="3"/>
      <c r="D100" s="3"/>
      <c r="E100" s="3"/>
      <c r="F100" s="3"/>
      <c r="G100" s="3"/>
      <c r="H100" s="3"/>
      <c r="I100" s="3"/>
      <c r="J100" s="3"/>
      <c r="K100" s="3"/>
    </row>
    <row r="101" spans="1:11" ht="15.75">
      <c r="A101" s="4"/>
      <c r="B101" s="3"/>
      <c r="C101" s="3"/>
      <c r="D101" s="3"/>
      <c r="E101" s="3"/>
      <c r="F101" s="3"/>
      <c r="G101" s="3"/>
      <c r="H101" s="3"/>
      <c r="I101" s="3"/>
      <c r="J101" s="3"/>
      <c r="K101" s="3"/>
    </row>
    <row r="102" spans="1:11" ht="15.75">
      <c r="A102" s="4"/>
      <c r="B102" s="3"/>
      <c r="C102" s="3"/>
      <c r="D102" s="3"/>
      <c r="E102" s="3"/>
      <c r="F102" s="3"/>
      <c r="G102" s="3"/>
      <c r="H102" s="3"/>
      <c r="I102" s="3"/>
      <c r="J102" s="3"/>
      <c r="K102" s="3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</row>
  </sheetData>
  <mergeCells count="15">
    <mergeCell ref="A1:K1"/>
    <mergeCell ref="A2:K2"/>
    <mergeCell ref="A3:K3"/>
    <mergeCell ref="A4:K4"/>
    <mergeCell ref="A88:K88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M99"/>
  <sheetViews>
    <sheetView zoomScaleNormal="100" workbookViewId="0">
      <selection activeCell="A3" sqref="A3:L3"/>
    </sheetView>
  </sheetViews>
  <sheetFormatPr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style="20" customWidth="1"/>
    <col min="11" max="11" width="24.7109375" customWidth="1"/>
    <col min="12" max="12" width="12.7109375" customWidth="1"/>
  </cols>
  <sheetData>
    <row r="1" spans="1:12" ht="30" customHeight="1">
      <c r="A1" s="471" t="s">
        <v>143</v>
      </c>
      <c r="B1" s="471"/>
      <c r="C1" s="471"/>
      <c r="D1" s="471"/>
      <c r="E1" s="471"/>
      <c r="F1" s="471"/>
      <c r="G1" s="471"/>
      <c r="H1" s="471"/>
      <c r="I1" s="471"/>
      <c r="J1" s="471"/>
      <c r="K1" s="471"/>
      <c r="L1" s="471"/>
    </row>
    <row r="2" spans="1:12" ht="15" customHeight="1">
      <c r="A2" s="472" t="s">
        <v>296</v>
      </c>
      <c r="B2" s="472"/>
      <c r="C2" s="472"/>
      <c r="D2" s="472"/>
      <c r="E2" s="472"/>
      <c r="F2" s="472"/>
      <c r="G2" s="472"/>
      <c r="H2" s="472"/>
      <c r="I2" s="472"/>
      <c r="J2" s="472"/>
      <c r="K2" s="472"/>
      <c r="L2" s="472"/>
    </row>
    <row r="3" spans="1:12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</row>
    <row r="4" spans="1:12" ht="30" customHeight="1">
      <c r="A4" s="482" t="s">
        <v>51</v>
      </c>
      <c r="B4" s="482"/>
      <c r="C4" s="482"/>
      <c r="D4" s="482"/>
      <c r="E4" s="482"/>
      <c r="F4" s="482"/>
      <c r="G4" s="482"/>
      <c r="H4" s="482"/>
      <c r="I4" s="482"/>
      <c r="J4" s="482"/>
      <c r="K4" s="482"/>
      <c r="L4" s="482"/>
    </row>
    <row r="5" spans="1:12" s="20" customFormat="1" ht="3.75" customHeight="1">
      <c r="A5" s="89"/>
      <c r="B5" s="89"/>
      <c r="C5" s="89"/>
      <c r="D5" s="89"/>
      <c r="E5" s="89"/>
      <c r="F5" s="89"/>
      <c r="G5" s="89"/>
      <c r="H5" s="89"/>
      <c r="I5" s="89"/>
      <c r="J5" s="89"/>
      <c r="K5" s="89"/>
      <c r="L5" s="89"/>
    </row>
    <row r="6" spans="1:12" s="14" customFormat="1" ht="30" customHeight="1">
      <c r="A6" s="90" t="s">
        <v>52</v>
      </c>
      <c r="B6" s="91" t="s">
        <v>505</v>
      </c>
      <c r="C6" s="91" t="s">
        <v>504</v>
      </c>
      <c r="D6" s="91" t="s">
        <v>503</v>
      </c>
      <c r="E6" s="83" t="s">
        <v>174</v>
      </c>
      <c r="F6" s="83" t="s">
        <v>175</v>
      </c>
      <c r="G6" s="91" t="s">
        <v>502</v>
      </c>
      <c r="H6" s="83" t="s">
        <v>68</v>
      </c>
      <c r="I6" s="91" t="s">
        <v>294</v>
      </c>
      <c r="J6" s="91" t="s">
        <v>176</v>
      </c>
      <c r="K6" s="91" t="s">
        <v>506</v>
      </c>
      <c r="L6" s="83" t="s">
        <v>177</v>
      </c>
    </row>
    <row r="7" spans="1:12" s="14" customFormat="1" ht="15" customHeight="1">
      <c r="A7" s="96" t="s">
        <v>57</v>
      </c>
      <c r="B7" s="98">
        <v>1652273.7263500004</v>
      </c>
      <c r="C7" s="98">
        <v>3772.98</v>
      </c>
      <c r="D7" s="98">
        <v>17378.666669999999</v>
      </c>
      <c r="E7" s="98">
        <v>96697.703500000018</v>
      </c>
      <c r="F7" s="98">
        <v>3677775.7241199994</v>
      </c>
      <c r="G7" s="98">
        <v>785746.83463000006</v>
      </c>
      <c r="H7" s="98">
        <v>930074.17447000032</v>
      </c>
      <c r="I7" s="98">
        <v>220631.21495000002</v>
      </c>
      <c r="J7" s="98">
        <v>13892.308020000002</v>
      </c>
      <c r="K7" s="98"/>
      <c r="L7" s="98">
        <f t="shared" ref="L7:L19" si="0">SUM(B7:K7)</f>
        <v>7398243.3327100007</v>
      </c>
    </row>
    <row r="8" spans="1:12" s="14" customFormat="1" ht="15" customHeight="1">
      <c r="A8" s="96" t="s">
        <v>59</v>
      </c>
      <c r="B8" s="98">
        <v>770337.58574999997</v>
      </c>
      <c r="C8" s="98">
        <v>7292.7576699999991</v>
      </c>
      <c r="D8" s="98">
        <v>2723.54484</v>
      </c>
      <c r="E8" s="98">
        <v>10794.060530000001</v>
      </c>
      <c r="F8" s="98">
        <v>1783194.6534499996</v>
      </c>
      <c r="G8" s="98">
        <v>107142.38166000001</v>
      </c>
      <c r="H8" s="98">
        <v>1689038.6779900007</v>
      </c>
      <c r="I8" s="98">
        <v>443531.94539000012</v>
      </c>
      <c r="J8" s="98">
        <v>6421.8792899999999</v>
      </c>
      <c r="K8" s="98">
        <v>35</v>
      </c>
      <c r="L8" s="98">
        <f t="shared" si="0"/>
        <v>4820512.4865699997</v>
      </c>
    </row>
    <row r="9" spans="1:12" s="14" customFormat="1" ht="15" customHeight="1">
      <c r="A9" s="96" t="s">
        <v>63</v>
      </c>
      <c r="B9" s="98">
        <v>402344.64246</v>
      </c>
      <c r="C9" s="98">
        <v>7347.6070099999988</v>
      </c>
      <c r="D9" s="98">
        <v>75.329899999999995</v>
      </c>
      <c r="E9" s="98">
        <v>15950.265870000001</v>
      </c>
      <c r="F9" s="98">
        <v>506877.25469999999</v>
      </c>
      <c r="G9" s="98">
        <v>35540.818920000005</v>
      </c>
      <c r="H9" s="98">
        <v>444112.13799000002</v>
      </c>
      <c r="I9" s="98">
        <v>258832.78859000004</v>
      </c>
      <c r="J9" s="98">
        <v>387.15601999999996</v>
      </c>
      <c r="K9" s="98"/>
      <c r="L9" s="98">
        <f t="shared" si="0"/>
        <v>1671468.0014600002</v>
      </c>
    </row>
    <row r="10" spans="1:12" s="14" customFormat="1" ht="15" customHeight="1">
      <c r="A10" s="96" t="s">
        <v>64</v>
      </c>
      <c r="B10" s="98">
        <v>3159512.3003099994</v>
      </c>
      <c r="C10" s="98">
        <v>6731.3734000000004</v>
      </c>
      <c r="D10" s="98">
        <v>4.9048699999999998</v>
      </c>
      <c r="E10" s="98">
        <v>27560.760260000003</v>
      </c>
      <c r="F10" s="98">
        <v>4243203.1183099998</v>
      </c>
      <c r="G10" s="98">
        <v>9014.0562499999996</v>
      </c>
      <c r="H10" s="98">
        <v>4581547.6647600001</v>
      </c>
      <c r="I10" s="98">
        <v>596955.51851999993</v>
      </c>
      <c r="J10" s="98">
        <v>9731.948620000001</v>
      </c>
      <c r="K10" s="98">
        <v>137.9</v>
      </c>
      <c r="L10" s="98">
        <f t="shared" si="0"/>
        <v>12634399.545300001</v>
      </c>
    </row>
    <row r="11" spans="1:12" s="14" customFormat="1" ht="15" customHeight="1">
      <c r="A11" s="96" t="s">
        <v>58</v>
      </c>
      <c r="B11" s="98">
        <v>2131734.7936200001</v>
      </c>
      <c r="C11" s="98">
        <v>31212.987240000002</v>
      </c>
      <c r="D11" s="98">
        <v>8712.2181500000006</v>
      </c>
      <c r="E11" s="98">
        <v>1677.4312999999997</v>
      </c>
      <c r="F11" s="98">
        <v>1601633.3287799999</v>
      </c>
      <c r="G11" s="98">
        <v>309863.04886999994</v>
      </c>
      <c r="H11" s="98">
        <v>891466.21566999983</v>
      </c>
      <c r="I11" s="98">
        <v>222208.11878000002</v>
      </c>
      <c r="J11" s="98">
        <v>967.5134599999999</v>
      </c>
      <c r="K11" s="98"/>
      <c r="L11" s="98">
        <f t="shared" si="0"/>
        <v>5199475.6558699999</v>
      </c>
    </row>
    <row r="12" spans="1:12" s="14" customFormat="1" ht="15" customHeight="1">
      <c r="A12" s="96" t="s">
        <v>62</v>
      </c>
      <c r="B12" s="98">
        <v>3140080.796769999</v>
      </c>
      <c r="C12" s="98">
        <v>61767.854260000015</v>
      </c>
      <c r="D12" s="98">
        <v>131.7713</v>
      </c>
      <c r="E12" s="98">
        <v>77373.62784999999</v>
      </c>
      <c r="F12" s="98">
        <v>2835351.1902500014</v>
      </c>
      <c r="G12" s="98">
        <v>140554.0025</v>
      </c>
      <c r="H12" s="98">
        <v>1106689.97441</v>
      </c>
      <c r="I12" s="98">
        <v>921574.73650000012</v>
      </c>
      <c r="J12" s="98">
        <v>1774.9744900000001</v>
      </c>
      <c r="K12" s="98"/>
      <c r="L12" s="98">
        <f t="shared" si="0"/>
        <v>8285298.9283300005</v>
      </c>
    </row>
    <row r="13" spans="1:12" s="14" customFormat="1" ht="15" customHeight="1">
      <c r="A13" s="96" t="s">
        <v>56</v>
      </c>
      <c r="B13" s="98">
        <v>988123.35698999977</v>
      </c>
      <c r="C13" s="98">
        <v>34184.987349999996</v>
      </c>
      <c r="D13" s="98"/>
      <c r="E13" s="98">
        <v>88910.789739999949</v>
      </c>
      <c r="F13" s="98">
        <v>4718829.1931499988</v>
      </c>
      <c r="G13" s="98">
        <v>890909.74964000005</v>
      </c>
      <c r="H13" s="98">
        <v>3261127.5850799982</v>
      </c>
      <c r="I13" s="98">
        <v>694762.44704</v>
      </c>
      <c r="J13" s="98">
        <v>13335.875390000001</v>
      </c>
      <c r="K13" s="98"/>
      <c r="L13" s="98">
        <f t="shared" si="0"/>
        <v>10690183.984379999</v>
      </c>
    </row>
    <row r="14" spans="1:12" s="14" customFormat="1" ht="15" customHeight="1">
      <c r="A14" s="96" t="s">
        <v>55</v>
      </c>
      <c r="B14" s="98">
        <v>944466.66203000001</v>
      </c>
      <c r="C14" s="98">
        <v>8792.9035500000009</v>
      </c>
      <c r="D14" s="98">
        <v>10418.58351</v>
      </c>
      <c r="E14" s="98">
        <v>38010.62659</v>
      </c>
      <c r="F14" s="98">
        <v>2379584.4160599997</v>
      </c>
      <c r="G14" s="98">
        <v>130243.26224</v>
      </c>
      <c r="H14" s="98">
        <v>2749097.5831200005</v>
      </c>
      <c r="I14" s="98">
        <v>530169.94297000009</v>
      </c>
      <c r="J14" s="98">
        <v>3510.8195599999999</v>
      </c>
      <c r="K14" s="98"/>
      <c r="L14" s="98">
        <f t="shared" si="0"/>
        <v>6794294.7996300003</v>
      </c>
    </row>
    <row r="15" spans="1:12" s="14" customFormat="1" ht="15" customHeight="1">
      <c r="A15" s="96" t="s">
        <v>61</v>
      </c>
      <c r="B15" s="98">
        <v>23852.442430000003</v>
      </c>
      <c r="C15" s="98"/>
      <c r="D15" s="98"/>
      <c r="E15" s="98"/>
      <c r="F15" s="98">
        <v>58156.521030000004</v>
      </c>
      <c r="G15" s="98"/>
      <c r="H15" s="98"/>
      <c r="I15" s="98"/>
      <c r="J15" s="98"/>
      <c r="K15" s="98"/>
      <c r="L15" s="98">
        <f t="shared" si="0"/>
        <v>82008.963459999999</v>
      </c>
    </row>
    <row r="16" spans="1:12" s="14" customFormat="1" ht="15" customHeight="1">
      <c r="A16" s="96" t="s">
        <v>53</v>
      </c>
      <c r="B16" s="98">
        <v>1604518.5478899998</v>
      </c>
      <c r="C16" s="98">
        <v>7.8229100000000003</v>
      </c>
      <c r="D16" s="98">
        <v>9080</v>
      </c>
      <c r="E16" s="98">
        <v>50467.422770000005</v>
      </c>
      <c r="F16" s="98">
        <v>2985974.4315900011</v>
      </c>
      <c r="G16" s="98">
        <v>415508.97039000003</v>
      </c>
      <c r="H16" s="98">
        <v>1655966.78339</v>
      </c>
      <c r="I16" s="98">
        <v>305062.07094999985</v>
      </c>
      <c r="J16" s="98">
        <v>13889.57458</v>
      </c>
      <c r="K16" s="98"/>
      <c r="L16" s="98">
        <f t="shared" si="0"/>
        <v>7040475.6244700002</v>
      </c>
    </row>
    <row r="17" spans="1:12" s="14" customFormat="1" ht="15" customHeight="1">
      <c r="A17" s="96" t="s">
        <v>65</v>
      </c>
      <c r="B17" s="98">
        <v>2381500.04789</v>
      </c>
      <c r="C17" s="98">
        <v>80861.597150000001</v>
      </c>
      <c r="D17" s="98"/>
      <c r="E17" s="98">
        <v>107930.27598999998</v>
      </c>
      <c r="F17" s="98">
        <v>1447020.6603399997</v>
      </c>
      <c r="G17" s="98">
        <v>5326.3263399999987</v>
      </c>
      <c r="H17" s="98">
        <v>220748.14085000003</v>
      </c>
      <c r="I17" s="98">
        <v>1039699.7371800001</v>
      </c>
      <c r="J17" s="98">
        <v>1584.5920999999998</v>
      </c>
      <c r="K17" s="98"/>
      <c r="L17" s="98">
        <f t="shared" si="0"/>
        <v>5284671.3778400002</v>
      </c>
    </row>
    <row r="18" spans="1:12" s="14" customFormat="1" ht="15" customHeight="1">
      <c r="A18" s="96" t="s">
        <v>60</v>
      </c>
      <c r="B18" s="98">
        <v>642387.67613999988</v>
      </c>
      <c r="C18" s="98">
        <v>4058.28404</v>
      </c>
      <c r="D18" s="98">
        <v>43.284769999999995</v>
      </c>
      <c r="E18" s="98">
        <v>55219.902430000002</v>
      </c>
      <c r="F18" s="98">
        <v>4451829.842260005</v>
      </c>
      <c r="G18" s="98">
        <v>10943.838650000005</v>
      </c>
      <c r="H18" s="98">
        <v>2566764.9280300005</v>
      </c>
      <c r="I18" s="98">
        <v>845117.63565999991</v>
      </c>
      <c r="J18" s="98">
        <v>11895.048869999997</v>
      </c>
      <c r="K18" s="98">
        <v>571.11802</v>
      </c>
      <c r="L18" s="98">
        <f t="shared" si="0"/>
        <v>8588831.5588700045</v>
      </c>
    </row>
    <row r="19" spans="1:12" s="14" customFormat="1" ht="15" customHeight="1">
      <c r="A19" s="96" t="s">
        <v>142</v>
      </c>
      <c r="B19" s="98">
        <f>SUM(B7:B18)</f>
        <v>17841132.578629997</v>
      </c>
      <c r="C19" s="98">
        <f t="shared" ref="C19:K19" si="1">SUM(C7:C18)</f>
        <v>246031.15457999997</v>
      </c>
      <c r="D19" s="98">
        <f t="shared" si="1"/>
        <v>48568.304009999993</v>
      </c>
      <c r="E19" s="98">
        <f t="shared" si="1"/>
        <v>570592.86682999996</v>
      </c>
      <c r="F19" s="98">
        <f t="shared" si="1"/>
        <v>30689430.334040008</v>
      </c>
      <c r="G19" s="98">
        <f t="shared" si="1"/>
        <v>2840793.2900900003</v>
      </c>
      <c r="H19" s="98">
        <f t="shared" si="1"/>
        <v>20096633.865759999</v>
      </c>
      <c r="I19" s="98">
        <f t="shared" si="1"/>
        <v>6078546.1565300003</v>
      </c>
      <c r="J19" s="98">
        <f t="shared" si="1"/>
        <v>77391.690399999992</v>
      </c>
      <c r="K19" s="98">
        <f t="shared" si="1"/>
        <v>744.01801999999998</v>
      </c>
      <c r="L19" s="98">
        <f t="shared" si="0"/>
        <v>78489864.258890003</v>
      </c>
    </row>
    <row r="20" spans="1:12" s="14" customFormat="1" ht="15" customHeight="1">
      <c r="A20" s="39" t="s">
        <v>127</v>
      </c>
      <c r="B20" s="66"/>
      <c r="C20" s="66"/>
      <c r="D20" s="66"/>
      <c r="E20" s="66"/>
      <c r="F20" s="66"/>
      <c r="G20" s="66"/>
      <c r="H20" s="66"/>
      <c r="I20" s="66"/>
      <c r="J20" s="153"/>
      <c r="K20" s="66"/>
      <c r="L20" s="66"/>
    </row>
    <row r="21" spans="1:12" s="14" customFormat="1" ht="15" customHeight="1">
      <c r="A21" s="96" t="s">
        <v>129</v>
      </c>
      <c r="B21" s="98">
        <v>20446.627969999994</v>
      </c>
      <c r="C21" s="98">
        <v>1290.7989499999999</v>
      </c>
      <c r="D21" s="98"/>
      <c r="E21" s="98">
        <v>7694.3865300000007</v>
      </c>
      <c r="F21" s="98">
        <v>113085.23846999998</v>
      </c>
      <c r="G21" s="98">
        <v>74.525929999999988</v>
      </c>
      <c r="H21" s="98">
        <v>159973.74341999998</v>
      </c>
      <c r="I21" s="98">
        <v>48373.16835</v>
      </c>
      <c r="J21" s="98">
        <v>773.49715999999989</v>
      </c>
      <c r="K21" s="98"/>
      <c r="L21" s="98">
        <f>SUM(B21:K21)</f>
        <v>351711.98677999998</v>
      </c>
    </row>
    <row r="22" spans="1:12" s="14" customFormat="1" ht="15" customHeight="1">
      <c r="A22" s="96" t="s">
        <v>128</v>
      </c>
      <c r="B22" s="98">
        <v>1257055.54944</v>
      </c>
      <c r="C22" s="98">
        <v>20595.766319999992</v>
      </c>
      <c r="D22" s="98"/>
      <c r="E22" s="98">
        <v>42476.704000000012</v>
      </c>
      <c r="F22" s="98">
        <v>563147.06448000006</v>
      </c>
      <c r="G22" s="98">
        <v>1116.7920200000001</v>
      </c>
      <c r="H22" s="98">
        <v>164267.26161000002</v>
      </c>
      <c r="I22" s="98">
        <v>405075.5094499999</v>
      </c>
      <c r="J22" s="98">
        <v>799.27691999999979</v>
      </c>
      <c r="K22" s="98"/>
      <c r="L22" s="98">
        <f>SUM(B22:K22)</f>
        <v>2454533.9242399996</v>
      </c>
    </row>
    <row r="23" spans="1:12" s="14" customFormat="1" ht="15" customHeight="1">
      <c r="A23" s="96" t="s">
        <v>142</v>
      </c>
      <c r="B23" s="98">
        <f>SUM(B21:B22)</f>
        <v>1277502.17741</v>
      </c>
      <c r="C23" s="98">
        <f t="shared" ref="C23:K23" si="2">SUM(C21:C22)</f>
        <v>21886.565269999992</v>
      </c>
      <c r="D23" s="98">
        <f t="shared" si="2"/>
        <v>0</v>
      </c>
      <c r="E23" s="98">
        <f t="shared" si="2"/>
        <v>50171.090530000016</v>
      </c>
      <c r="F23" s="98">
        <f t="shared" si="2"/>
        <v>676232.30295000004</v>
      </c>
      <c r="G23" s="98">
        <f t="shared" si="2"/>
        <v>1191.3179500000001</v>
      </c>
      <c r="H23" s="98">
        <f t="shared" si="2"/>
        <v>324241.00503</v>
      </c>
      <c r="I23" s="98">
        <f t="shared" si="2"/>
        <v>453448.67779999989</v>
      </c>
      <c r="J23" s="98">
        <f t="shared" si="2"/>
        <v>1572.7740799999997</v>
      </c>
      <c r="K23" s="98">
        <f t="shared" si="2"/>
        <v>0</v>
      </c>
      <c r="L23" s="98">
        <f>SUM(B23:K23)</f>
        <v>2806245.9110199995</v>
      </c>
    </row>
    <row r="24" spans="1:12" s="14" customFormat="1" ht="15" customHeight="1">
      <c r="A24" s="49" t="s">
        <v>144</v>
      </c>
      <c r="B24" s="66"/>
      <c r="C24" s="66"/>
      <c r="D24" s="66"/>
      <c r="E24" s="66"/>
      <c r="F24" s="66"/>
      <c r="G24" s="66"/>
      <c r="H24" s="66"/>
      <c r="I24" s="66"/>
      <c r="J24" s="153"/>
      <c r="K24" s="66"/>
      <c r="L24" s="66"/>
    </row>
    <row r="25" spans="1:12" s="14" customFormat="1" ht="15" customHeight="1">
      <c r="A25" s="96" t="s">
        <v>130</v>
      </c>
      <c r="B25" s="98">
        <v>115.13417999999999</v>
      </c>
      <c r="C25" s="98">
        <v>219.07291000000001</v>
      </c>
      <c r="D25" s="98"/>
      <c r="E25" s="98"/>
      <c r="F25" s="98">
        <v>5291.9169099999999</v>
      </c>
      <c r="G25" s="98">
        <v>103.90483999999999</v>
      </c>
      <c r="H25" s="98">
        <v>66716.208999999988</v>
      </c>
      <c r="I25" s="98">
        <v>6701.9982599999994</v>
      </c>
      <c r="J25" s="98">
        <v>469.03211999999991</v>
      </c>
      <c r="K25" s="98"/>
      <c r="L25" s="98">
        <f>SUM(B25:K25)</f>
        <v>79617.268219999984</v>
      </c>
    </row>
    <row r="26" spans="1:12" s="14" customFormat="1" ht="15" customHeight="1">
      <c r="A26" s="96" t="s">
        <v>132</v>
      </c>
      <c r="B26" s="98">
        <v>19.08005</v>
      </c>
      <c r="C26" s="98"/>
      <c r="D26" s="98"/>
      <c r="E26" s="98">
        <v>568.3888199999999</v>
      </c>
      <c r="F26" s="98">
        <v>899.73144000000002</v>
      </c>
      <c r="G26" s="98"/>
      <c r="H26" s="98">
        <v>2455.7087700000002</v>
      </c>
      <c r="I26" s="98">
        <v>926.89532000000008</v>
      </c>
      <c r="J26" s="98"/>
      <c r="K26" s="98"/>
      <c r="L26" s="98">
        <f>SUM(B26:K26)</f>
        <v>4869.8044000000009</v>
      </c>
    </row>
    <row r="27" spans="1:12" s="14" customFormat="1" ht="15" customHeight="1">
      <c r="A27" s="96" t="s">
        <v>131</v>
      </c>
      <c r="B27" s="98">
        <v>793.33293000000003</v>
      </c>
      <c r="C27" s="98"/>
      <c r="D27" s="98"/>
      <c r="E27" s="98">
        <v>24.702419999999996</v>
      </c>
      <c r="F27" s="98">
        <v>8244.3648099999991</v>
      </c>
      <c r="G27" s="98"/>
      <c r="H27" s="98">
        <v>11290.25209</v>
      </c>
      <c r="I27" s="98">
        <v>1544.2148399999999</v>
      </c>
      <c r="J27" s="98"/>
      <c r="K27" s="98"/>
      <c r="L27" s="98">
        <f>SUM(B27:K27)</f>
        <v>21896.86709</v>
      </c>
    </row>
    <row r="28" spans="1:12" s="14" customFormat="1" ht="15" customHeight="1">
      <c r="A28" s="96" t="s">
        <v>142</v>
      </c>
      <c r="B28" s="98">
        <f>SUM(B25:B27)</f>
        <v>927.54716000000008</v>
      </c>
      <c r="C28" s="98">
        <f t="shared" ref="C28:K28" si="3">SUM(C25:C27)</f>
        <v>219.07291000000001</v>
      </c>
      <c r="D28" s="98">
        <f t="shared" si="3"/>
        <v>0</v>
      </c>
      <c r="E28" s="98">
        <f t="shared" si="3"/>
        <v>593.09123999999986</v>
      </c>
      <c r="F28" s="98">
        <f t="shared" si="3"/>
        <v>14436.013159999999</v>
      </c>
      <c r="G28" s="98">
        <f t="shared" si="3"/>
        <v>103.90483999999999</v>
      </c>
      <c r="H28" s="98">
        <f t="shared" si="3"/>
        <v>80462.16985999998</v>
      </c>
      <c r="I28" s="98">
        <f t="shared" si="3"/>
        <v>9173.1084200000005</v>
      </c>
      <c r="J28" s="98">
        <f t="shared" si="3"/>
        <v>469.03211999999991</v>
      </c>
      <c r="K28" s="98">
        <f t="shared" si="3"/>
        <v>0</v>
      </c>
      <c r="L28" s="98">
        <f>SUM(B28:K28)</f>
        <v>106383.93970999999</v>
      </c>
    </row>
    <row r="29" spans="1:12" s="14" customFormat="1" ht="15" customHeight="1">
      <c r="A29" s="49" t="s">
        <v>310</v>
      </c>
      <c r="B29" s="66"/>
      <c r="C29" s="66"/>
      <c r="D29" s="66"/>
      <c r="E29" s="66"/>
      <c r="F29" s="66"/>
      <c r="G29" s="66"/>
      <c r="H29" s="66"/>
      <c r="I29" s="66"/>
      <c r="J29" s="153"/>
      <c r="K29" s="66"/>
      <c r="L29" s="66"/>
    </row>
    <row r="30" spans="1:12" s="14" customFormat="1" ht="15" customHeight="1">
      <c r="A30" s="97" t="s">
        <v>117</v>
      </c>
      <c r="B30" s="98"/>
      <c r="C30" s="98"/>
      <c r="D30" s="98"/>
      <c r="E30" s="98">
        <v>3392.2450900000003</v>
      </c>
      <c r="F30" s="98">
        <v>4357.4842399999998</v>
      </c>
      <c r="G30" s="98">
        <v>14.27875</v>
      </c>
      <c r="H30" s="98">
        <v>2305.8106600000001</v>
      </c>
      <c r="I30" s="98">
        <v>2650.5510399999998</v>
      </c>
      <c r="J30" s="98"/>
      <c r="K30" s="98"/>
      <c r="L30" s="98">
        <f>SUM(B30:K30)</f>
        <v>12720.369780000001</v>
      </c>
    </row>
    <row r="31" spans="1:12" s="14" customFormat="1" ht="15" customHeight="1">
      <c r="A31" s="97" t="s">
        <v>118</v>
      </c>
      <c r="B31" s="98">
        <v>240.22977999999998</v>
      </c>
      <c r="C31" s="98"/>
      <c r="D31" s="98"/>
      <c r="E31" s="98"/>
      <c r="F31" s="98">
        <v>770.02033999999992</v>
      </c>
      <c r="G31" s="98"/>
      <c r="H31" s="98">
        <v>307.72041999999999</v>
      </c>
      <c r="I31" s="98">
        <v>3388.1436999999987</v>
      </c>
      <c r="J31" s="98"/>
      <c r="K31" s="98"/>
      <c r="L31" s="98">
        <f t="shared" ref="L31:L66" si="4">SUM(B31:K31)</f>
        <v>4706.114239999999</v>
      </c>
    </row>
    <row r="32" spans="1:12" s="14" customFormat="1" ht="15" customHeight="1">
      <c r="A32" s="97" t="s">
        <v>122</v>
      </c>
      <c r="B32" s="98">
        <v>11527.568210000001</v>
      </c>
      <c r="C32" s="98"/>
      <c r="D32" s="98"/>
      <c r="E32" s="98">
        <v>191.33411999999998</v>
      </c>
      <c r="F32" s="98">
        <v>4309.6498599999995</v>
      </c>
      <c r="G32" s="98"/>
      <c r="H32" s="98">
        <v>1771.6157299999998</v>
      </c>
      <c r="I32" s="98">
        <v>6998.043810000001</v>
      </c>
      <c r="J32" s="98"/>
      <c r="K32" s="98"/>
      <c r="L32" s="98">
        <f t="shared" si="4"/>
        <v>24798.211730000003</v>
      </c>
    </row>
    <row r="33" spans="1:12" s="14" customFormat="1" ht="15" customHeight="1">
      <c r="A33" s="97" t="s">
        <v>123</v>
      </c>
      <c r="B33" s="98">
        <v>108656.76841000003</v>
      </c>
      <c r="C33" s="98">
        <v>2041.60151</v>
      </c>
      <c r="D33" s="98"/>
      <c r="E33" s="98">
        <v>218.65464</v>
      </c>
      <c r="F33" s="98">
        <v>5778.0502999999999</v>
      </c>
      <c r="G33" s="98"/>
      <c r="H33" s="98">
        <v>5995.4628200000006</v>
      </c>
      <c r="I33" s="98">
        <v>767.30442000000005</v>
      </c>
      <c r="J33" s="98"/>
      <c r="K33" s="98"/>
      <c r="L33" s="98">
        <f t="shared" si="4"/>
        <v>123457.84210000002</v>
      </c>
    </row>
    <row r="34" spans="1:12" s="14" customFormat="1" ht="15" customHeight="1">
      <c r="A34" s="97" t="s">
        <v>110</v>
      </c>
      <c r="B34" s="98">
        <v>34040.932759999996</v>
      </c>
      <c r="C34" s="98"/>
      <c r="D34" s="98"/>
      <c r="E34" s="98"/>
      <c r="F34" s="98">
        <v>219.46487999999999</v>
      </c>
      <c r="G34" s="98"/>
      <c r="H34" s="98">
        <v>54.536540000000002</v>
      </c>
      <c r="I34" s="98">
        <v>344.90066000000002</v>
      </c>
      <c r="J34" s="98"/>
      <c r="K34" s="98"/>
      <c r="L34" s="98">
        <f t="shared" si="4"/>
        <v>34659.834839999996</v>
      </c>
    </row>
    <row r="35" spans="1:12" s="14" customFormat="1" ht="15" customHeight="1">
      <c r="A35" s="97" t="s">
        <v>116</v>
      </c>
      <c r="B35" s="98">
        <v>1142.76812</v>
      </c>
      <c r="C35" s="98"/>
      <c r="D35" s="98"/>
      <c r="E35" s="98">
        <v>1539.3876599999999</v>
      </c>
      <c r="F35" s="98">
        <v>8675.7352599999995</v>
      </c>
      <c r="G35" s="98"/>
      <c r="H35" s="98">
        <v>8033.902000000001</v>
      </c>
      <c r="I35" s="98">
        <v>10987.311329999997</v>
      </c>
      <c r="J35" s="98"/>
      <c r="K35" s="98"/>
      <c r="L35" s="98">
        <f t="shared" si="4"/>
        <v>30379.104369999997</v>
      </c>
    </row>
    <row r="36" spans="1:12" s="14" customFormat="1" ht="15" customHeight="1">
      <c r="A36" s="97" t="s">
        <v>109</v>
      </c>
      <c r="B36" s="98">
        <v>1985.8085799999997</v>
      </c>
      <c r="C36" s="98"/>
      <c r="D36" s="98"/>
      <c r="E36" s="98">
        <v>4004.7706000000007</v>
      </c>
      <c r="F36" s="98">
        <v>5541.9549700000007</v>
      </c>
      <c r="G36" s="98"/>
      <c r="H36" s="98">
        <v>2626.42083</v>
      </c>
      <c r="I36" s="98">
        <v>13205.859599999998</v>
      </c>
      <c r="J36" s="98"/>
      <c r="K36" s="98"/>
      <c r="L36" s="98">
        <f t="shared" si="4"/>
        <v>27364.814579999998</v>
      </c>
    </row>
    <row r="37" spans="1:12" s="14" customFormat="1" ht="15" customHeight="1">
      <c r="A37" s="97" t="s">
        <v>108</v>
      </c>
      <c r="B37" s="98">
        <v>674.57901000000015</v>
      </c>
      <c r="C37" s="98"/>
      <c r="D37" s="98"/>
      <c r="E37" s="98"/>
      <c r="F37" s="98">
        <v>712.4740700000001</v>
      </c>
      <c r="G37" s="98"/>
      <c r="H37" s="98">
        <v>259.21080000000001</v>
      </c>
      <c r="I37" s="98">
        <v>1133.5023100000003</v>
      </c>
      <c r="J37" s="98">
        <v>12.958449999999999</v>
      </c>
      <c r="K37" s="98"/>
      <c r="L37" s="98">
        <f t="shared" si="4"/>
        <v>2792.7246400000004</v>
      </c>
    </row>
    <row r="38" spans="1:12" s="14" customFormat="1" ht="15" customHeight="1">
      <c r="A38" s="97" t="s">
        <v>99</v>
      </c>
      <c r="B38" s="98">
        <v>1034.3044299999999</v>
      </c>
      <c r="C38" s="98"/>
      <c r="D38" s="98"/>
      <c r="E38" s="98"/>
      <c r="F38" s="98">
        <v>15769.108</v>
      </c>
      <c r="G38" s="98"/>
      <c r="H38" s="98">
        <v>3756.5366199999999</v>
      </c>
      <c r="I38" s="98">
        <v>11540.123779999998</v>
      </c>
      <c r="J38" s="98"/>
      <c r="K38" s="98"/>
      <c r="L38" s="98">
        <f t="shared" si="4"/>
        <v>32100.072829999997</v>
      </c>
    </row>
    <row r="39" spans="1:12" s="14" customFormat="1" ht="15" customHeight="1">
      <c r="A39" s="97" t="s">
        <v>104</v>
      </c>
      <c r="B39" s="98">
        <v>5791.0077999999994</v>
      </c>
      <c r="C39" s="98">
        <v>39.999830000000003</v>
      </c>
      <c r="D39" s="98"/>
      <c r="E39" s="98">
        <v>54.14846</v>
      </c>
      <c r="F39" s="98">
        <v>6543.6765199999982</v>
      </c>
      <c r="G39" s="98">
        <v>301.01681000000002</v>
      </c>
      <c r="H39" s="98">
        <v>6265.23459</v>
      </c>
      <c r="I39" s="98">
        <v>11913.97949</v>
      </c>
      <c r="J39" s="98"/>
      <c r="K39" s="98"/>
      <c r="L39" s="98">
        <f t="shared" si="4"/>
        <v>30909.063499999997</v>
      </c>
    </row>
    <row r="40" spans="1:12" s="14" customFormat="1" ht="15" customHeight="1">
      <c r="A40" s="97" t="s">
        <v>115</v>
      </c>
      <c r="B40" s="98">
        <v>3312.3938099999996</v>
      </c>
      <c r="C40" s="98"/>
      <c r="D40" s="98"/>
      <c r="E40" s="98"/>
      <c r="F40" s="98">
        <v>1359.0847099999999</v>
      </c>
      <c r="G40" s="98"/>
      <c r="H40" s="98">
        <v>621.44043999999985</v>
      </c>
      <c r="I40" s="98">
        <v>1777.6141499999999</v>
      </c>
      <c r="J40" s="98"/>
      <c r="K40" s="98"/>
      <c r="L40" s="98">
        <f t="shared" si="4"/>
        <v>7070.5331099999985</v>
      </c>
    </row>
    <row r="41" spans="1:12" s="14" customFormat="1" ht="15" customHeight="1">
      <c r="A41" s="97" t="s">
        <v>97</v>
      </c>
      <c r="B41" s="98">
        <v>81546.703240000017</v>
      </c>
      <c r="C41" s="98">
        <v>2301.6585799999998</v>
      </c>
      <c r="D41" s="98"/>
      <c r="E41" s="98">
        <v>2730.2513000000004</v>
      </c>
      <c r="F41" s="98">
        <v>62536.415100000006</v>
      </c>
      <c r="G41" s="98">
        <v>147.75614999999999</v>
      </c>
      <c r="H41" s="98">
        <v>13418.687610000003</v>
      </c>
      <c r="I41" s="98">
        <v>33675.640000000007</v>
      </c>
      <c r="J41" s="98">
        <v>386.22564</v>
      </c>
      <c r="K41" s="98"/>
      <c r="L41" s="98">
        <f t="shared" si="4"/>
        <v>196743.33762000003</v>
      </c>
    </row>
    <row r="42" spans="1:12" s="14" customFormat="1" ht="15" customHeight="1">
      <c r="A42" s="97" t="s">
        <v>113</v>
      </c>
      <c r="B42" s="98">
        <v>1022.22301</v>
      </c>
      <c r="C42" s="98"/>
      <c r="D42" s="98"/>
      <c r="E42" s="98"/>
      <c r="F42" s="98">
        <v>11411.34391</v>
      </c>
      <c r="G42" s="98">
        <v>207.37352999999999</v>
      </c>
      <c r="H42" s="98">
        <v>5525.2031600000009</v>
      </c>
      <c r="I42" s="98">
        <v>10788.392769999997</v>
      </c>
      <c r="J42" s="98">
        <v>89.967869999999991</v>
      </c>
      <c r="K42" s="98"/>
      <c r="L42" s="98">
        <f t="shared" si="4"/>
        <v>29044.504249999998</v>
      </c>
    </row>
    <row r="43" spans="1:12" s="14" customFormat="1" ht="15" customHeight="1">
      <c r="A43" s="97" t="s">
        <v>106</v>
      </c>
      <c r="B43" s="98">
        <v>14939.40811</v>
      </c>
      <c r="C43" s="98"/>
      <c r="D43" s="98"/>
      <c r="E43" s="98">
        <v>528.90694999999994</v>
      </c>
      <c r="F43" s="98">
        <v>9412.9585800000023</v>
      </c>
      <c r="G43" s="98">
        <v>30.141280000000002</v>
      </c>
      <c r="H43" s="98">
        <v>2283.0140000000001</v>
      </c>
      <c r="I43" s="98">
        <v>26711.820210000002</v>
      </c>
      <c r="J43" s="98">
        <v>43.013260000000002</v>
      </c>
      <c r="K43" s="98"/>
      <c r="L43" s="98">
        <f t="shared" si="4"/>
        <v>53949.262390000004</v>
      </c>
    </row>
    <row r="44" spans="1:12" s="14" customFormat="1" ht="15" customHeight="1">
      <c r="A44" s="97" t="s">
        <v>125</v>
      </c>
      <c r="B44" s="98">
        <v>54.047359999999998</v>
      </c>
      <c r="C44" s="98"/>
      <c r="D44" s="98"/>
      <c r="E44" s="98">
        <v>170.54714000000001</v>
      </c>
      <c r="F44" s="98">
        <v>3238.29358</v>
      </c>
      <c r="G44" s="98"/>
      <c r="H44" s="98">
        <v>48.318089999999998</v>
      </c>
      <c r="I44" s="98">
        <v>155.52295000000001</v>
      </c>
      <c r="J44" s="98">
        <v>5.4902299999999995</v>
      </c>
      <c r="K44" s="98"/>
      <c r="L44" s="98">
        <f t="shared" si="4"/>
        <v>3672.2193500000003</v>
      </c>
    </row>
    <row r="45" spans="1:12" s="14" customFormat="1" ht="15" customHeight="1">
      <c r="A45" s="97" t="s">
        <v>101</v>
      </c>
      <c r="B45" s="98">
        <v>3500.1920599999994</v>
      </c>
      <c r="C45" s="98">
        <v>175.76536999999999</v>
      </c>
      <c r="D45" s="98"/>
      <c r="E45" s="98">
        <v>1006.80519</v>
      </c>
      <c r="F45" s="98">
        <v>4758.7385800000002</v>
      </c>
      <c r="G45" s="98">
        <v>86.66561999999999</v>
      </c>
      <c r="H45" s="98">
        <v>4131.5996699999996</v>
      </c>
      <c r="I45" s="98">
        <v>6744.6988300000003</v>
      </c>
      <c r="J45" s="98"/>
      <c r="K45" s="98"/>
      <c r="L45" s="98">
        <f t="shared" si="4"/>
        <v>20404.465319999999</v>
      </c>
    </row>
    <row r="46" spans="1:12" s="14" customFormat="1" ht="15" customHeight="1">
      <c r="A46" s="97" t="s">
        <v>126</v>
      </c>
      <c r="B46" s="98">
        <v>11227.982559999999</v>
      </c>
      <c r="C46" s="98"/>
      <c r="D46" s="98"/>
      <c r="E46" s="98"/>
      <c r="F46" s="98">
        <v>785.16783000000009</v>
      </c>
      <c r="G46" s="98"/>
      <c r="H46" s="98">
        <v>29.80883</v>
      </c>
      <c r="I46" s="98">
        <v>186.77886000000001</v>
      </c>
      <c r="J46" s="98"/>
      <c r="K46" s="98"/>
      <c r="L46" s="98">
        <f t="shared" si="4"/>
        <v>12229.738079999999</v>
      </c>
    </row>
    <row r="47" spans="1:12" s="14" customFormat="1" ht="15" customHeight="1">
      <c r="A47" s="97" t="s">
        <v>121</v>
      </c>
      <c r="B47" s="98">
        <v>13686.771669999996</v>
      </c>
      <c r="C47" s="98">
        <v>738.32</v>
      </c>
      <c r="D47" s="98"/>
      <c r="E47" s="98">
        <v>1640.1153200000001</v>
      </c>
      <c r="F47" s="98">
        <v>7440.6111999999994</v>
      </c>
      <c r="G47" s="98"/>
      <c r="H47" s="98">
        <v>1917.2579599999999</v>
      </c>
      <c r="I47" s="98">
        <v>3068.7744899999998</v>
      </c>
      <c r="J47" s="98"/>
      <c r="K47" s="98"/>
      <c r="L47" s="98">
        <f t="shared" si="4"/>
        <v>28491.850639999997</v>
      </c>
    </row>
    <row r="48" spans="1:12" s="14" customFormat="1" ht="15" customHeight="1">
      <c r="A48" s="97" t="s">
        <v>107</v>
      </c>
      <c r="B48" s="98">
        <v>715.82749999999987</v>
      </c>
      <c r="C48" s="98"/>
      <c r="D48" s="98"/>
      <c r="E48" s="98"/>
      <c r="F48" s="98">
        <v>2029.9090099999999</v>
      </c>
      <c r="G48" s="98"/>
      <c r="H48" s="98">
        <v>559.54957999999999</v>
      </c>
      <c r="I48" s="98">
        <v>2124.5651400000002</v>
      </c>
      <c r="J48" s="98"/>
      <c r="K48" s="98"/>
      <c r="L48" s="98">
        <f t="shared" si="4"/>
        <v>5429.8512300000002</v>
      </c>
    </row>
    <row r="49" spans="1:12" s="14" customFormat="1" ht="15" customHeight="1">
      <c r="A49" s="97" t="s">
        <v>120</v>
      </c>
      <c r="B49" s="98">
        <v>2968.7038999999995</v>
      </c>
      <c r="C49" s="98"/>
      <c r="D49" s="98"/>
      <c r="E49" s="98"/>
      <c r="F49" s="98">
        <v>1770.3079599999999</v>
      </c>
      <c r="G49" s="98"/>
      <c r="H49" s="98"/>
      <c r="I49" s="98">
        <v>576.71876999999995</v>
      </c>
      <c r="J49" s="98"/>
      <c r="K49" s="98"/>
      <c r="L49" s="98">
        <f t="shared" si="4"/>
        <v>5315.73063</v>
      </c>
    </row>
    <row r="50" spans="1:12" s="14" customFormat="1" ht="15" customHeight="1">
      <c r="A50" s="97" t="s">
        <v>114</v>
      </c>
      <c r="B50" s="98">
        <v>3032.1048499999988</v>
      </c>
      <c r="C50" s="98"/>
      <c r="D50" s="98"/>
      <c r="E50" s="98">
        <v>85.466719999999995</v>
      </c>
      <c r="F50" s="98">
        <v>789.45468000000017</v>
      </c>
      <c r="G50" s="98"/>
      <c r="H50" s="98">
        <v>389.16520000000003</v>
      </c>
      <c r="I50" s="98"/>
      <c r="J50" s="98"/>
      <c r="K50" s="98"/>
      <c r="L50" s="98">
        <f t="shared" si="4"/>
        <v>4296.1914499999993</v>
      </c>
    </row>
    <row r="51" spans="1:12" s="14" customFormat="1" ht="15" customHeight="1">
      <c r="A51" s="97" t="s">
        <v>124</v>
      </c>
      <c r="B51" s="98">
        <v>18090.385689999999</v>
      </c>
      <c r="C51" s="98"/>
      <c r="D51" s="98"/>
      <c r="E51" s="98"/>
      <c r="F51" s="98">
        <v>1703.4291899999998</v>
      </c>
      <c r="G51" s="98"/>
      <c r="H51" s="98">
        <v>341.73755000000006</v>
      </c>
      <c r="I51" s="98">
        <v>6159.5426799999996</v>
      </c>
      <c r="J51" s="98"/>
      <c r="K51" s="98"/>
      <c r="L51" s="98">
        <f t="shared" si="4"/>
        <v>26295.095109999998</v>
      </c>
    </row>
    <row r="52" spans="1:12" s="14" customFormat="1" ht="15" customHeight="1">
      <c r="A52" s="97" t="s">
        <v>103</v>
      </c>
      <c r="B52" s="98">
        <v>7514.6151200000004</v>
      </c>
      <c r="C52" s="98">
        <v>259.53883000000002</v>
      </c>
      <c r="D52" s="98"/>
      <c r="E52" s="98"/>
      <c r="F52" s="98">
        <v>5035.6341999999995</v>
      </c>
      <c r="G52" s="98">
        <v>126.47296</v>
      </c>
      <c r="H52" s="98">
        <v>913.86271000000011</v>
      </c>
      <c r="I52" s="98">
        <v>7550.5209200000008</v>
      </c>
      <c r="J52" s="98">
        <v>23.49447</v>
      </c>
      <c r="K52" s="98"/>
      <c r="L52" s="98">
        <f t="shared" si="4"/>
        <v>21424.139210000001</v>
      </c>
    </row>
    <row r="53" spans="1:12" s="14" customFormat="1" ht="15" customHeight="1">
      <c r="A53" s="97" t="s">
        <v>105</v>
      </c>
      <c r="B53" s="98">
        <v>11868.119610000002</v>
      </c>
      <c r="C53" s="98">
        <v>102.9</v>
      </c>
      <c r="D53" s="98"/>
      <c r="E53" s="98">
        <v>1271.18434</v>
      </c>
      <c r="F53" s="98">
        <v>18444.232199999995</v>
      </c>
      <c r="G53" s="98">
        <v>63.390730000000005</v>
      </c>
      <c r="H53" s="98">
        <v>5053.9133899999997</v>
      </c>
      <c r="I53" s="98">
        <v>19726.470509999999</v>
      </c>
      <c r="J53" s="98">
        <v>122.11672999999999</v>
      </c>
      <c r="K53" s="98"/>
      <c r="L53" s="98">
        <f t="shared" si="4"/>
        <v>56652.327509999996</v>
      </c>
    </row>
    <row r="54" spans="1:12" s="14" customFormat="1" ht="15" customHeight="1">
      <c r="A54" s="97" t="s">
        <v>102</v>
      </c>
      <c r="B54" s="98">
        <v>8593.0844400000005</v>
      </c>
      <c r="C54" s="98">
        <v>263.50913999999995</v>
      </c>
      <c r="D54" s="98"/>
      <c r="E54" s="98">
        <v>436.79346999999996</v>
      </c>
      <c r="F54" s="98">
        <v>13365.93298</v>
      </c>
      <c r="G54" s="98"/>
      <c r="H54" s="98">
        <v>9707.9142599999996</v>
      </c>
      <c r="I54" s="98">
        <v>9073.3846700000013</v>
      </c>
      <c r="J54" s="98"/>
      <c r="K54" s="98"/>
      <c r="L54" s="98">
        <f t="shared" si="4"/>
        <v>41440.61896</v>
      </c>
    </row>
    <row r="55" spans="1:12" s="14" customFormat="1" ht="15" customHeight="1">
      <c r="A55" s="97" t="s">
        <v>98</v>
      </c>
      <c r="B55" s="98">
        <v>29412.320470000002</v>
      </c>
      <c r="C55" s="98">
        <v>1312.3415600000001</v>
      </c>
      <c r="D55" s="98"/>
      <c r="E55" s="98">
        <v>2035.8693699999999</v>
      </c>
      <c r="F55" s="98">
        <v>54521.317999999999</v>
      </c>
      <c r="G55" s="98">
        <v>91.221530000000001</v>
      </c>
      <c r="H55" s="98">
        <v>8565.007880000001</v>
      </c>
      <c r="I55" s="98">
        <v>59347.616980000013</v>
      </c>
      <c r="J55" s="98"/>
      <c r="K55" s="98"/>
      <c r="L55" s="98">
        <f t="shared" si="4"/>
        <v>155285.69579000003</v>
      </c>
    </row>
    <row r="56" spans="1:12" s="14" customFormat="1" ht="15" customHeight="1">
      <c r="A56" s="97" t="s">
        <v>100</v>
      </c>
      <c r="B56" s="98">
        <v>64.08954</v>
      </c>
      <c r="C56" s="98"/>
      <c r="D56" s="98"/>
      <c r="E56" s="98"/>
      <c r="F56" s="98">
        <v>4788.7884800000011</v>
      </c>
      <c r="G56" s="98"/>
      <c r="H56" s="98">
        <v>179.54684</v>
      </c>
      <c r="I56" s="98">
        <v>1043.37012</v>
      </c>
      <c r="J56" s="98"/>
      <c r="K56" s="98"/>
      <c r="L56" s="98">
        <f t="shared" si="4"/>
        <v>6075.7949800000006</v>
      </c>
    </row>
    <row r="57" spans="1:12" s="14" customFormat="1" ht="15" customHeight="1">
      <c r="A57" s="97" t="s">
        <v>119</v>
      </c>
      <c r="B57" s="98">
        <v>3122.8420599999999</v>
      </c>
      <c r="C57" s="98"/>
      <c r="D57" s="98"/>
      <c r="E57" s="98">
        <v>42.177019999999999</v>
      </c>
      <c r="F57" s="98">
        <v>894.42707000000007</v>
      </c>
      <c r="G57" s="98"/>
      <c r="H57" s="98">
        <v>16.199490000000001</v>
      </c>
      <c r="I57" s="98">
        <v>189.31389000000004</v>
      </c>
      <c r="J57" s="98"/>
      <c r="K57" s="98"/>
      <c r="L57" s="98">
        <f t="shared" si="4"/>
        <v>4264.9595300000001</v>
      </c>
    </row>
    <row r="58" spans="1:12" s="14" customFormat="1" ht="15" customHeight="1">
      <c r="A58" s="97" t="s">
        <v>111</v>
      </c>
      <c r="B58" s="98">
        <v>20691.179349999995</v>
      </c>
      <c r="C58" s="98"/>
      <c r="D58" s="98"/>
      <c r="E58" s="98"/>
      <c r="F58" s="98">
        <v>3159.1254400000003</v>
      </c>
      <c r="G58" s="98"/>
      <c r="H58" s="98">
        <v>873.83906000000002</v>
      </c>
      <c r="I58" s="98">
        <v>868.14004999999997</v>
      </c>
      <c r="J58" s="98"/>
      <c r="K58" s="98"/>
      <c r="L58" s="98">
        <f t="shared" si="4"/>
        <v>25592.283899999995</v>
      </c>
    </row>
    <row r="59" spans="1:12" s="14" customFormat="1" ht="15" customHeight="1">
      <c r="A59" s="97" t="s">
        <v>112</v>
      </c>
      <c r="B59" s="98">
        <v>402.01484000000005</v>
      </c>
      <c r="C59" s="98">
        <v>55.651410000000006</v>
      </c>
      <c r="D59" s="98"/>
      <c r="E59" s="98">
        <v>23.891620000000003</v>
      </c>
      <c r="F59" s="98">
        <v>512.50929000000008</v>
      </c>
      <c r="G59" s="98"/>
      <c r="H59" s="98">
        <v>17.283380000000001</v>
      </c>
      <c r="I59" s="98">
        <v>1092.46272</v>
      </c>
      <c r="J59" s="98"/>
      <c r="K59" s="98"/>
      <c r="L59" s="98">
        <f t="shared" si="4"/>
        <v>2103.8132599999999</v>
      </c>
    </row>
    <row r="60" spans="1:12" s="14" customFormat="1" ht="15" customHeight="1">
      <c r="A60" s="97" t="s">
        <v>311</v>
      </c>
      <c r="B60" s="98"/>
      <c r="C60" s="98"/>
      <c r="D60" s="98"/>
      <c r="E60" s="98">
        <v>3443.4205999999995</v>
      </c>
      <c r="F60" s="98">
        <v>2811.6855300000002</v>
      </c>
      <c r="G60" s="98"/>
      <c r="H60" s="98">
        <v>1917.5916999999999</v>
      </c>
      <c r="I60" s="98">
        <v>159.12098999999998</v>
      </c>
      <c r="J60" s="98"/>
      <c r="K60" s="98"/>
      <c r="L60" s="98">
        <f t="shared" si="4"/>
        <v>8331.8188200000004</v>
      </c>
    </row>
    <row r="61" spans="1:12" s="14" customFormat="1" ht="15" customHeight="1">
      <c r="A61" s="97" t="s">
        <v>497</v>
      </c>
      <c r="B61" s="98">
        <v>10004.47078</v>
      </c>
      <c r="C61" s="98"/>
      <c r="D61" s="98"/>
      <c r="E61" s="98"/>
      <c r="F61" s="98">
        <v>515.69577000000004</v>
      </c>
      <c r="G61" s="98"/>
      <c r="H61" s="98">
        <v>347.25139000000001</v>
      </c>
      <c r="I61" s="98">
        <v>944.37118000000009</v>
      </c>
      <c r="J61" s="98"/>
      <c r="K61" s="98"/>
      <c r="L61" s="98">
        <f t="shared" si="4"/>
        <v>11811.789119999999</v>
      </c>
    </row>
    <row r="62" spans="1:12" s="14" customFormat="1" ht="15" customHeight="1">
      <c r="A62" s="97" t="s">
        <v>495</v>
      </c>
      <c r="B62" s="98">
        <v>5876.2001499999988</v>
      </c>
      <c r="C62" s="98"/>
      <c r="D62" s="98"/>
      <c r="E62" s="98"/>
      <c r="F62" s="98">
        <v>1674.3659399999997</v>
      </c>
      <c r="G62" s="98"/>
      <c r="H62" s="98">
        <v>66.583040000000011</v>
      </c>
      <c r="I62" s="98">
        <v>334.19502999999997</v>
      </c>
      <c r="J62" s="98"/>
      <c r="K62" s="98"/>
      <c r="L62" s="98">
        <f t="shared" si="4"/>
        <v>7951.3441599999987</v>
      </c>
    </row>
    <row r="63" spans="1:12" s="14" customFormat="1" ht="15" customHeight="1">
      <c r="A63" s="97" t="s">
        <v>496</v>
      </c>
      <c r="B63" s="98">
        <v>3040.5178700000001</v>
      </c>
      <c r="C63" s="98">
        <v>77.627510000000001</v>
      </c>
      <c r="D63" s="98"/>
      <c r="E63" s="98">
        <v>131.14435999999998</v>
      </c>
      <c r="F63" s="98">
        <v>487.44039999999995</v>
      </c>
      <c r="G63" s="98"/>
      <c r="H63" s="98">
        <v>450.26553000000001</v>
      </c>
      <c r="I63" s="98">
        <v>341.83599000000004</v>
      </c>
      <c r="J63" s="98"/>
      <c r="K63" s="98"/>
      <c r="L63" s="98">
        <f t="shared" si="4"/>
        <v>4528.8316599999998</v>
      </c>
    </row>
    <row r="64" spans="1:12" s="14" customFormat="1" ht="15" customHeight="1">
      <c r="A64" s="97" t="s">
        <v>514</v>
      </c>
      <c r="B64" s="98"/>
      <c r="C64" s="98"/>
      <c r="D64" s="98"/>
      <c r="E64" s="98"/>
      <c r="F64" s="98">
        <v>253.80601000000001</v>
      </c>
      <c r="G64" s="98"/>
      <c r="H64" s="98"/>
      <c r="I64" s="98">
        <v>792.6727800000001</v>
      </c>
      <c r="J64" s="98"/>
      <c r="K64" s="98"/>
      <c r="L64" s="98">
        <f t="shared" si="4"/>
        <v>1046.4787900000001</v>
      </c>
    </row>
    <row r="65" spans="1:12" s="14" customFormat="1" ht="15" customHeight="1">
      <c r="A65" s="97" t="s">
        <v>515</v>
      </c>
      <c r="B65" s="98">
        <v>12754.760879999998</v>
      </c>
      <c r="C65" s="98"/>
      <c r="D65" s="98"/>
      <c r="E65" s="98">
        <v>15.62323</v>
      </c>
      <c r="F65" s="98">
        <v>3026.4024799999997</v>
      </c>
      <c r="G65" s="98"/>
      <c r="H65" s="98">
        <v>985.17579000000001</v>
      </c>
      <c r="I65" s="98">
        <v>144.43828000000002</v>
      </c>
      <c r="J65" s="98"/>
      <c r="K65" s="98"/>
      <c r="L65" s="98">
        <f t="shared" si="4"/>
        <v>16926.400659999996</v>
      </c>
    </row>
    <row r="66" spans="1:12" s="14" customFormat="1" ht="15" customHeight="1">
      <c r="A66" s="97" t="s">
        <v>936</v>
      </c>
      <c r="B66" s="98">
        <v>21981.103149999999</v>
      </c>
      <c r="C66" s="98">
        <v>70</v>
      </c>
      <c r="D66" s="98"/>
      <c r="E66" s="98">
        <v>65.524830000000009</v>
      </c>
      <c r="F66" s="98">
        <v>6330.0363899999975</v>
      </c>
      <c r="G66" s="98">
        <v>71.383049999999997</v>
      </c>
      <c r="H66" s="98">
        <v>2157.4313899999997</v>
      </c>
      <c r="I66" s="98">
        <v>9845.2139899999984</v>
      </c>
      <c r="J66" s="98">
        <v>20.416599999999999</v>
      </c>
      <c r="K66" s="98"/>
      <c r="L66" s="98">
        <f t="shared" si="4"/>
        <v>40541.109399999987</v>
      </c>
    </row>
    <row r="67" spans="1:12" s="14" customFormat="1" ht="15" customHeight="1">
      <c r="A67" s="96" t="s">
        <v>142</v>
      </c>
      <c r="B67" s="98">
        <f t="shared" ref="B67:J67" si="5">SUM(B30:B66)</f>
        <v>454516.02911999996</v>
      </c>
      <c r="C67" s="98">
        <f t="shared" si="5"/>
        <v>7438.9137400000009</v>
      </c>
      <c r="D67" s="98">
        <f t="shared" si="5"/>
        <v>0</v>
      </c>
      <c r="E67" s="98">
        <f t="shared" si="5"/>
        <v>23028.262029999998</v>
      </c>
      <c r="F67" s="98">
        <f t="shared" si="5"/>
        <v>275734.73295000003</v>
      </c>
      <c r="G67" s="98">
        <f t="shared" si="5"/>
        <v>1139.7004099999999</v>
      </c>
      <c r="H67" s="98">
        <f t="shared" si="5"/>
        <v>91894.098950000014</v>
      </c>
      <c r="I67" s="98">
        <f t="shared" si="5"/>
        <v>266352.91709</v>
      </c>
      <c r="J67" s="98">
        <f t="shared" si="5"/>
        <v>703.68324999999993</v>
      </c>
      <c r="K67" s="98">
        <f>SUM(K30:K66)</f>
        <v>0</v>
      </c>
      <c r="L67" s="98">
        <f t="shared" ref="L67" si="6">SUM(B67:K67)</f>
        <v>1120808.33754</v>
      </c>
    </row>
    <row r="68" spans="1:12" s="14" customFormat="1" ht="15" customHeight="1">
      <c r="A68" s="49" t="s">
        <v>133</v>
      </c>
      <c r="B68" s="66"/>
      <c r="C68" s="66"/>
      <c r="D68" s="66"/>
      <c r="E68" s="66"/>
      <c r="F68" s="66"/>
      <c r="G68" s="66"/>
      <c r="H68" s="66"/>
      <c r="I68" s="66"/>
      <c r="J68" s="153"/>
      <c r="K68" s="66"/>
      <c r="L68" s="66"/>
    </row>
    <row r="69" spans="1:12" s="14" customFormat="1" ht="15" customHeight="1">
      <c r="A69" s="96" t="s">
        <v>134</v>
      </c>
      <c r="B69" s="98">
        <v>332532.23364999989</v>
      </c>
      <c r="C69" s="98">
        <v>8999.5614699999987</v>
      </c>
      <c r="D69" s="98">
        <v>15.40741</v>
      </c>
      <c r="E69" s="98">
        <v>6184.9463399999995</v>
      </c>
      <c r="F69" s="98">
        <v>88015.469929999992</v>
      </c>
      <c r="G69" s="98">
        <v>3846.0090799999998</v>
      </c>
      <c r="H69" s="98">
        <v>39498.795860000006</v>
      </c>
      <c r="I69" s="98">
        <v>49383.174630000009</v>
      </c>
      <c r="J69" s="98">
        <v>173.49969000000002</v>
      </c>
      <c r="K69" s="98"/>
      <c r="L69" s="98">
        <f t="shared" ref="L69:L78" si="7">SUM(B69:K69)</f>
        <v>528649.09805999987</v>
      </c>
    </row>
    <row r="70" spans="1:12" s="14" customFormat="1" ht="15" customHeight="1">
      <c r="A70" s="96" t="s">
        <v>135</v>
      </c>
      <c r="B70" s="98">
        <v>636169.72890999971</v>
      </c>
      <c r="C70" s="98">
        <v>11315.240440000001</v>
      </c>
      <c r="D70" s="98"/>
      <c r="E70" s="98">
        <v>14882.805210000002</v>
      </c>
      <c r="F70" s="98">
        <v>143519.92538</v>
      </c>
      <c r="G70" s="98">
        <v>234.96912</v>
      </c>
      <c r="H70" s="98">
        <v>43680.036679999997</v>
      </c>
      <c r="I70" s="98">
        <v>56386.429410000004</v>
      </c>
      <c r="J70" s="98">
        <v>193.56879999999998</v>
      </c>
      <c r="K70" s="98"/>
      <c r="L70" s="98">
        <f t="shared" si="7"/>
        <v>906382.70394999976</v>
      </c>
    </row>
    <row r="71" spans="1:12" s="14" customFormat="1" ht="15" customHeight="1">
      <c r="A71" s="96" t="s">
        <v>136</v>
      </c>
      <c r="B71" s="98">
        <v>239851.79294999992</v>
      </c>
      <c r="C71" s="98">
        <v>19251.245319999998</v>
      </c>
      <c r="D71" s="98"/>
      <c r="E71" s="98">
        <v>5198.4137199999996</v>
      </c>
      <c r="F71" s="98">
        <v>96679.226379999978</v>
      </c>
      <c r="G71" s="98">
        <v>30.010660000000001</v>
      </c>
      <c r="H71" s="98">
        <v>22081.108099999998</v>
      </c>
      <c r="I71" s="98">
        <v>18589.304769999995</v>
      </c>
      <c r="J71" s="98">
        <v>113.62986000000001</v>
      </c>
      <c r="K71" s="98"/>
      <c r="L71" s="98">
        <f t="shared" si="7"/>
        <v>401794.73175999988</v>
      </c>
    </row>
    <row r="72" spans="1:12" s="14" customFormat="1" ht="15" customHeight="1">
      <c r="A72" s="96" t="s">
        <v>137</v>
      </c>
      <c r="B72" s="98">
        <v>21768.682100000005</v>
      </c>
      <c r="C72" s="98">
        <v>34.958330000000004</v>
      </c>
      <c r="D72" s="98"/>
      <c r="E72" s="98"/>
      <c r="F72" s="98">
        <v>2192.7112099999999</v>
      </c>
      <c r="G72" s="98">
        <v>994.18700999999999</v>
      </c>
      <c r="H72" s="98">
        <v>1133.34799</v>
      </c>
      <c r="I72" s="98">
        <v>1098.7560799999999</v>
      </c>
      <c r="J72" s="98"/>
      <c r="K72" s="98"/>
      <c r="L72" s="98">
        <f t="shared" si="7"/>
        <v>27222.642720000007</v>
      </c>
    </row>
    <row r="73" spans="1:12" s="14" customFormat="1" ht="15" customHeight="1">
      <c r="A73" s="96" t="s">
        <v>138</v>
      </c>
      <c r="B73" s="98">
        <v>132557.15573000003</v>
      </c>
      <c r="C73" s="98">
        <v>696.13628999999992</v>
      </c>
      <c r="D73" s="98"/>
      <c r="E73" s="98">
        <v>3269.3462700000005</v>
      </c>
      <c r="F73" s="98">
        <v>20999.307560000001</v>
      </c>
      <c r="G73" s="98"/>
      <c r="H73" s="98">
        <v>9991.5371999999988</v>
      </c>
      <c r="I73" s="98">
        <v>7709.5617600000014</v>
      </c>
      <c r="J73" s="98"/>
      <c r="K73" s="98"/>
      <c r="L73" s="98">
        <f t="shared" si="7"/>
        <v>175223.04481000002</v>
      </c>
    </row>
    <row r="74" spans="1:12" s="14" customFormat="1" ht="15" customHeight="1">
      <c r="A74" s="96" t="s">
        <v>139</v>
      </c>
      <c r="B74" s="98">
        <v>67553.372650000005</v>
      </c>
      <c r="C74" s="98">
        <v>2523.5598200000004</v>
      </c>
      <c r="D74" s="98"/>
      <c r="E74" s="98">
        <v>727.07646999999997</v>
      </c>
      <c r="F74" s="98">
        <v>24799.28239</v>
      </c>
      <c r="G74" s="98"/>
      <c r="H74" s="98">
        <v>2632.2674900000002</v>
      </c>
      <c r="I74" s="98">
        <v>13732.346529999999</v>
      </c>
      <c r="J74" s="98">
        <v>14.6509</v>
      </c>
      <c r="K74" s="98"/>
      <c r="L74" s="98">
        <f t="shared" si="7"/>
        <v>111982.55624999999</v>
      </c>
    </row>
    <row r="75" spans="1:12" s="14" customFormat="1" ht="15" customHeight="1">
      <c r="A75" s="96" t="s">
        <v>140</v>
      </c>
      <c r="B75" s="98">
        <v>4298.8607400000001</v>
      </c>
      <c r="C75" s="98">
        <v>5.5952000000000002</v>
      </c>
      <c r="D75" s="98"/>
      <c r="E75" s="98">
        <v>30.761680000000002</v>
      </c>
      <c r="F75" s="98">
        <v>2732.3037899999999</v>
      </c>
      <c r="G75" s="98"/>
      <c r="H75" s="98">
        <v>508.52018999999996</v>
      </c>
      <c r="I75" s="98">
        <v>276.50117999999998</v>
      </c>
      <c r="J75" s="98">
        <v>21.01266</v>
      </c>
      <c r="K75" s="98"/>
      <c r="L75" s="98">
        <f t="shared" si="7"/>
        <v>7873.5554400000001</v>
      </c>
    </row>
    <row r="76" spans="1:12" s="14" customFormat="1" ht="15" customHeight="1">
      <c r="A76" s="96" t="s">
        <v>141</v>
      </c>
      <c r="B76" s="98">
        <v>666.99065999999993</v>
      </c>
      <c r="C76" s="98"/>
      <c r="D76" s="98"/>
      <c r="E76" s="98">
        <v>714.3904399999999</v>
      </c>
      <c r="F76" s="98">
        <v>51955.701050000003</v>
      </c>
      <c r="G76" s="98">
        <v>239.94592999999998</v>
      </c>
      <c r="H76" s="98">
        <v>16738.1286</v>
      </c>
      <c r="I76" s="98">
        <v>38853.286669999994</v>
      </c>
      <c r="J76" s="98">
        <v>303.31545999999997</v>
      </c>
      <c r="K76" s="98"/>
      <c r="L76" s="98">
        <f t="shared" si="7"/>
        <v>109471.75880999998</v>
      </c>
    </row>
    <row r="77" spans="1:12" s="14" customFormat="1" ht="15" customHeight="1">
      <c r="A77" s="96" t="s">
        <v>314</v>
      </c>
      <c r="B77" s="98">
        <v>137173.11114000005</v>
      </c>
      <c r="C77" s="98">
        <v>645.53139999999996</v>
      </c>
      <c r="D77" s="98"/>
      <c r="E77" s="98">
        <v>902.197</v>
      </c>
      <c r="F77" s="98">
        <v>31606.588379999997</v>
      </c>
      <c r="G77" s="98">
        <v>43</v>
      </c>
      <c r="H77" s="98">
        <v>5235.3981599999988</v>
      </c>
      <c r="I77" s="98">
        <v>17687.124220000002</v>
      </c>
      <c r="J77" s="98">
        <v>56.043570000000003</v>
      </c>
      <c r="K77" s="98"/>
      <c r="L77" s="98">
        <f t="shared" si="7"/>
        <v>193348.99387000006</v>
      </c>
    </row>
    <row r="78" spans="1:12" s="14" customFormat="1" ht="15" customHeight="1">
      <c r="A78" s="96" t="s">
        <v>142</v>
      </c>
      <c r="B78" s="98">
        <f>SUM(B69:B77)</f>
        <v>1572571.9285299997</v>
      </c>
      <c r="C78" s="98">
        <f t="shared" ref="C78:K78" si="8">SUM(C69:C77)</f>
        <v>43471.828270000005</v>
      </c>
      <c r="D78" s="98">
        <f t="shared" si="8"/>
        <v>15.40741</v>
      </c>
      <c r="E78" s="98">
        <f t="shared" si="8"/>
        <v>31909.937130000002</v>
      </c>
      <c r="F78" s="98">
        <f t="shared" si="8"/>
        <v>462500.5160699999</v>
      </c>
      <c r="G78" s="98">
        <f t="shared" si="8"/>
        <v>5388.1217999999999</v>
      </c>
      <c r="H78" s="98">
        <f t="shared" si="8"/>
        <v>141499.14027</v>
      </c>
      <c r="I78" s="98">
        <f t="shared" si="8"/>
        <v>203716.48525</v>
      </c>
      <c r="J78" s="98">
        <f t="shared" si="8"/>
        <v>875.72093999999993</v>
      </c>
      <c r="K78" s="98">
        <f t="shared" si="8"/>
        <v>0</v>
      </c>
      <c r="L78" s="98">
        <f t="shared" si="7"/>
        <v>2461949.085669999</v>
      </c>
    </row>
    <row r="79" spans="1:12" s="14" customFormat="1" ht="15" customHeight="1">
      <c r="A79" s="49" t="s">
        <v>145</v>
      </c>
      <c r="B79" s="66"/>
      <c r="C79" s="66"/>
      <c r="D79" s="66"/>
      <c r="E79" s="66"/>
      <c r="F79" s="66"/>
      <c r="G79" s="66"/>
      <c r="H79" s="66"/>
      <c r="I79" s="66"/>
      <c r="J79" s="153"/>
      <c r="K79" s="66"/>
      <c r="L79" s="66"/>
    </row>
    <row r="80" spans="1:12" s="14" customFormat="1" ht="15" customHeight="1">
      <c r="A80" s="96" t="s">
        <v>54</v>
      </c>
      <c r="B80" s="98">
        <v>2825928.6341200001</v>
      </c>
      <c r="C80" s="98">
        <v>44834.891110000004</v>
      </c>
      <c r="D80" s="98">
        <v>1039.73233</v>
      </c>
      <c r="E80" s="98">
        <v>57187.902650000004</v>
      </c>
      <c r="F80" s="98">
        <v>3720985.5709599988</v>
      </c>
      <c r="G80" s="98">
        <v>1048090.99992</v>
      </c>
      <c r="H80" s="98">
        <v>4067653.3536499995</v>
      </c>
      <c r="I80" s="98">
        <v>629446.89916000015</v>
      </c>
      <c r="J80" s="98">
        <v>457.28856000000007</v>
      </c>
      <c r="K80" s="98"/>
      <c r="L80" s="98">
        <f>SUM(B80:K80)</f>
        <v>12395625.272459997</v>
      </c>
    </row>
    <row r="81" spans="1:13" s="14" customFormat="1" ht="15" customHeight="1">
      <c r="A81" s="96" t="s">
        <v>142</v>
      </c>
      <c r="B81" s="98">
        <v>2825928.6341200001</v>
      </c>
      <c r="C81" s="98">
        <v>44834.891110000004</v>
      </c>
      <c r="D81" s="98">
        <v>1039.73233</v>
      </c>
      <c r="E81" s="98">
        <v>57187.902650000004</v>
      </c>
      <c r="F81" s="98">
        <v>3720985.5709599988</v>
      </c>
      <c r="G81" s="98">
        <v>1048090.99992</v>
      </c>
      <c r="H81" s="98">
        <v>4067653.3536499995</v>
      </c>
      <c r="I81" s="98">
        <v>629446.89916000015</v>
      </c>
      <c r="J81" s="98">
        <v>457.28856000000007</v>
      </c>
      <c r="K81" s="98"/>
      <c r="L81" s="98">
        <f>SUM(B81:K81)</f>
        <v>12395625.272459997</v>
      </c>
    </row>
    <row r="82" spans="1:13" s="14" customFormat="1" ht="15" customHeight="1">
      <c r="A82" s="49" t="s">
        <v>146</v>
      </c>
      <c r="B82" s="66"/>
      <c r="C82" s="66"/>
      <c r="D82" s="66"/>
      <c r="E82" s="66"/>
      <c r="F82" s="66"/>
      <c r="G82" s="66"/>
      <c r="H82" s="66"/>
      <c r="I82" s="66"/>
      <c r="J82" s="153"/>
      <c r="K82" s="66"/>
      <c r="L82" s="66"/>
    </row>
    <row r="83" spans="1:13" s="14" customFormat="1" ht="15" customHeight="1">
      <c r="A83" s="96" t="s">
        <v>160</v>
      </c>
      <c r="B83" s="98">
        <v>2261275.8709500004</v>
      </c>
      <c r="C83" s="98">
        <v>53446.563990000002</v>
      </c>
      <c r="D83" s="98">
        <v>0</v>
      </c>
      <c r="E83" s="98">
        <v>1299.11005</v>
      </c>
      <c r="F83" s="98">
        <v>729780.44190999982</v>
      </c>
      <c r="G83" s="98">
        <v>0</v>
      </c>
      <c r="H83" s="98">
        <v>79352.372440000006</v>
      </c>
      <c r="I83" s="98">
        <v>79240.824169999993</v>
      </c>
      <c r="J83" s="98">
        <v>0</v>
      </c>
      <c r="K83" s="98">
        <v>0</v>
      </c>
      <c r="L83" s="98">
        <f>SUM(B83:K83)</f>
        <v>3204395.1835099999</v>
      </c>
    </row>
    <row r="84" spans="1:13" s="14" customFormat="1" ht="15" customHeight="1">
      <c r="A84" s="96" t="s">
        <v>142</v>
      </c>
      <c r="B84" s="98">
        <v>2261275.8709500004</v>
      </c>
      <c r="C84" s="98">
        <v>53446.563990000002</v>
      </c>
      <c r="D84" s="98">
        <v>0</v>
      </c>
      <c r="E84" s="98">
        <v>1299.11005</v>
      </c>
      <c r="F84" s="98">
        <v>729780.44190999982</v>
      </c>
      <c r="G84" s="98">
        <v>0</v>
      </c>
      <c r="H84" s="98">
        <v>79352.372440000006</v>
      </c>
      <c r="I84" s="98">
        <v>79240.824169999993</v>
      </c>
      <c r="J84" s="98">
        <v>0</v>
      </c>
      <c r="K84" s="98">
        <v>0</v>
      </c>
      <c r="L84" s="98">
        <f>SUM(B84:K84)</f>
        <v>3204395.1835099999</v>
      </c>
    </row>
    <row r="85" spans="1:13" s="14" customFormat="1" ht="15" customHeight="1" thickBot="1">
      <c r="A85" s="49" t="s">
        <v>67</v>
      </c>
      <c r="B85" s="45">
        <f>SUM(B19,B23,B28,B67,B78,B81,B84)</f>
        <v>26233854.765919991</v>
      </c>
      <c r="C85" s="145">
        <f t="shared" ref="C85:K85" si="9">SUM(C19,C23,C28,C67,C78,C81,C84)</f>
        <v>417328.98986999999</v>
      </c>
      <c r="D85" s="145">
        <f t="shared" si="9"/>
        <v>49623.443749999991</v>
      </c>
      <c r="E85" s="145">
        <f t="shared" si="9"/>
        <v>734782.26046000002</v>
      </c>
      <c r="F85" s="145">
        <f t="shared" si="9"/>
        <v>36569099.912040003</v>
      </c>
      <c r="G85" s="145">
        <f t="shared" si="9"/>
        <v>3896707.33501</v>
      </c>
      <c r="H85" s="145">
        <f t="shared" si="9"/>
        <v>24881736.005959995</v>
      </c>
      <c r="I85" s="145">
        <f t="shared" si="9"/>
        <v>7719925.0684200004</v>
      </c>
      <c r="J85" s="153">
        <f t="shared" si="9"/>
        <v>81470.189350000001</v>
      </c>
      <c r="K85" s="145">
        <f t="shared" si="9"/>
        <v>744.01801999999998</v>
      </c>
      <c r="L85" s="104">
        <f t="shared" ref="L85" si="10">+L84+L81+L78+L67+L28+L23+L19</f>
        <v>100585271.98879999</v>
      </c>
    </row>
    <row r="86" spans="1:13" ht="15" customHeight="1" thickTop="1">
      <c r="A86" s="483" t="s">
        <v>180</v>
      </c>
      <c r="B86" s="483"/>
      <c r="C86" s="483"/>
      <c r="D86" s="483"/>
      <c r="E86" s="483"/>
      <c r="F86" s="483"/>
      <c r="G86" s="483"/>
      <c r="H86" s="483"/>
      <c r="I86" s="483"/>
      <c r="J86" s="483"/>
      <c r="K86" s="483"/>
      <c r="L86" s="483"/>
    </row>
    <row r="87" spans="1:13" ht="10.5" customHeight="1">
      <c r="A87" s="485"/>
      <c r="B87" s="485"/>
      <c r="C87" s="485"/>
      <c r="D87" s="485"/>
      <c r="E87" s="485"/>
      <c r="F87" s="485"/>
      <c r="G87" s="485"/>
      <c r="H87" s="485"/>
      <c r="I87" s="485"/>
      <c r="J87" s="485"/>
      <c r="K87" s="485"/>
      <c r="L87" s="485"/>
    </row>
    <row r="88" spans="1:13" ht="15" customHeight="1">
      <c r="A88" s="48" t="s">
        <v>148</v>
      </c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20"/>
    </row>
    <row r="89" spans="1:13" ht="15" customHeight="1">
      <c r="A89" s="48" t="s">
        <v>149</v>
      </c>
      <c r="B89" s="48"/>
      <c r="C89" s="48"/>
      <c r="D89" s="48"/>
      <c r="E89" s="48"/>
      <c r="F89" s="48"/>
      <c r="G89" s="54"/>
      <c r="H89" s="54"/>
      <c r="I89" s="54"/>
      <c r="J89" s="54"/>
      <c r="K89" s="20"/>
      <c r="L89" s="20"/>
      <c r="M89" s="20"/>
    </row>
    <row r="90" spans="1:13" ht="15" customHeight="1">
      <c r="A90" s="48" t="s">
        <v>313</v>
      </c>
      <c r="B90" s="43"/>
      <c r="C90" s="43"/>
      <c r="D90" s="43"/>
      <c r="E90" s="43"/>
      <c r="F90" s="43"/>
      <c r="G90" s="43"/>
      <c r="H90" s="43"/>
      <c r="I90" s="43"/>
      <c r="J90" s="43"/>
      <c r="K90" s="20"/>
      <c r="L90" s="154"/>
      <c r="M90" s="20"/>
    </row>
    <row r="91" spans="1:13" ht="15" customHeight="1">
      <c r="A91" s="48" t="s">
        <v>312</v>
      </c>
      <c r="B91" s="43"/>
      <c r="C91" s="43"/>
      <c r="D91" s="43"/>
      <c r="E91" s="43"/>
      <c r="F91" s="43"/>
      <c r="G91" s="43"/>
      <c r="H91" s="43"/>
      <c r="I91" s="43"/>
      <c r="J91" s="43"/>
      <c r="K91" s="20"/>
      <c r="L91" s="20"/>
      <c r="M91" s="20"/>
    </row>
    <row r="92" spans="1:13">
      <c r="A92" s="48" t="s">
        <v>507</v>
      </c>
      <c r="B92" s="20"/>
      <c r="C92" s="20"/>
      <c r="D92" s="20"/>
      <c r="E92" s="20"/>
      <c r="F92" s="20"/>
      <c r="G92" s="20"/>
      <c r="H92" s="20"/>
      <c r="I92" s="20"/>
      <c r="K92" s="20"/>
      <c r="L92" s="20"/>
      <c r="M92" s="20"/>
    </row>
    <row r="93" spans="1:13">
      <c r="A93" s="31" t="s">
        <v>499</v>
      </c>
      <c r="B93" s="20"/>
      <c r="C93" s="20"/>
      <c r="D93" s="20"/>
      <c r="E93" s="20"/>
      <c r="F93" s="20"/>
      <c r="G93" s="20"/>
      <c r="H93" s="20"/>
      <c r="I93" s="20"/>
      <c r="K93" s="20"/>
      <c r="L93" s="20"/>
      <c r="M93" s="20"/>
    </row>
    <row r="94" spans="1:13">
      <c r="A94" s="31" t="s">
        <v>498</v>
      </c>
      <c r="B94" s="20"/>
      <c r="C94" s="20"/>
      <c r="D94" s="20"/>
      <c r="E94" s="20"/>
      <c r="F94" s="20"/>
      <c r="G94" s="20"/>
      <c r="H94" s="20"/>
      <c r="I94" s="20"/>
      <c r="K94" s="20"/>
      <c r="L94" s="20"/>
      <c r="M94" s="20"/>
    </row>
    <row r="95" spans="1:13">
      <c r="A95" s="31" t="s">
        <v>518</v>
      </c>
      <c r="B95" s="20"/>
      <c r="C95" s="20"/>
      <c r="D95" s="20"/>
      <c r="E95" s="20"/>
      <c r="F95" s="20"/>
      <c r="G95" s="20"/>
      <c r="H95" s="20"/>
      <c r="I95" s="20"/>
    </row>
    <row r="96" spans="1:13">
      <c r="A96" s="31" t="s">
        <v>937</v>
      </c>
      <c r="B96" s="20"/>
      <c r="C96" s="20"/>
      <c r="D96" s="20"/>
      <c r="E96" s="20"/>
      <c r="F96" s="20"/>
      <c r="G96" s="20"/>
      <c r="H96" s="20"/>
      <c r="I96" s="20"/>
    </row>
    <row r="99" spans="2:12">
      <c r="B99" s="429"/>
      <c r="C99" s="429"/>
      <c r="D99" s="429"/>
      <c r="E99" s="429"/>
      <c r="F99" s="429"/>
      <c r="G99" s="429"/>
      <c r="H99" s="429"/>
      <c r="I99" s="429"/>
      <c r="J99" s="429"/>
      <c r="K99" s="429"/>
      <c r="L99" s="429"/>
    </row>
  </sheetData>
  <mergeCells count="5">
    <mergeCell ref="A1:L1"/>
    <mergeCell ref="A2:L2"/>
    <mergeCell ref="A3:L3"/>
    <mergeCell ref="A4:L4"/>
    <mergeCell ref="A86:L87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F98"/>
  <sheetViews>
    <sheetView zoomScaleNormal="100" workbookViewId="0">
      <selection activeCell="A3" sqref="A3:F3"/>
    </sheetView>
  </sheetViews>
  <sheetFormatPr defaultColWidth="11.42578125" defaultRowHeight="15"/>
  <cols>
    <col min="1" max="1" width="45.7109375" customWidth="1"/>
    <col min="2" max="6" width="30.7109375" customWidth="1"/>
  </cols>
  <sheetData>
    <row r="1" spans="1:6" ht="30" customHeight="1">
      <c r="A1" s="471" t="s">
        <v>143</v>
      </c>
      <c r="B1" s="471"/>
      <c r="C1" s="471"/>
      <c r="D1" s="471"/>
      <c r="E1" s="471"/>
      <c r="F1" s="471"/>
    </row>
    <row r="2" spans="1:6" ht="15" customHeight="1">
      <c r="A2" s="472" t="s">
        <v>297</v>
      </c>
      <c r="B2" s="472"/>
      <c r="C2" s="472"/>
      <c r="D2" s="472"/>
      <c r="E2" s="472"/>
      <c r="F2" s="472"/>
    </row>
    <row r="3" spans="1:6" ht="18">
      <c r="A3" s="489" t="s">
        <v>1113</v>
      </c>
      <c r="B3" s="489"/>
      <c r="C3" s="489"/>
      <c r="D3" s="489"/>
      <c r="E3" s="489"/>
      <c r="F3" s="489"/>
    </row>
    <row r="4" spans="1:6" s="20" customFormat="1" ht="30" customHeight="1">
      <c r="A4" s="473" t="s">
        <v>51</v>
      </c>
      <c r="B4" s="473"/>
      <c r="C4" s="473"/>
      <c r="D4" s="473"/>
      <c r="E4" s="473"/>
      <c r="F4" s="473"/>
    </row>
    <row r="5" spans="1:6" s="20" customFormat="1" ht="3.75" customHeight="1">
      <c r="A5" s="11"/>
      <c r="B5" s="11"/>
      <c r="C5" s="11"/>
      <c r="D5" s="11"/>
      <c r="E5" s="11"/>
      <c r="F5" s="11"/>
    </row>
    <row r="6" spans="1:6" ht="30" customHeight="1" thickBot="1">
      <c r="A6" s="493" t="s">
        <v>319</v>
      </c>
      <c r="B6" s="490" t="s">
        <v>156</v>
      </c>
      <c r="C6" s="490"/>
      <c r="D6" s="490" t="s">
        <v>1135</v>
      </c>
      <c r="E6" s="490"/>
      <c r="F6" s="491" t="s">
        <v>179</v>
      </c>
    </row>
    <row r="7" spans="1:6" ht="30" customHeight="1" thickTop="1" thickBot="1">
      <c r="A7" s="494"/>
      <c r="B7" s="92" t="s">
        <v>157</v>
      </c>
      <c r="C7" s="93" t="s">
        <v>158</v>
      </c>
      <c r="D7" s="92" t="s">
        <v>157</v>
      </c>
      <c r="E7" s="93" t="s">
        <v>1136</v>
      </c>
      <c r="F7" s="492"/>
    </row>
    <row r="8" spans="1:6" ht="15" customHeight="1" thickTop="1">
      <c r="A8" s="94" t="s">
        <v>52</v>
      </c>
      <c r="B8" s="94"/>
      <c r="C8" s="94"/>
      <c r="D8" s="94"/>
      <c r="E8" s="94"/>
      <c r="F8" s="94"/>
    </row>
    <row r="9" spans="1:6" ht="15" customHeight="1">
      <c r="A9" s="59" t="s">
        <v>57</v>
      </c>
      <c r="B9" s="60">
        <v>6</v>
      </c>
      <c r="C9" s="61">
        <v>11</v>
      </c>
      <c r="D9" s="61">
        <v>6</v>
      </c>
      <c r="E9" s="61">
        <v>7398243.3327099998</v>
      </c>
      <c r="F9" s="62">
        <v>16057812.36081</v>
      </c>
    </row>
    <row r="10" spans="1:6" ht="15" customHeight="1">
      <c r="A10" s="59" t="s">
        <v>59</v>
      </c>
      <c r="B10" s="60">
        <v>10</v>
      </c>
      <c r="C10" s="61">
        <v>14</v>
      </c>
      <c r="D10" s="61">
        <v>11</v>
      </c>
      <c r="E10" s="61">
        <v>4820512.4865700016</v>
      </c>
      <c r="F10" s="62">
        <v>9534881.6552400012</v>
      </c>
    </row>
    <row r="11" spans="1:6" ht="15" customHeight="1">
      <c r="A11" s="63" t="s">
        <v>63</v>
      </c>
      <c r="B11" s="60">
        <v>13</v>
      </c>
      <c r="C11" s="61">
        <v>13</v>
      </c>
      <c r="D11" s="61">
        <v>14</v>
      </c>
      <c r="E11" s="61">
        <v>1671468.0014599999</v>
      </c>
      <c r="F11" s="62">
        <v>3947649.89004</v>
      </c>
    </row>
    <row r="12" spans="1:6" ht="15" customHeight="1">
      <c r="A12" s="59" t="s">
        <v>64</v>
      </c>
      <c r="B12" s="60">
        <v>3</v>
      </c>
      <c r="C12" s="61">
        <v>55</v>
      </c>
      <c r="D12" s="61">
        <v>1</v>
      </c>
      <c r="E12" s="61">
        <v>12634399.545299998</v>
      </c>
      <c r="F12" s="62">
        <v>20984435.415589999</v>
      </c>
    </row>
    <row r="13" spans="1:6" ht="15" customHeight="1">
      <c r="A13" s="59" t="s">
        <v>58</v>
      </c>
      <c r="B13" s="60">
        <v>9</v>
      </c>
      <c r="C13" s="61">
        <v>16</v>
      </c>
      <c r="D13" s="61">
        <v>10</v>
      </c>
      <c r="E13" s="61">
        <v>5199475.655869999</v>
      </c>
      <c r="F13" s="62">
        <v>11397054.536939999</v>
      </c>
    </row>
    <row r="14" spans="1:6" ht="15" customHeight="1">
      <c r="A14" s="59" t="s">
        <v>62</v>
      </c>
      <c r="B14" s="60">
        <v>7</v>
      </c>
      <c r="C14" s="61">
        <v>56</v>
      </c>
      <c r="D14" s="61">
        <v>5</v>
      </c>
      <c r="E14" s="61">
        <v>8285298.9283299996</v>
      </c>
      <c r="F14" s="62">
        <v>15170827.55572</v>
      </c>
    </row>
    <row r="15" spans="1:6" ht="15" customHeight="1">
      <c r="A15" s="59" t="s">
        <v>56</v>
      </c>
      <c r="B15" s="60">
        <v>5</v>
      </c>
      <c r="C15" s="61">
        <v>41</v>
      </c>
      <c r="D15" s="61">
        <v>3</v>
      </c>
      <c r="E15" s="61">
        <v>10690183.984379999</v>
      </c>
      <c r="F15" s="62">
        <v>17355460.971329998</v>
      </c>
    </row>
    <row r="16" spans="1:6" ht="15" customHeight="1">
      <c r="A16" s="59" t="s">
        <v>55</v>
      </c>
      <c r="B16" s="60">
        <v>1</v>
      </c>
      <c r="C16" s="61">
        <v>29</v>
      </c>
      <c r="D16" s="61">
        <v>8</v>
      </c>
      <c r="E16" s="61">
        <v>6794294.7996300012</v>
      </c>
      <c r="F16" s="62">
        <v>25988637.388270002</v>
      </c>
    </row>
    <row r="17" spans="1:6" ht="15" customHeight="1">
      <c r="A17" s="59" t="s">
        <v>61</v>
      </c>
      <c r="B17" s="60">
        <v>46</v>
      </c>
      <c r="C17" s="61">
        <v>1</v>
      </c>
      <c r="D17" s="61">
        <v>26</v>
      </c>
      <c r="E17" s="61">
        <v>82008.963460000028</v>
      </c>
      <c r="F17" s="62">
        <v>112714.87134</v>
      </c>
    </row>
    <row r="18" spans="1:6" ht="15" customHeight="1">
      <c r="A18" s="59" t="s">
        <v>53</v>
      </c>
      <c r="B18" s="60">
        <v>4</v>
      </c>
      <c r="C18" s="61">
        <v>17</v>
      </c>
      <c r="D18" s="61">
        <v>7</v>
      </c>
      <c r="E18" s="61">
        <v>7040475.6244700011</v>
      </c>
      <c r="F18" s="62">
        <v>20339044.25646</v>
      </c>
    </row>
    <row r="19" spans="1:6" ht="15" customHeight="1">
      <c r="A19" s="59" t="s">
        <v>65</v>
      </c>
      <c r="B19" s="60">
        <v>11</v>
      </c>
      <c r="C19" s="61">
        <v>79</v>
      </c>
      <c r="D19" s="61">
        <v>9</v>
      </c>
      <c r="E19" s="61">
        <v>5284671.3778400002</v>
      </c>
      <c r="F19" s="62">
        <v>8993744.6667600013</v>
      </c>
    </row>
    <row r="20" spans="1:6" ht="15" customHeight="1">
      <c r="A20" s="59" t="s">
        <v>60</v>
      </c>
      <c r="B20" s="60">
        <v>8</v>
      </c>
      <c r="C20" s="61">
        <v>31</v>
      </c>
      <c r="D20" s="61">
        <v>4</v>
      </c>
      <c r="E20" s="61">
        <v>8588831.5588700026</v>
      </c>
      <c r="F20" s="62">
        <v>14325664.206240002</v>
      </c>
    </row>
    <row r="21" spans="1:6" ht="15" customHeight="1">
      <c r="A21" s="50" t="s">
        <v>142</v>
      </c>
      <c r="B21" s="60"/>
      <c r="C21" s="61">
        <v>363</v>
      </c>
      <c r="D21" s="60"/>
      <c r="E21" s="61">
        <v>78489864.258890003</v>
      </c>
      <c r="F21" s="61">
        <v>164207927.77474001</v>
      </c>
    </row>
    <row r="22" spans="1:6" ht="15" customHeight="1">
      <c r="A22" s="56" t="s">
        <v>127</v>
      </c>
      <c r="B22" s="56"/>
      <c r="C22" s="57"/>
      <c r="D22" s="56"/>
      <c r="E22" s="56"/>
      <c r="F22" s="58"/>
    </row>
    <row r="23" spans="1:6" ht="15" customHeight="1">
      <c r="A23" s="50" t="s">
        <v>129</v>
      </c>
      <c r="B23" s="60">
        <v>23</v>
      </c>
      <c r="C23" s="61">
        <v>5</v>
      </c>
      <c r="D23" s="61">
        <v>18</v>
      </c>
      <c r="E23" s="61">
        <v>351711.98678000009</v>
      </c>
      <c r="F23" s="62">
        <v>641816.22237000009</v>
      </c>
    </row>
    <row r="24" spans="1:6" ht="15" customHeight="1">
      <c r="A24" s="50" t="s">
        <v>128</v>
      </c>
      <c r="B24" s="60">
        <v>12</v>
      </c>
      <c r="C24" s="61">
        <v>41</v>
      </c>
      <c r="D24" s="61">
        <v>13</v>
      </c>
      <c r="E24" s="61">
        <v>2454533.9242399996</v>
      </c>
      <c r="F24" s="62">
        <v>4144646.3068400011</v>
      </c>
    </row>
    <row r="25" spans="1:6" ht="15" customHeight="1">
      <c r="A25" s="50" t="s">
        <v>142</v>
      </c>
      <c r="B25" s="60"/>
      <c r="C25" s="61">
        <v>46</v>
      </c>
      <c r="D25" s="60"/>
      <c r="E25" s="61">
        <v>2806245.9110199995</v>
      </c>
      <c r="F25" s="61">
        <v>4786462.5292100012</v>
      </c>
    </row>
    <row r="26" spans="1:6" ht="15" customHeight="1">
      <c r="A26" s="56" t="s">
        <v>144</v>
      </c>
      <c r="B26" s="56"/>
      <c r="C26" s="57"/>
      <c r="D26" s="56"/>
      <c r="E26" s="56"/>
      <c r="F26" s="58"/>
    </row>
    <row r="27" spans="1:6" ht="15" customHeight="1">
      <c r="A27" s="59" t="s">
        <v>130</v>
      </c>
      <c r="B27" s="60">
        <v>17</v>
      </c>
      <c r="C27" s="61">
        <v>6</v>
      </c>
      <c r="D27" s="61">
        <v>27</v>
      </c>
      <c r="E27" s="61">
        <v>79617.268219999998</v>
      </c>
      <c r="F27" s="62">
        <v>1605459.4961400002</v>
      </c>
    </row>
    <row r="28" spans="1:6" ht="15" customHeight="1">
      <c r="A28" s="59" t="s">
        <v>132</v>
      </c>
      <c r="B28" s="60">
        <v>33</v>
      </c>
      <c r="C28" s="61">
        <v>1</v>
      </c>
      <c r="D28" s="61">
        <v>57</v>
      </c>
      <c r="E28" s="61">
        <v>4869.8043999999991</v>
      </c>
      <c r="F28" s="62">
        <v>247765.51426</v>
      </c>
    </row>
    <row r="29" spans="1:6" ht="15" customHeight="1">
      <c r="A29" s="59" t="s">
        <v>131</v>
      </c>
      <c r="B29" s="60">
        <v>21</v>
      </c>
      <c r="C29" s="61">
        <v>10</v>
      </c>
      <c r="D29" s="61">
        <v>43</v>
      </c>
      <c r="E29" s="61">
        <v>21896.867089999992</v>
      </c>
      <c r="F29" s="62">
        <v>806716.48396999994</v>
      </c>
    </row>
    <row r="30" spans="1:6" ht="15" customHeight="1">
      <c r="A30" s="59" t="s">
        <v>159</v>
      </c>
      <c r="B30" s="60"/>
      <c r="C30" s="61">
        <v>17</v>
      </c>
      <c r="D30" s="60"/>
      <c r="E30" s="61">
        <v>106383.93970999998</v>
      </c>
      <c r="F30" s="61">
        <v>2659941.4943700004</v>
      </c>
    </row>
    <row r="31" spans="1:6" ht="15" customHeight="1">
      <c r="A31" s="95" t="s">
        <v>310</v>
      </c>
      <c r="B31" s="56"/>
      <c r="C31" s="57"/>
      <c r="D31" s="56"/>
      <c r="E31" s="56"/>
      <c r="F31" s="58"/>
    </row>
    <row r="32" spans="1:6" ht="15" customHeight="1">
      <c r="A32" s="59" t="s">
        <v>117</v>
      </c>
      <c r="B32" s="60">
        <v>29</v>
      </c>
      <c r="C32" s="61">
        <v>3</v>
      </c>
      <c r="D32" s="61">
        <v>47</v>
      </c>
      <c r="E32" s="61">
        <v>12720.369779999997</v>
      </c>
      <c r="F32" s="62">
        <v>294848.8062799999</v>
      </c>
    </row>
    <row r="33" spans="1:6" ht="15" customHeight="1">
      <c r="A33" s="59" t="s">
        <v>118</v>
      </c>
      <c r="B33" s="60">
        <v>45</v>
      </c>
      <c r="C33" s="61">
        <v>1</v>
      </c>
      <c r="D33" s="61">
        <v>58</v>
      </c>
      <c r="E33" s="61">
        <v>4706.114239999999</v>
      </c>
      <c r="F33" s="62">
        <v>122448.88518000003</v>
      </c>
    </row>
    <row r="34" spans="1:6" ht="15" customHeight="1">
      <c r="A34" s="59" t="s">
        <v>122</v>
      </c>
      <c r="B34" s="60">
        <v>48</v>
      </c>
      <c r="C34" s="61">
        <v>1</v>
      </c>
      <c r="D34" s="61">
        <v>42</v>
      </c>
      <c r="E34" s="61">
        <v>24798.211729999995</v>
      </c>
      <c r="F34" s="62">
        <v>108773.71429</v>
      </c>
    </row>
    <row r="35" spans="1:6" ht="15" customHeight="1">
      <c r="A35" s="59" t="s">
        <v>123</v>
      </c>
      <c r="B35" s="60">
        <v>31</v>
      </c>
      <c r="C35" s="61">
        <v>5</v>
      </c>
      <c r="D35" s="61">
        <v>23</v>
      </c>
      <c r="E35" s="61">
        <v>123457.84210000011</v>
      </c>
      <c r="F35" s="62">
        <v>290512.09653000004</v>
      </c>
    </row>
    <row r="36" spans="1:6" ht="15" customHeight="1">
      <c r="A36" s="59" t="s">
        <v>110</v>
      </c>
      <c r="B36" s="60">
        <v>44</v>
      </c>
      <c r="C36" s="61">
        <v>5</v>
      </c>
      <c r="D36" s="61">
        <v>32</v>
      </c>
      <c r="E36" s="61">
        <v>34659.834840000003</v>
      </c>
      <c r="F36" s="62">
        <v>122727.0907</v>
      </c>
    </row>
    <row r="37" spans="1:6" ht="15" customHeight="1">
      <c r="A37" s="59" t="s">
        <v>116</v>
      </c>
      <c r="B37" s="60">
        <v>30</v>
      </c>
      <c r="C37" s="61">
        <v>2</v>
      </c>
      <c r="D37" s="61">
        <v>35</v>
      </c>
      <c r="E37" s="61">
        <v>30379.104370000001</v>
      </c>
      <c r="F37" s="62">
        <v>292589.02283999999</v>
      </c>
    </row>
    <row r="38" spans="1:6" ht="15" customHeight="1">
      <c r="A38" s="59" t="s">
        <v>109</v>
      </c>
      <c r="B38" s="60">
        <v>32</v>
      </c>
      <c r="C38" s="61">
        <v>4</v>
      </c>
      <c r="D38" s="61">
        <v>38</v>
      </c>
      <c r="E38" s="61">
        <v>27364.814580000009</v>
      </c>
      <c r="F38" s="62">
        <v>252019.86357999998</v>
      </c>
    </row>
    <row r="39" spans="1:6" ht="15" customHeight="1">
      <c r="A39" s="59" t="s">
        <v>108</v>
      </c>
      <c r="B39" s="60">
        <v>56</v>
      </c>
      <c r="C39" s="61">
        <v>1</v>
      </c>
      <c r="D39" s="61">
        <v>63</v>
      </c>
      <c r="E39" s="61">
        <v>2792.7246400000008</v>
      </c>
      <c r="F39" s="62">
        <v>63011.15750999999</v>
      </c>
    </row>
    <row r="40" spans="1:6" ht="15" customHeight="1">
      <c r="A40" s="59" t="s">
        <v>99</v>
      </c>
      <c r="B40" s="60">
        <v>28</v>
      </c>
      <c r="C40" s="61">
        <v>1</v>
      </c>
      <c r="D40" s="61">
        <v>33</v>
      </c>
      <c r="E40" s="61">
        <v>32100.072829999994</v>
      </c>
      <c r="F40" s="62">
        <v>332437.98602999997</v>
      </c>
    </row>
    <row r="41" spans="1:6" ht="15" customHeight="1">
      <c r="A41" s="59" t="s">
        <v>104</v>
      </c>
      <c r="B41" s="60">
        <v>40</v>
      </c>
      <c r="C41" s="61">
        <v>1</v>
      </c>
      <c r="D41" s="61">
        <v>34</v>
      </c>
      <c r="E41" s="61">
        <v>30909.063500000007</v>
      </c>
      <c r="F41" s="62">
        <v>182158.52492999999</v>
      </c>
    </row>
    <row r="42" spans="1:6" ht="15" customHeight="1">
      <c r="A42" s="59" t="s">
        <v>115</v>
      </c>
      <c r="B42" s="60">
        <v>58</v>
      </c>
      <c r="C42" s="61">
        <v>1</v>
      </c>
      <c r="D42" s="61">
        <v>53</v>
      </c>
      <c r="E42" s="61">
        <v>7070.5331099999994</v>
      </c>
      <c r="F42" s="62">
        <v>60463.207350000004</v>
      </c>
    </row>
    <row r="43" spans="1:6" ht="15" customHeight="1">
      <c r="A43" s="59" t="s">
        <v>97</v>
      </c>
      <c r="B43" s="60">
        <v>18</v>
      </c>
      <c r="C43" s="61">
        <v>15</v>
      </c>
      <c r="D43" s="61">
        <v>19</v>
      </c>
      <c r="E43" s="61">
        <v>196743.33761999998</v>
      </c>
      <c r="F43" s="62">
        <v>1215264.87301</v>
      </c>
    </row>
    <row r="44" spans="1:6" ht="15" customHeight="1">
      <c r="A44" s="59" t="s">
        <v>113</v>
      </c>
      <c r="B44" s="60">
        <v>51</v>
      </c>
      <c r="C44" s="61">
        <v>1</v>
      </c>
      <c r="D44" s="61">
        <v>36</v>
      </c>
      <c r="E44" s="61">
        <v>29044.504249999987</v>
      </c>
      <c r="F44" s="62">
        <v>94280.300720000014</v>
      </c>
    </row>
    <row r="45" spans="1:6" ht="15" customHeight="1">
      <c r="A45" s="59" t="s">
        <v>106</v>
      </c>
      <c r="B45" s="60">
        <v>43</v>
      </c>
      <c r="C45" s="61">
        <v>2</v>
      </c>
      <c r="D45" s="61">
        <v>29</v>
      </c>
      <c r="E45" s="61">
        <v>53949.262389999989</v>
      </c>
      <c r="F45" s="62">
        <v>134899.13662999996</v>
      </c>
    </row>
    <row r="46" spans="1:6" ht="15" customHeight="1">
      <c r="A46" s="59" t="s">
        <v>125</v>
      </c>
      <c r="B46" s="60">
        <v>54</v>
      </c>
      <c r="C46" s="61">
        <v>2</v>
      </c>
      <c r="D46" s="61">
        <v>62</v>
      </c>
      <c r="E46" s="61">
        <v>3672.2193500000003</v>
      </c>
      <c r="F46" s="62">
        <v>67246.83481</v>
      </c>
    </row>
    <row r="47" spans="1:6" ht="15" customHeight="1">
      <c r="A47" s="59" t="s">
        <v>101</v>
      </c>
      <c r="B47" s="60">
        <v>38</v>
      </c>
      <c r="C47" s="61">
        <v>1</v>
      </c>
      <c r="D47" s="61">
        <v>45</v>
      </c>
      <c r="E47" s="61">
        <v>20404.465319999999</v>
      </c>
      <c r="F47" s="62">
        <v>201660.94502000004</v>
      </c>
    </row>
    <row r="48" spans="1:6" ht="15" customHeight="1">
      <c r="A48" s="59" t="s">
        <v>126</v>
      </c>
      <c r="B48" s="60">
        <v>34</v>
      </c>
      <c r="C48" s="61">
        <v>7</v>
      </c>
      <c r="D48" s="61">
        <v>48</v>
      </c>
      <c r="E48" s="61">
        <v>12229.738079999999</v>
      </c>
      <c r="F48" s="62">
        <v>236952.31825000001</v>
      </c>
    </row>
    <row r="49" spans="1:6" ht="15" customHeight="1">
      <c r="A49" s="59" t="s">
        <v>121</v>
      </c>
      <c r="B49" s="60">
        <v>36</v>
      </c>
      <c r="C49" s="61">
        <v>8</v>
      </c>
      <c r="D49" s="61">
        <v>37</v>
      </c>
      <c r="E49" s="61">
        <v>28491.850639999993</v>
      </c>
      <c r="F49" s="62">
        <v>208506.03451</v>
      </c>
    </row>
    <row r="50" spans="1:6" ht="15" customHeight="1">
      <c r="A50" s="59" t="s">
        <v>107</v>
      </c>
      <c r="B50" s="60">
        <v>50</v>
      </c>
      <c r="C50" s="61">
        <v>3</v>
      </c>
      <c r="D50" s="61">
        <v>55</v>
      </c>
      <c r="E50" s="61">
        <v>5429.8512300000002</v>
      </c>
      <c r="F50" s="62">
        <v>100584.39077</v>
      </c>
    </row>
    <row r="51" spans="1:6" ht="15" customHeight="1">
      <c r="A51" s="59" t="s">
        <v>120</v>
      </c>
      <c r="B51" s="60">
        <v>49</v>
      </c>
      <c r="C51" s="61">
        <v>2</v>
      </c>
      <c r="D51" s="61">
        <v>56</v>
      </c>
      <c r="E51" s="61">
        <v>5315.7306300000009</v>
      </c>
      <c r="F51" s="62">
        <v>102376.97871000001</v>
      </c>
    </row>
    <row r="52" spans="1:6" ht="15" customHeight="1">
      <c r="A52" s="59" t="s">
        <v>114</v>
      </c>
      <c r="B52" s="60">
        <v>41</v>
      </c>
      <c r="C52" s="61">
        <v>1</v>
      </c>
      <c r="D52" s="61">
        <v>60</v>
      </c>
      <c r="E52" s="61">
        <v>4296.1914499999993</v>
      </c>
      <c r="F52" s="62">
        <v>175343.41076999999</v>
      </c>
    </row>
    <row r="53" spans="1:6" ht="15" customHeight="1">
      <c r="A53" s="59" t="s">
        <v>124</v>
      </c>
      <c r="B53" s="60">
        <v>35</v>
      </c>
      <c r="C53" s="61">
        <v>6</v>
      </c>
      <c r="D53" s="61">
        <v>40</v>
      </c>
      <c r="E53" s="61">
        <v>26295.095110000006</v>
      </c>
      <c r="F53" s="62">
        <v>235561.91799999998</v>
      </c>
    </row>
    <row r="54" spans="1:6" ht="15" customHeight="1">
      <c r="A54" s="59" t="s">
        <v>103</v>
      </c>
      <c r="B54" s="60">
        <v>39</v>
      </c>
      <c r="C54" s="61">
        <v>1</v>
      </c>
      <c r="D54" s="61">
        <v>44</v>
      </c>
      <c r="E54" s="61">
        <v>21424.139210000001</v>
      </c>
      <c r="F54" s="62">
        <v>188683.34272000002</v>
      </c>
    </row>
    <row r="55" spans="1:6" ht="15" customHeight="1">
      <c r="A55" s="59" t="s">
        <v>105</v>
      </c>
      <c r="B55" s="60">
        <v>42</v>
      </c>
      <c r="C55" s="61">
        <v>1</v>
      </c>
      <c r="D55" s="61">
        <v>28</v>
      </c>
      <c r="E55" s="61">
        <v>56652.327509999996</v>
      </c>
      <c r="F55" s="62">
        <v>158832.99768</v>
      </c>
    </row>
    <row r="56" spans="1:6" ht="15" customHeight="1">
      <c r="A56" s="59" t="s">
        <v>102</v>
      </c>
      <c r="B56" s="60">
        <v>27</v>
      </c>
      <c r="C56" s="61">
        <v>1</v>
      </c>
      <c r="D56" s="61">
        <v>30</v>
      </c>
      <c r="E56" s="61">
        <v>41440.618960000007</v>
      </c>
      <c r="F56" s="62">
        <v>335223.63727000001</v>
      </c>
    </row>
    <row r="57" spans="1:6" ht="15" customHeight="1">
      <c r="A57" s="59" t="s">
        <v>98</v>
      </c>
      <c r="B57" s="60">
        <v>22</v>
      </c>
      <c r="C57" s="61">
        <v>12</v>
      </c>
      <c r="D57" s="61">
        <v>22</v>
      </c>
      <c r="E57" s="61">
        <v>155285.69578999997</v>
      </c>
      <c r="F57" s="62">
        <v>771164.66134999995</v>
      </c>
    </row>
    <row r="58" spans="1:6" ht="15" customHeight="1">
      <c r="A58" s="59" t="s">
        <v>100</v>
      </c>
      <c r="B58" s="60">
        <v>52</v>
      </c>
      <c r="C58" s="61">
        <v>1</v>
      </c>
      <c r="D58" s="61">
        <v>54</v>
      </c>
      <c r="E58" s="61">
        <v>6075.7949800000006</v>
      </c>
      <c r="F58" s="62">
        <v>86289.497499999998</v>
      </c>
    </row>
    <row r="59" spans="1:6" ht="15" customHeight="1">
      <c r="A59" s="59" t="s">
        <v>119</v>
      </c>
      <c r="B59" s="60">
        <v>37</v>
      </c>
      <c r="C59" s="61">
        <v>5</v>
      </c>
      <c r="D59" s="61">
        <v>61</v>
      </c>
      <c r="E59" s="61">
        <v>4264.9595300000001</v>
      </c>
      <c r="F59" s="62">
        <v>208062.24525000001</v>
      </c>
    </row>
    <row r="60" spans="1:6" ht="15" customHeight="1">
      <c r="A60" s="59" t="s">
        <v>111</v>
      </c>
      <c r="B60" s="60">
        <v>53</v>
      </c>
      <c r="C60" s="61">
        <v>1</v>
      </c>
      <c r="D60" s="61">
        <v>41</v>
      </c>
      <c r="E60" s="61">
        <v>25592.283899999999</v>
      </c>
      <c r="F60" s="62">
        <v>69782.360900000014</v>
      </c>
    </row>
    <row r="61" spans="1:6" ht="15" customHeight="1">
      <c r="A61" s="59" t="s">
        <v>112</v>
      </c>
      <c r="B61" s="60">
        <v>61</v>
      </c>
      <c r="C61" s="61">
        <v>6</v>
      </c>
      <c r="D61" s="61">
        <v>64</v>
      </c>
      <c r="E61" s="61">
        <v>2103.8132600000004</v>
      </c>
      <c r="F61" s="62">
        <v>55820.14824000001</v>
      </c>
    </row>
    <row r="62" spans="1:6" s="20" customFormat="1" ht="15" customHeight="1">
      <c r="A62" s="59" t="s">
        <v>311</v>
      </c>
      <c r="B62" s="60">
        <v>57</v>
      </c>
      <c r="C62" s="61">
        <v>1</v>
      </c>
      <c r="D62" s="61">
        <v>50</v>
      </c>
      <c r="E62" s="61">
        <v>8331.8188200000004</v>
      </c>
      <c r="F62" s="62">
        <v>60755.906430000003</v>
      </c>
    </row>
    <row r="63" spans="1:6" s="20" customFormat="1" ht="15" customHeight="1">
      <c r="A63" s="59" t="s">
        <v>500</v>
      </c>
      <c r="B63" s="60">
        <v>55</v>
      </c>
      <c r="C63" s="61">
        <v>3</v>
      </c>
      <c r="D63" s="61">
        <v>49</v>
      </c>
      <c r="E63" s="61">
        <v>11811.789120000003</v>
      </c>
      <c r="F63" s="62">
        <v>64144.507459999993</v>
      </c>
    </row>
    <row r="64" spans="1:6" s="20" customFormat="1" ht="15" customHeight="1">
      <c r="A64" s="59" t="s">
        <v>492</v>
      </c>
      <c r="B64" s="60">
        <v>59</v>
      </c>
      <c r="C64" s="61">
        <v>4</v>
      </c>
      <c r="D64" s="61">
        <v>51</v>
      </c>
      <c r="E64" s="61">
        <v>7951.3441599999987</v>
      </c>
      <c r="F64" s="62">
        <v>58411.458989999999</v>
      </c>
    </row>
    <row r="65" spans="1:6" s="20" customFormat="1" ht="15" customHeight="1">
      <c r="A65" s="59" t="s">
        <v>493</v>
      </c>
      <c r="B65" s="60">
        <v>64</v>
      </c>
      <c r="C65" s="61">
        <v>1</v>
      </c>
      <c r="D65" s="61">
        <v>59</v>
      </c>
      <c r="E65" s="61">
        <v>4528.8316600000007</v>
      </c>
      <c r="F65" s="62">
        <v>21244.862650000003</v>
      </c>
    </row>
    <row r="66" spans="1:6" s="20" customFormat="1" ht="15" customHeight="1">
      <c r="A66" s="59" t="s">
        <v>516</v>
      </c>
      <c r="B66" s="60">
        <v>65</v>
      </c>
      <c r="C66" s="61">
        <v>1</v>
      </c>
      <c r="D66" s="61">
        <v>65</v>
      </c>
      <c r="E66" s="61">
        <v>1046.4787900000001</v>
      </c>
      <c r="F66" s="62">
        <v>18932.089799999998</v>
      </c>
    </row>
    <row r="67" spans="1:6" s="20" customFormat="1" ht="15" customHeight="1">
      <c r="A67" s="59" t="s">
        <v>517</v>
      </c>
      <c r="B67" s="60">
        <v>62</v>
      </c>
      <c r="C67" s="61">
        <v>2</v>
      </c>
      <c r="D67" s="61">
        <v>46</v>
      </c>
      <c r="E67" s="61">
        <v>16926.400659999992</v>
      </c>
      <c r="F67" s="62">
        <v>35713.16822</v>
      </c>
    </row>
    <row r="68" spans="1:6" s="20" customFormat="1" ht="15" customHeight="1">
      <c r="A68" s="59" t="s">
        <v>938</v>
      </c>
      <c r="B68" s="60">
        <v>47</v>
      </c>
      <c r="C68" s="61">
        <v>1</v>
      </c>
      <c r="D68" s="61">
        <v>31</v>
      </c>
      <c r="E68" s="61">
        <v>40541.109399999994</v>
      </c>
      <c r="F68" s="62">
        <v>111453.74949000002</v>
      </c>
    </row>
    <row r="69" spans="1:6" ht="15" customHeight="1">
      <c r="A69" s="50" t="s">
        <v>159</v>
      </c>
      <c r="B69" s="60"/>
      <c r="C69" s="61">
        <v>114</v>
      </c>
      <c r="D69" s="60"/>
      <c r="E69" s="61">
        <v>1120808.3375400002</v>
      </c>
      <c r="F69" s="62">
        <v>7139182.1303699994</v>
      </c>
    </row>
    <row r="70" spans="1:6" ht="15" customHeight="1">
      <c r="A70" s="56" t="s">
        <v>133</v>
      </c>
      <c r="B70" s="56"/>
      <c r="C70" s="57"/>
      <c r="D70" s="56"/>
      <c r="E70" s="56"/>
      <c r="F70" s="58"/>
    </row>
    <row r="71" spans="1:6" ht="15" customHeight="1">
      <c r="A71" s="50" t="s">
        <v>134</v>
      </c>
      <c r="B71" s="60">
        <v>20</v>
      </c>
      <c r="C71" s="61">
        <v>26</v>
      </c>
      <c r="D71" s="61">
        <v>16</v>
      </c>
      <c r="E71" s="61">
        <v>528649.09806000022</v>
      </c>
      <c r="F71" s="62">
        <v>863681.98626000003</v>
      </c>
    </row>
    <row r="72" spans="1:6" ht="15" customHeight="1">
      <c r="A72" s="50" t="s">
        <v>135</v>
      </c>
      <c r="B72" s="60">
        <v>15</v>
      </c>
      <c r="C72" s="61">
        <v>54</v>
      </c>
      <c r="D72" s="61">
        <v>15</v>
      </c>
      <c r="E72" s="61">
        <v>906382.70395000023</v>
      </c>
      <c r="F72" s="62">
        <v>2912334.1314899996</v>
      </c>
    </row>
    <row r="73" spans="1:6" ht="15" customHeight="1">
      <c r="A73" s="50" t="s">
        <v>136</v>
      </c>
      <c r="B73" s="60">
        <v>16</v>
      </c>
      <c r="C73" s="61">
        <v>33</v>
      </c>
      <c r="D73" s="61">
        <v>17</v>
      </c>
      <c r="E73" s="61">
        <v>401794.73176000017</v>
      </c>
      <c r="F73" s="62">
        <v>1730560.3254999998</v>
      </c>
    </row>
    <row r="74" spans="1:6" ht="15" customHeight="1">
      <c r="A74" s="50" t="s">
        <v>137</v>
      </c>
      <c r="B74" s="60">
        <v>60</v>
      </c>
      <c r="C74" s="61">
        <v>5</v>
      </c>
      <c r="D74" s="61">
        <v>39</v>
      </c>
      <c r="E74" s="61">
        <v>27222.642720000011</v>
      </c>
      <c r="F74" s="62">
        <v>55988.344259999998</v>
      </c>
    </row>
    <row r="75" spans="1:6" ht="15" customHeight="1">
      <c r="A75" s="50" t="s">
        <v>138</v>
      </c>
      <c r="B75" s="60">
        <v>25</v>
      </c>
      <c r="C75" s="61">
        <v>19</v>
      </c>
      <c r="D75" s="61">
        <v>21</v>
      </c>
      <c r="E75" s="61">
        <v>175223.04481000005</v>
      </c>
      <c r="F75" s="62">
        <v>434221.26226999995</v>
      </c>
    </row>
    <row r="76" spans="1:6" ht="15" customHeight="1">
      <c r="A76" s="50" t="s">
        <v>139</v>
      </c>
      <c r="B76" s="60">
        <v>24</v>
      </c>
      <c r="C76" s="61">
        <v>15</v>
      </c>
      <c r="D76" s="61">
        <v>24</v>
      </c>
      <c r="E76" s="61">
        <v>111982.55625000001</v>
      </c>
      <c r="F76" s="62">
        <v>447043.63884999999</v>
      </c>
    </row>
    <row r="77" spans="1:6" ht="15" customHeight="1">
      <c r="A77" s="50" t="s">
        <v>140</v>
      </c>
      <c r="B77" s="60">
        <v>63</v>
      </c>
      <c r="C77" s="61">
        <v>14</v>
      </c>
      <c r="D77" s="61">
        <v>52</v>
      </c>
      <c r="E77" s="61">
        <v>7873.5554399999992</v>
      </c>
      <c r="F77" s="62">
        <v>30794.973169999997</v>
      </c>
    </row>
    <row r="78" spans="1:6" ht="15" customHeight="1">
      <c r="A78" s="50" t="s">
        <v>141</v>
      </c>
      <c r="B78" s="60">
        <v>19</v>
      </c>
      <c r="C78" s="61">
        <v>21</v>
      </c>
      <c r="D78" s="61">
        <v>25</v>
      </c>
      <c r="E78" s="61">
        <v>109471.75881</v>
      </c>
      <c r="F78" s="62">
        <v>1128672.6568500001</v>
      </c>
    </row>
    <row r="79" spans="1:6" s="20" customFormat="1" ht="15" customHeight="1">
      <c r="A79" s="50" t="s">
        <v>314</v>
      </c>
      <c r="B79" s="60">
        <v>26</v>
      </c>
      <c r="C79" s="61">
        <v>29</v>
      </c>
      <c r="D79" s="61">
        <v>20</v>
      </c>
      <c r="E79" s="61">
        <v>193348.99387000006</v>
      </c>
      <c r="F79" s="62">
        <v>418956.37221</v>
      </c>
    </row>
    <row r="80" spans="1:6" ht="15" customHeight="1">
      <c r="A80" s="50" t="s">
        <v>159</v>
      </c>
      <c r="B80" s="60"/>
      <c r="C80" s="61">
        <v>216</v>
      </c>
      <c r="D80" s="60"/>
      <c r="E80" s="61">
        <v>2461949.0856700004</v>
      </c>
      <c r="F80" s="62">
        <v>8022253.6908599986</v>
      </c>
    </row>
    <row r="81" spans="1:6" ht="15" customHeight="1">
      <c r="A81" s="56" t="s">
        <v>145</v>
      </c>
      <c r="B81" s="56"/>
      <c r="C81" s="57"/>
      <c r="D81" s="56"/>
      <c r="E81" s="57"/>
      <c r="F81" s="58"/>
    </row>
    <row r="82" spans="1:6" ht="15" customHeight="1">
      <c r="A82" s="50" t="s">
        <v>54</v>
      </c>
      <c r="B82" s="60">
        <v>2</v>
      </c>
      <c r="C82" s="61">
        <v>90</v>
      </c>
      <c r="D82" s="61">
        <v>2</v>
      </c>
      <c r="E82" s="61">
        <v>12395625.272460001</v>
      </c>
      <c r="F82" s="62">
        <v>24697830.654620003</v>
      </c>
    </row>
    <row r="83" spans="1:6" ht="15" customHeight="1">
      <c r="A83" s="50" t="s">
        <v>159</v>
      </c>
      <c r="B83" s="60"/>
      <c r="C83" s="61">
        <v>90</v>
      </c>
      <c r="D83" s="60"/>
      <c r="E83" s="61">
        <v>12395625.272460001</v>
      </c>
      <c r="F83" s="62">
        <v>24697830.654620003</v>
      </c>
    </row>
    <row r="84" spans="1:6" ht="15" customHeight="1">
      <c r="A84" s="56" t="s">
        <v>146</v>
      </c>
      <c r="B84" s="56"/>
      <c r="C84" s="57"/>
      <c r="D84" s="56"/>
      <c r="E84" s="57"/>
      <c r="F84" s="58"/>
    </row>
    <row r="85" spans="1:6" ht="15" customHeight="1">
      <c r="A85" s="50" t="s">
        <v>160</v>
      </c>
      <c r="B85" s="60">
        <v>14</v>
      </c>
      <c r="C85" s="61">
        <v>36</v>
      </c>
      <c r="D85" s="61">
        <v>12</v>
      </c>
      <c r="E85" s="61">
        <v>3204395.1835099994</v>
      </c>
      <c r="F85" s="62">
        <v>3239511.4605099997</v>
      </c>
    </row>
    <row r="86" spans="1:6" ht="15" customHeight="1">
      <c r="A86" s="50" t="s">
        <v>159</v>
      </c>
      <c r="B86" s="60"/>
      <c r="C86" s="61">
        <v>36</v>
      </c>
      <c r="D86" s="60"/>
      <c r="E86" s="61">
        <v>3204395.1835099994</v>
      </c>
      <c r="F86" s="62">
        <v>3239511.4605099997</v>
      </c>
    </row>
    <row r="87" spans="1:6" ht="15" customHeight="1">
      <c r="A87" s="56" t="s">
        <v>67</v>
      </c>
      <c r="B87" s="56"/>
      <c r="C87" s="106">
        <v>882</v>
      </c>
      <c r="D87" s="105"/>
      <c r="E87" s="106">
        <v>100585271.9888</v>
      </c>
      <c r="F87" s="106">
        <v>214753109.73468</v>
      </c>
    </row>
    <row r="88" spans="1:6" s="20" customFormat="1" ht="3.75" customHeight="1" thickBot="1">
      <c r="A88" s="101"/>
      <c r="B88" s="101"/>
      <c r="C88" s="101"/>
      <c r="D88" s="101"/>
      <c r="E88" s="101"/>
      <c r="F88" s="101"/>
    </row>
    <row r="89" spans="1:6" ht="39.75" customHeight="1" thickTop="1">
      <c r="A89" s="488" t="s">
        <v>508</v>
      </c>
      <c r="B89" s="488"/>
      <c r="C89" s="488"/>
      <c r="D89" s="488"/>
      <c r="E89" s="488"/>
      <c r="F89" s="488"/>
    </row>
    <row r="90" spans="1:6" ht="15" customHeight="1">
      <c r="A90" s="487" t="s">
        <v>148</v>
      </c>
      <c r="B90" s="487"/>
      <c r="C90" s="487"/>
      <c r="D90" s="487"/>
      <c r="E90" s="487"/>
      <c r="F90" s="487"/>
    </row>
    <row r="91" spans="1:6" ht="15" customHeight="1">
      <c r="A91" s="64" t="s">
        <v>149</v>
      </c>
      <c r="B91" s="64"/>
      <c r="C91" s="64"/>
      <c r="D91" s="64"/>
      <c r="E91" s="64"/>
      <c r="F91" s="64"/>
    </row>
    <row r="92" spans="1:6" ht="15" customHeight="1">
      <c r="A92" s="486" t="s">
        <v>313</v>
      </c>
      <c r="B92" s="486"/>
      <c r="C92" s="486"/>
      <c r="D92" s="486"/>
      <c r="E92" s="486"/>
      <c r="F92" s="486"/>
    </row>
    <row r="93" spans="1:6" ht="15" customHeight="1">
      <c r="A93" s="65" t="s">
        <v>312</v>
      </c>
      <c r="B93" s="64"/>
      <c r="C93" s="64"/>
      <c r="D93" s="64"/>
      <c r="E93" s="64"/>
      <c r="F93" s="64"/>
    </row>
    <row r="94" spans="1:6" ht="15" customHeight="1">
      <c r="A94" s="31" t="s">
        <v>501</v>
      </c>
      <c r="B94" s="51"/>
      <c r="C94" s="51"/>
      <c r="D94" s="51" t="s">
        <v>86</v>
      </c>
      <c r="E94" s="51"/>
      <c r="F94" s="51"/>
    </row>
    <row r="95" spans="1:6" ht="15" customHeight="1">
      <c r="A95" s="31" t="s">
        <v>494</v>
      </c>
      <c r="B95" s="21"/>
      <c r="C95" s="21"/>
      <c r="D95" s="21" t="s">
        <v>86</v>
      </c>
      <c r="E95" s="21"/>
      <c r="F95" s="21"/>
    </row>
    <row r="96" spans="1:6" ht="15" customHeight="1">
      <c r="A96" s="31" t="s">
        <v>519</v>
      </c>
      <c r="B96" s="21"/>
      <c r="C96" s="21"/>
      <c r="D96" s="21"/>
      <c r="E96" s="21"/>
      <c r="F96" s="21"/>
    </row>
    <row r="97" spans="1:6" ht="15" customHeight="1">
      <c r="A97" s="31" t="s">
        <v>939</v>
      </c>
      <c r="B97" s="21"/>
      <c r="C97" s="21"/>
      <c r="D97" s="21" t="s">
        <v>86</v>
      </c>
      <c r="E97" s="21"/>
      <c r="F97" s="21"/>
    </row>
    <row r="98" spans="1:6" ht="15" customHeight="1">
      <c r="A98" s="50"/>
      <c r="B98" s="21" t="s">
        <v>86</v>
      </c>
      <c r="C98" s="21"/>
      <c r="D98" s="21" t="s">
        <v>86</v>
      </c>
      <c r="E98" s="21"/>
      <c r="F98" s="21"/>
    </row>
  </sheetData>
  <mergeCells count="11">
    <mergeCell ref="A92:F92"/>
    <mergeCell ref="A90:F90"/>
    <mergeCell ref="A89:F89"/>
    <mergeCell ref="A1:F1"/>
    <mergeCell ref="A2:F2"/>
    <mergeCell ref="A3:F3"/>
    <mergeCell ref="B6:C6"/>
    <mergeCell ref="D6:E6"/>
    <mergeCell ref="F6:F7"/>
    <mergeCell ref="A6:A7"/>
    <mergeCell ref="A4:F4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K23"/>
  <sheetViews>
    <sheetView topLeftCell="C1" zoomScaleNormal="100" workbookViewId="0">
      <selection activeCell="C3" sqref="C3:K3"/>
    </sheetView>
  </sheetViews>
  <sheetFormatPr defaultColWidth="9.140625" defaultRowHeight="12.75"/>
  <cols>
    <col min="1" max="2" width="31.140625" style="182" hidden="1" customWidth="1"/>
    <col min="3" max="3" width="64.5703125" style="183" bestFit="1" customWidth="1"/>
    <col min="4" max="11" width="11.7109375" style="182" bestFit="1" customWidth="1"/>
    <col min="12" max="256" width="9.140625" style="182"/>
    <col min="257" max="258" width="0" style="182" hidden="1" customWidth="1"/>
    <col min="259" max="259" width="64.5703125" style="182" bestFit="1" customWidth="1"/>
    <col min="260" max="267" width="11.7109375" style="182" bestFit="1" customWidth="1"/>
    <col min="268" max="512" width="9.140625" style="182"/>
    <col min="513" max="514" width="0" style="182" hidden="1" customWidth="1"/>
    <col min="515" max="515" width="64.5703125" style="182" bestFit="1" customWidth="1"/>
    <col min="516" max="523" width="11.7109375" style="182" bestFit="1" customWidth="1"/>
    <col min="524" max="768" width="9.140625" style="182"/>
    <col min="769" max="770" width="0" style="182" hidden="1" customWidth="1"/>
    <col min="771" max="771" width="64.5703125" style="182" bestFit="1" customWidth="1"/>
    <col min="772" max="779" width="11.7109375" style="182" bestFit="1" customWidth="1"/>
    <col min="780" max="1024" width="9.140625" style="182"/>
    <col min="1025" max="1026" width="0" style="182" hidden="1" customWidth="1"/>
    <col min="1027" max="1027" width="64.5703125" style="182" bestFit="1" customWidth="1"/>
    <col min="1028" max="1035" width="11.7109375" style="182" bestFit="1" customWidth="1"/>
    <col min="1036" max="1280" width="9.140625" style="182"/>
    <col min="1281" max="1282" width="0" style="182" hidden="1" customWidth="1"/>
    <col min="1283" max="1283" width="64.5703125" style="182" bestFit="1" customWidth="1"/>
    <col min="1284" max="1291" width="11.7109375" style="182" bestFit="1" customWidth="1"/>
    <col min="1292" max="1536" width="9.140625" style="182"/>
    <col min="1537" max="1538" width="0" style="182" hidden="1" customWidth="1"/>
    <col min="1539" max="1539" width="64.5703125" style="182" bestFit="1" customWidth="1"/>
    <col min="1540" max="1547" width="11.7109375" style="182" bestFit="1" customWidth="1"/>
    <col min="1548" max="1792" width="9.140625" style="182"/>
    <col min="1793" max="1794" width="0" style="182" hidden="1" customWidth="1"/>
    <col min="1795" max="1795" width="64.5703125" style="182" bestFit="1" customWidth="1"/>
    <col min="1796" max="1803" width="11.7109375" style="182" bestFit="1" customWidth="1"/>
    <col min="1804" max="2048" width="9.140625" style="182"/>
    <col min="2049" max="2050" width="0" style="182" hidden="1" customWidth="1"/>
    <col min="2051" max="2051" width="64.5703125" style="182" bestFit="1" customWidth="1"/>
    <col min="2052" max="2059" width="11.7109375" style="182" bestFit="1" customWidth="1"/>
    <col min="2060" max="2304" width="9.140625" style="182"/>
    <col min="2305" max="2306" width="0" style="182" hidden="1" customWidth="1"/>
    <col min="2307" max="2307" width="64.5703125" style="182" bestFit="1" customWidth="1"/>
    <col min="2308" max="2315" width="11.7109375" style="182" bestFit="1" customWidth="1"/>
    <col min="2316" max="2560" width="9.140625" style="182"/>
    <col min="2561" max="2562" width="0" style="182" hidden="1" customWidth="1"/>
    <col min="2563" max="2563" width="64.5703125" style="182" bestFit="1" customWidth="1"/>
    <col min="2564" max="2571" width="11.7109375" style="182" bestFit="1" customWidth="1"/>
    <col min="2572" max="2816" width="9.140625" style="182"/>
    <col min="2817" max="2818" width="0" style="182" hidden="1" customWidth="1"/>
    <col min="2819" max="2819" width="64.5703125" style="182" bestFit="1" customWidth="1"/>
    <col min="2820" max="2827" width="11.7109375" style="182" bestFit="1" customWidth="1"/>
    <col min="2828" max="3072" width="9.140625" style="182"/>
    <col min="3073" max="3074" width="0" style="182" hidden="1" customWidth="1"/>
    <col min="3075" max="3075" width="64.5703125" style="182" bestFit="1" customWidth="1"/>
    <col min="3076" max="3083" width="11.7109375" style="182" bestFit="1" customWidth="1"/>
    <col min="3084" max="3328" width="9.140625" style="182"/>
    <col min="3329" max="3330" width="0" style="182" hidden="1" customWidth="1"/>
    <col min="3331" max="3331" width="64.5703125" style="182" bestFit="1" customWidth="1"/>
    <col min="3332" max="3339" width="11.7109375" style="182" bestFit="1" customWidth="1"/>
    <col min="3340" max="3584" width="9.140625" style="182"/>
    <col min="3585" max="3586" width="0" style="182" hidden="1" customWidth="1"/>
    <col min="3587" max="3587" width="64.5703125" style="182" bestFit="1" customWidth="1"/>
    <col min="3588" max="3595" width="11.7109375" style="182" bestFit="1" customWidth="1"/>
    <col min="3596" max="3840" width="9.140625" style="182"/>
    <col min="3841" max="3842" width="0" style="182" hidden="1" customWidth="1"/>
    <col min="3843" max="3843" width="64.5703125" style="182" bestFit="1" customWidth="1"/>
    <col min="3844" max="3851" width="11.7109375" style="182" bestFit="1" customWidth="1"/>
    <col min="3852" max="4096" width="9.140625" style="182"/>
    <col min="4097" max="4098" width="0" style="182" hidden="1" customWidth="1"/>
    <col min="4099" max="4099" width="64.5703125" style="182" bestFit="1" customWidth="1"/>
    <col min="4100" max="4107" width="11.7109375" style="182" bestFit="1" customWidth="1"/>
    <col min="4108" max="4352" width="9.140625" style="182"/>
    <col min="4353" max="4354" width="0" style="182" hidden="1" customWidth="1"/>
    <col min="4355" max="4355" width="64.5703125" style="182" bestFit="1" customWidth="1"/>
    <col min="4356" max="4363" width="11.7109375" style="182" bestFit="1" customWidth="1"/>
    <col min="4364" max="4608" width="9.140625" style="182"/>
    <col min="4609" max="4610" width="0" style="182" hidden="1" customWidth="1"/>
    <col min="4611" max="4611" width="64.5703125" style="182" bestFit="1" customWidth="1"/>
    <col min="4612" max="4619" width="11.7109375" style="182" bestFit="1" customWidth="1"/>
    <col min="4620" max="4864" width="9.140625" style="182"/>
    <col min="4865" max="4866" width="0" style="182" hidden="1" customWidth="1"/>
    <col min="4867" max="4867" width="64.5703125" style="182" bestFit="1" customWidth="1"/>
    <col min="4868" max="4875" width="11.7109375" style="182" bestFit="1" customWidth="1"/>
    <col min="4876" max="5120" width="9.140625" style="182"/>
    <col min="5121" max="5122" width="0" style="182" hidden="1" customWidth="1"/>
    <col min="5123" max="5123" width="64.5703125" style="182" bestFit="1" customWidth="1"/>
    <col min="5124" max="5131" width="11.7109375" style="182" bestFit="1" customWidth="1"/>
    <col min="5132" max="5376" width="9.140625" style="182"/>
    <col min="5377" max="5378" width="0" style="182" hidden="1" customWidth="1"/>
    <col min="5379" max="5379" width="64.5703125" style="182" bestFit="1" customWidth="1"/>
    <col min="5380" max="5387" width="11.7109375" style="182" bestFit="1" customWidth="1"/>
    <col min="5388" max="5632" width="9.140625" style="182"/>
    <col min="5633" max="5634" width="0" style="182" hidden="1" customWidth="1"/>
    <col min="5635" max="5635" width="64.5703125" style="182" bestFit="1" customWidth="1"/>
    <col min="5636" max="5643" width="11.7109375" style="182" bestFit="1" customWidth="1"/>
    <col min="5644" max="5888" width="9.140625" style="182"/>
    <col min="5889" max="5890" width="0" style="182" hidden="1" customWidth="1"/>
    <col min="5891" max="5891" width="64.5703125" style="182" bestFit="1" customWidth="1"/>
    <col min="5892" max="5899" width="11.7109375" style="182" bestFit="1" customWidth="1"/>
    <col min="5900" max="6144" width="9.140625" style="182"/>
    <col min="6145" max="6146" width="0" style="182" hidden="1" customWidth="1"/>
    <col min="6147" max="6147" width="64.5703125" style="182" bestFit="1" customWidth="1"/>
    <col min="6148" max="6155" width="11.7109375" style="182" bestFit="1" customWidth="1"/>
    <col min="6156" max="6400" width="9.140625" style="182"/>
    <col min="6401" max="6402" width="0" style="182" hidden="1" customWidth="1"/>
    <col min="6403" max="6403" width="64.5703125" style="182" bestFit="1" customWidth="1"/>
    <col min="6404" max="6411" width="11.7109375" style="182" bestFit="1" customWidth="1"/>
    <col min="6412" max="6656" width="9.140625" style="182"/>
    <col min="6657" max="6658" width="0" style="182" hidden="1" customWidth="1"/>
    <col min="6659" max="6659" width="64.5703125" style="182" bestFit="1" customWidth="1"/>
    <col min="6660" max="6667" width="11.7109375" style="182" bestFit="1" customWidth="1"/>
    <col min="6668" max="6912" width="9.140625" style="182"/>
    <col min="6913" max="6914" width="0" style="182" hidden="1" customWidth="1"/>
    <col min="6915" max="6915" width="64.5703125" style="182" bestFit="1" customWidth="1"/>
    <col min="6916" max="6923" width="11.7109375" style="182" bestFit="1" customWidth="1"/>
    <col min="6924" max="7168" width="9.140625" style="182"/>
    <col min="7169" max="7170" width="0" style="182" hidden="1" customWidth="1"/>
    <col min="7171" max="7171" width="64.5703125" style="182" bestFit="1" customWidth="1"/>
    <col min="7172" max="7179" width="11.7109375" style="182" bestFit="1" customWidth="1"/>
    <col min="7180" max="7424" width="9.140625" style="182"/>
    <col min="7425" max="7426" width="0" style="182" hidden="1" customWidth="1"/>
    <col min="7427" max="7427" width="64.5703125" style="182" bestFit="1" customWidth="1"/>
    <col min="7428" max="7435" width="11.7109375" style="182" bestFit="1" customWidth="1"/>
    <col min="7436" max="7680" width="9.140625" style="182"/>
    <col min="7681" max="7682" width="0" style="182" hidden="1" customWidth="1"/>
    <col min="7683" max="7683" width="64.5703125" style="182" bestFit="1" customWidth="1"/>
    <col min="7684" max="7691" width="11.7109375" style="182" bestFit="1" customWidth="1"/>
    <col min="7692" max="7936" width="9.140625" style="182"/>
    <col min="7937" max="7938" width="0" style="182" hidden="1" customWidth="1"/>
    <col min="7939" max="7939" width="64.5703125" style="182" bestFit="1" customWidth="1"/>
    <col min="7940" max="7947" width="11.7109375" style="182" bestFit="1" customWidth="1"/>
    <col min="7948" max="8192" width="9.140625" style="182"/>
    <col min="8193" max="8194" width="0" style="182" hidden="1" customWidth="1"/>
    <col min="8195" max="8195" width="64.5703125" style="182" bestFit="1" customWidth="1"/>
    <col min="8196" max="8203" width="11.7109375" style="182" bestFit="1" customWidth="1"/>
    <col min="8204" max="8448" width="9.140625" style="182"/>
    <col min="8449" max="8450" width="0" style="182" hidden="1" customWidth="1"/>
    <col min="8451" max="8451" width="64.5703125" style="182" bestFit="1" customWidth="1"/>
    <col min="8452" max="8459" width="11.7109375" style="182" bestFit="1" customWidth="1"/>
    <col min="8460" max="8704" width="9.140625" style="182"/>
    <col min="8705" max="8706" width="0" style="182" hidden="1" customWidth="1"/>
    <col min="8707" max="8707" width="64.5703125" style="182" bestFit="1" customWidth="1"/>
    <col min="8708" max="8715" width="11.7109375" style="182" bestFit="1" customWidth="1"/>
    <col min="8716" max="8960" width="9.140625" style="182"/>
    <col min="8961" max="8962" width="0" style="182" hidden="1" customWidth="1"/>
    <col min="8963" max="8963" width="64.5703125" style="182" bestFit="1" customWidth="1"/>
    <col min="8964" max="8971" width="11.7109375" style="182" bestFit="1" customWidth="1"/>
    <col min="8972" max="9216" width="9.140625" style="182"/>
    <col min="9217" max="9218" width="0" style="182" hidden="1" customWidth="1"/>
    <col min="9219" max="9219" width="64.5703125" style="182" bestFit="1" customWidth="1"/>
    <col min="9220" max="9227" width="11.7109375" style="182" bestFit="1" customWidth="1"/>
    <col min="9228" max="9472" width="9.140625" style="182"/>
    <col min="9473" max="9474" width="0" style="182" hidden="1" customWidth="1"/>
    <col min="9475" max="9475" width="64.5703125" style="182" bestFit="1" customWidth="1"/>
    <col min="9476" max="9483" width="11.7109375" style="182" bestFit="1" customWidth="1"/>
    <col min="9484" max="9728" width="9.140625" style="182"/>
    <col min="9729" max="9730" width="0" style="182" hidden="1" customWidth="1"/>
    <col min="9731" max="9731" width="64.5703125" style="182" bestFit="1" customWidth="1"/>
    <col min="9732" max="9739" width="11.7109375" style="182" bestFit="1" customWidth="1"/>
    <col min="9740" max="9984" width="9.140625" style="182"/>
    <col min="9985" max="9986" width="0" style="182" hidden="1" customWidth="1"/>
    <col min="9987" max="9987" width="64.5703125" style="182" bestFit="1" customWidth="1"/>
    <col min="9988" max="9995" width="11.7109375" style="182" bestFit="1" customWidth="1"/>
    <col min="9996" max="10240" width="9.140625" style="182"/>
    <col min="10241" max="10242" width="0" style="182" hidden="1" customWidth="1"/>
    <col min="10243" max="10243" width="64.5703125" style="182" bestFit="1" customWidth="1"/>
    <col min="10244" max="10251" width="11.7109375" style="182" bestFit="1" customWidth="1"/>
    <col min="10252" max="10496" width="9.140625" style="182"/>
    <col min="10497" max="10498" width="0" style="182" hidden="1" customWidth="1"/>
    <col min="10499" max="10499" width="64.5703125" style="182" bestFit="1" customWidth="1"/>
    <col min="10500" max="10507" width="11.7109375" style="182" bestFit="1" customWidth="1"/>
    <col min="10508" max="10752" width="9.140625" style="182"/>
    <col min="10753" max="10754" width="0" style="182" hidden="1" customWidth="1"/>
    <col min="10755" max="10755" width="64.5703125" style="182" bestFit="1" customWidth="1"/>
    <col min="10756" max="10763" width="11.7109375" style="182" bestFit="1" customWidth="1"/>
    <col min="10764" max="11008" width="9.140625" style="182"/>
    <col min="11009" max="11010" width="0" style="182" hidden="1" customWidth="1"/>
    <col min="11011" max="11011" width="64.5703125" style="182" bestFit="1" customWidth="1"/>
    <col min="11012" max="11019" width="11.7109375" style="182" bestFit="1" customWidth="1"/>
    <col min="11020" max="11264" width="9.140625" style="182"/>
    <col min="11265" max="11266" width="0" style="182" hidden="1" customWidth="1"/>
    <col min="11267" max="11267" width="64.5703125" style="182" bestFit="1" customWidth="1"/>
    <col min="11268" max="11275" width="11.7109375" style="182" bestFit="1" customWidth="1"/>
    <col min="11276" max="11520" width="9.140625" style="182"/>
    <col min="11521" max="11522" width="0" style="182" hidden="1" customWidth="1"/>
    <col min="11523" max="11523" width="64.5703125" style="182" bestFit="1" customWidth="1"/>
    <col min="11524" max="11531" width="11.7109375" style="182" bestFit="1" customWidth="1"/>
    <col min="11532" max="11776" width="9.140625" style="182"/>
    <col min="11777" max="11778" width="0" style="182" hidden="1" customWidth="1"/>
    <col min="11779" max="11779" width="64.5703125" style="182" bestFit="1" customWidth="1"/>
    <col min="11780" max="11787" width="11.7109375" style="182" bestFit="1" customWidth="1"/>
    <col min="11788" max="12032" width="9.140625" style="182"/>
    <col min="12033" max="12034" width="0" style="182" hidden="1" customWidth="1"/>
    <col min="12035" max="12035" width="64.5703125" style="182" bestFit="1" customWidth="1"/>
    <col min="12036" max="12043" width="11.7109375" style="182" bestFit="1" customWidth="1"/>
    <col min="12044" max="12288" width="9.140625" style="182"/>
    <col min="12289" max="12290" width="0" style="182" hidden="1" customWidth="1"/>
    <col min="12291" max="12291" width="64.5703125" style="182" bestFit="1" customWidth="1"/>
    <col min="12292" max="12299" width="11.7109375" style="182" bestFit="1" customWidth="1"/>
    <col min="12300" max="12544" width="9.140625" style="182"/>
    <col min="12545" max="12546" width="0" style="182" hidden="1" customWidth="1"/>
    <col min="12547" max="12547" width="64.5703125" style="182" bestFit="1" customWidth="1"/>
    <col min="12548" max="12555" width="11.7109375" style="182" bestFit="1" customWidth="1"/>
    <col min="12556" max="12800" width="9.140625" style="182"/>
    <col min="12801" max="12802" width="0" style="182" hidden="1" customWidth="1"/>
    <col min="12803" max="12803" width="64.5703125" style="182" bestFit="1" customWidth="1"/>
    <col min="12804" max="12811" width="11.7109375" style="182" bestFit="1" customWidth="1"/>
    <col min="12812" max="13056" width="9.140625" style="182"/>
    <col min="13057" max="13058" width="0" style="182" hidden="1" customWidth="1"/>
    <col min="13059" max="13059" width="64.5703125" style="182" bestFit="1" customWidth="1"/>
    <col min="13060" max="13067" width="11.7109375" style="182" bestFit="1" customWidth="1"/>
    <col min="13068" max="13312" width="9.140625" style="182"/>
    <col min="13313" max="13314" width="0" style="182" hidden="1" customWidth="1"/>
    <col min="13315" max="13315" width="64.5703125" style="182" bestFit="1" customWidth="1"/>
    <col min="13316" max="13323" width="11.7109375" style="182" bestFit="1" customWidth="1"/>
    <col min="13324" max="13568" width="9.140625" style="182"/>
    <col min="13569" max="13570" width="0" style="182" hidden="1" customWidth="1"/>
    <col min="13571" max="13571" width="64.5703125" style="182" bestFit="1" customWidth="1"/>
    <col min="13572" max="13579" width="11.7109375" style="182" bestFit="1" customWidth="1"/>
    <col min="13580" max="13824" width="9.140625" style="182"/>
    <col min="13825" max="13826" width="0" style="182" hidden="1" customWidth="1"/>
    <col min="13827" max="13827" width="64.5703125" style="182" bestFit="1" customWidth="1"/>
    <col min="13828" max="13835" width="11.7109375" style="182" bestFit="1" customWidth="1"/>
    <col min="13836" max="14080" width="9.140625" style="182"/>
    <col min="14081" max="14082" width="0" style="182" hidden="1" customWidth="1"/>
    <col min="14083" max="14083" width="64.5703125" style="182" bestFit="1" customWidth="1"/>
    <col min="14084" max="14091" width="11.7109375" style="182" bestFit="1" customWidth="1"/>
    <col min="14092" max="14336" width="9.140625" style="182"/>
    <col min="14337" max="14338" width="0" style="182" hidden="1" customWidth="1"/>
    <col min="14339" max="14339" width="64.5703125" style="182" bestFit="1" customWidth="1"/>
    <col min="14340" max="14347" width="11.7109375" style="182" bestFit="1" customWidth="1"/>
    <col min="14348" max="14592" width="9.140625" style="182"/>
    <col min="14593" max="14594" width="0" style="182" hidden="1" customWidth="1"/>
    <col min="14595" max="14595" width="64.5703125" style="182" bestFit="1" customWidth="1"/>
    <col min="14596" max="14603" width="11.7109375" style="182" bestFit="1" customWidth="1"/>
    <col min="14604" max="14848" width="9.140625" style="182"/>
    <col min="14849" max="14850" width="0" style="182" hidden="1" customWidth="1"/>
    <col min="14851" max="14851" width="64.5703125" style="182" bestFit="1" customWidth="1"/>
    <col min="14852" max="14859" width="11.7109375" style="182" bestFit="1" customWidth="1"/>
    <col min="14860" max="15104" width="9.140625" style="182"/>
    <col min="15105" max="15106" width="0" style="182" hidden="1" customWidth="1"/>
    <col min="15107" max="15107" width="64.5703125" style="182" bestFit="1" customWidth="1"/>
    <col min="15108" max="15115" width="11.7109375" style="182" bestFit="1" customWidth="1"/>
    <col min="15116" max="15360" width="9.140625" style="182"/>
    <col min="15361" max="15362" width="0" style="182" hidden="1" customWidth="1"/>
    <col min="15363" max="15363" width="64.5703125" style="182" bestFit="1" customWidth="1"/>
    <col min="15364" max="15371" width="11.7109375" style="182" bestFit="1" customWidth="1"/>
    <col min="15372" max="15616" width="9.140625" style="182"/>
    <col min="15617" max="15618" width="0" style="182" hidden="1" customWidth="1"/>
    <col min="15619" max="15619" width="64.5703125" style="182" bestFit="1" customWidth="1"/>
    <col min="15620" max="15627" width="11.7109375" style="182" bestFit="1" customWidth="1"/>
    <col min="15628" max="15872" width="9.140625" style="182"/>
    <col min="15873" max="15874" width="0" style="182" hidden="1" customWidth="1"/>
    <col min="15875" max="15875" width="64.5703125" style="182" bestFit="1" customWidth="1"/>
    <col min="15876" max="15883" width="11.7109375" style="182" bestFit="1" customWidth="1"/>
    <col min="15884" max="16128" width="9.140625" style="182"/>
    <col min="16129" max="16130" width="0" style="182" hidden="1" customWidth="1"/>
    <col min="16131" max="16131" width="64.5703125" style="182" bestFit="1" customWidth="1"/>
    <col min="16132" max="16139" width="11.7109375" style="182" bestFit="1" customWidth="1"/>
    <col min="16140" max="16384" width="9.140625" style="182"/>
  </cols>
  <sheetData>
    <row r="1" spans="1:11" s="159" customFormat="1" ht="30" customHeight="1">
      <c r="A1" s="158"/>
      <c r="B1" s="158"/>
      <c r="C1" s="495" t="s">
        <v>52</v>
      </c>
      <c r="D1" s="495"/>
      <c r="E1" s="495"/>
      <c r="F1" s="495"/>
      <c r="G1" s="495"/>
      <c r="H1" s="495"/>
      <c r="I1" s="495"/>
      <c r="J1" s="495"/>
      <c r="K1" s="495"/>
    </row>
    <row r="2" spans="1:11" s="159" customFormat="1" ht="15" customHeight="1">
      <c r="A2" s="158"/>
      <c r="B2" s="158"/>
      <c r="C2" s="496" t="s">
        <v>522</v>
      </c>
      <c r="D2" s="496"/>
      <c r="E2" s="496"/>
      <c r="F2" s="496"/>
      <c r="G2" s="496"/>
      <c r="H2" s="496"/>
      <c r="I2" s="496"/>
      <c r="J2" s="496"/>
      <c r="K2" s="496"/>
    </row>
    <row r="3" spans="1:11" s="160" customFormat="1" ht="30" customHeight="1">
      <c r="A3" s="158"/>
      <c r="B3" s="158"/>
      <c r="C3" s="497" t="s">
        <v>51</v>
      </c>
      <c r="D3" s="497"/>
      <c r="E3" s="497"/>
      <c r="F3" s="497"/>
      <c r="G3" s="497"/>
      <c r="H3" s="497"/>
      <c r="I3" s="497"/>
      <c r="J3" s="497"/>
      <c r="K3" s="497"/>
    </row>
    <row r="4" spans="1:11" s="163" customFormat="1" ht="3.75" customHeight="1">
      <c r="A4" s="161"/>
      <c r="B4" s="161"/>
      <c r="C4" s="162"/>
      <c r="D4" s="162"/>
      <c r="E4" s="162"/>
      <c r="F4" s="162"/>
      <c r="G4" s="162"/>
      <c r="H4" s="162"/>
      <c r="I4" s="162"/>
      <c r="J4" s="162"/>
      <c r="K4" s="162"/>
    </row>
    <row r="5" spans="1:11" s="166" customFormat="1" ht="15" customHeight="1">
      <c r="A5" s="158"/>
      <c r="B5" s="158"/>
      <c r="C5" s="164"/>
      <c r="D5" s="165">
        <v>2015</v>
      </c>
      <c r="E5" s="165">
        <v>2016</v>
      </c>
      <c r="F5" s="165">
        <v>2017</v>
      </c>
      <c r="G5" s="165">
        <v>2018</v>
      </c>
      <c r="H5" s="165">
        <v>2019</v>
      </c>
      <c r="I5" s="165">
        <v>2020</v>
      </c>
      <c r="J5" s="165">
        <v>2021</v>
      </c>
      <c r="K5" s="165">
        <v>2022</v>
      </c>
    </row>
    <row r="6" spans="1:11" s="166" customFormat="1" ht="15" customHeight="1">
      <c r="A6" s="158"/>
      <c r="B6" s="158"/>
      <c r="C6" s="167"/>
      <c r="D6" s="168" t="s">
        <v>523</v>
      </c>
      <c r="E6" s="169" t="s">
        <v>523</v>
      </c>
      <c r="F6" s="169" t="s">
        <v>523</v>
      </c>
      <c r="G6" s="170" t="s">
        <v>523</v>
      </c>
      <c r="H6" s="170" t="s">
        <v>523</v>
      </c>
      <c r="I6" s="170" t="s">
        <v>523</v>
      </c>
      <c r="J6" s="170" t="s">
        <v>523</v>
      </c>
      <c r="K6" s="170" t="s">
        <v>523</v>
      </c>
    </row>
    <row r="7" spans="1:11" s="173" customFormat="1" ht="15" customHeight="1">
      <c r="A7" s="158" t="s">
        <v>524</v>
      </c>
      <c r="B7" s="158" t="s">
        <v>525</v>
      </c>
      <c r="C7" s="171" t="s">
        <v>526</v>
      </c>
      <c r="D7" s="172">
        <v>96931716</v>
      </c>
      <c r="E7" s="172">
        <v>113162072</v>
      </c>
      <c r="F7" s="172">
        <v>132510769</v>
      </c>
      <c r="G7" s="172">
        <v>148422098</v>
      </c>
      <c r="H7" s="172">
        <v>159266306</v>
      </c>
      <c r="I7" s="172">
        <v>166673398</v>
      </c>
      <c r="J7" s="172">
        <v>173424784.21318001</v>
      </c>
      <c r="K7" s="172">
        <v>184905224.77207002</v>
      </c>
    </row>
    <row r="8" spans="1:11" s="173" customFormat="1" ht="15" customHeight="1">
      <c r="A8" s="158" t="s">
        <v>524</v>
      </c>
      <c r="B8" s="174" t="s">
        <v>527</v>
      </c>
      <c r="C8" s="158" t="s">
        <v>528</v>
      </c>
      <c r="D8" s="172">
        <v>95850682</v>
      </c>
      <c r="E8" s="172">
        <v>111464064</v>
      </c>
      <c r="F8" s="172">
        <v>130122017</v>
      </c>
      <c r="G8" s="172">
        <v>144653413</v>
      </c>
      <c r="H8" s="172">
        <v>153555215</v>
      </c>
      <c r="I8" s="172">
        <v>159540843</v>
      </c>
      <c r="J8" s="172">
        <v>135624441.58680001</v>
      </c>
      <c r="K8" s="172">
        <v>151026736.64817998</v>
      </c>
    </row>
    <row r="9" spans="1:11" s="173" customFormat="1" ht="15" customHeight="1">
      <c r="A9" s="158" t="s">
        <v>524</v>
      </c>
      <c r="B9" s="174" t="s">
        <v>529</v>
      </c>
      <c r="C9" s="158" t="s">
        <v>530</v>
      </c>
      <c r="D9" s="172">
        <v>1081033</v>
      </c>
      <c r="E9" s="172">
        <v>1698008</v>
      </c>
      <c r="F9" s="172">
        <v>2388752</v>
      </c>
      <c r="G9" s="172">
        <v>3768685</v>
      </c>
      <c r="H9" s="172">
        <v>5711091</v>
      </c>
      <c r="I9" s="172">
        <v>7132555</v>
      </c>
      <c r="J9" s="172">
        <v>37800342.626379997</v>
      </c>
      <c r="K9" s="172">
        <v>33878488.123889998</v>
      </c>
    </row>
    <row r="10" spans="1:11" s="173" customFormat="1" ht="15" customHeight="1">
      <c r="A10" s="158" t="s">
        <v>524</v>
      </c>
      <c r="B10" s="158" t="s">
        <v>531</v>
      </c>
      <c r="C10" s="171" t="s">
        <v>532</v>
      </c>
      <c r="D10" s="172">
        <v>448753</v>
      </c>
      <c r="E10" s="172">
        <v>547044</v>
      </c>
      <c r="F10" s="172">
        <v>643208</v>
      </c>
      <c r="G10" s="172">
        <v>674226</v>
      </c>
      <c r="H10" s="172">
        <v>677106</v>
      </c>
      <c r="I10" s="172">
        <v>179948</v>
      </c>
      <c r="J10" s="172">
        <v>619731.63228999998</v>
      </c>
      <c r="K10" s="172">
        <v>1217103.30113</v>
      </c>
    </row>
    <row r="11" spans="1:11" s="173" customFormat="1" ht="15" customHeight="1">
      <c r="A11" s="158" t="s">
        <v>524</v>
      </c>
      <c r="B11" s="158" t="s">
        <v>533</v>
      </c>
      <c r="C11" s="158" t="s">
        <v>534</v>
      </c>
      <c r="D11" s="172">
        <v>424352</v>
      </c>
      <c r="E11" s="172">
        <v>486631</v>
      </c>
      <c r="F11" s="172">
        <v>576556</v>
      </c>
      <c r="G11" s="172">
        <v>591804</v>
      </c>
      <c r="H11" s="172">
        <v>573843</v>
      </c>
      <c r="I11" s="172">
        <v>146340</v>
      </c>
      <c r="J11" s="172">
        <v>334268.42801999999</v>
      </c>
      <c r="K11" s="172">
        <v>407771.21714999998</v>
      </c>
    </row>
    <row r="12" spans="1:11" s="173" customFormat="1" ht="15" customHeight="1">
      <c r="A12" s="158" t="s">
        <v>524</v>
      </c>
      <c r="B12" s="174" t="s">
        <v>535</v>
      </c>
      <c r="C12" s="158" t="s">
        <v>536</v>
      </c>
      <c r="D12" s="172">
        <v>24402</v>
      </c>
      <c r="E12" s="172">
        <v>60414</v>
      </c>
      <c r="F12" s="172">
        <v>66652</v>
      </c>
      <c r="G12" s="172">
        <v>82422</v>
      </c>
      <c r="H12" s="172">
        <v>103264</v>
      </c>
      <c r="I12" s="172">
        <v>33607</v>
      </c>
      <c r="J12" s="172">
        <v>285463.20426999999</v>
      </c>
      <c r="K12" s="172">
        <v>809332.08398</v>
      </c>
    </row>
    <row r="13" spans="1:11" s="173" customFormat="1" ht="15" customHeight="1">
      <c r="A13" s="158" t="s">
        <v>524</v>
      </c>
      <c r="B13" s="158" t="s">
        <v>537</v>
      </c>
      <c r="C13" s="171" t="s">
        <v>538</v>
      </c>
      <c r="D13" s="172">
        <v>993613</v>
      </c>
      <c r="E13" s="172">
        <v>1197544</v>
      </c>
      <c r="F13" s="172">
        <v>1568925</v>
      </c>
      <c r="G13" s="172">
        <v>1848802</v>
      </c>
      <c r="H13" s="172">
        <v>2219458</v>
      </c>
      <c r="I13" s="172">
        <v>2282528</v>
      </c>
      <c r="J13" s="172">
        <v>2004710.1585299999</v>
      </c>
      <c r="K13" s="172">
        <v>2783430.35616</v>
      </c>
    </row>
    <row r="14" spans="1:11" s="173" customFormat="1" ht="15" customHeight="1">
      <c r="A14" s="158" t="s">
        <v>524</v>
      </c>
      <c r="B14" s="158" t="s">
        <v>539</v>
      </c>
      <c r="C14" s="158" t="s">
        <v>540</v>
      </c>
      <c r="D14" s="172">
        <v>811531</v>
      </c>
      <c r="E14" s="172">
        <v>1003173</v>
      </c>
      <c r="F14" s="172">
        <v>1303904</v>
      </c>
      <c r="G14" s="172">
        <v>1520492</v>
      </c>
      <c r="H14" s="172">
        <v>1676595</v>
      </c>
      <c r="I14" s="172">
        <v>1646658</v>
      </c>
      <c r="J14" s="172">
        <v>1439639.2452799999</v>
      </c>
      <c r="K14" s="172">
        <v>1367425.3200300001</v>
      </c>
    </row>
    <row r="15" spans="1:11" s="173" customFormat="1" ht="15" customHeight="1">
      <c r="A15" s="158" t="s">
        <v>524</v>
      </c>
      <c r="B15" s="174" t="s">
        <v>541</v>
      </c>
      <c r="C15" s="158" t="s">
        <v>542</v>
      </c>
      <c r="D15" s="172">
        <v>182083</v>
      </c>
      <c r="E15" s="172">
        <v>194371</v>
      </c>
      <c r="F15" s="172">
        <v>265021</v>
      </c>
      <c r="G15" s="172">
        <v>328310</v>
      </c>
      <c r="H15" s="172">
        <v>542863</v>
      </c>
      <c r="I15" s="172">
        <v>635870</v>
      </c>
      <c r="J15" s="172">
        <v>565070.91324999998</v>
      </c>
      <c r="K15" s="172">
        <v>1416005.0361300001</v>
      </c>
    </row>
    <row r="16" spans="1:11" s="173" customFormat="1" ht="15" customHeight="1">
      <c r="A16" s="158" t="s">
        <v>524</v>
      </c>
      <c r="B16" s="158" t="s">
        <v>543</v>
      </c>
      <c r="C16" s="171" t="s">
        <v>544</v>
      </c>
      <c r="D16" s="172">
        <v>18672350</v>
      </c>
      <c r="E16" s="172">
        <v>22558358</v>
      </c>
      <c r="F16" s="172">
        <v>21343440</v>
      </c>
      <c r="G16" s="172">
        <v>20933808</v>
      </c>
      <c r="H16" s="172">
        <v>20177208</v>
      </c>
      <c r="I16" s="172">
        <v>16247720</v>
      </c>
      <c r="J16" s="172">
        <v>15670702.75622</v>
      </c>
      <c r="K16" s="172">
        <v>16904787.152879998</v>
      </c>
    </row>
    <row r="17" spans="1:11" s="173" customFormat="1" ht="15" customHeight="1">
      <c r="A17" s="158" t="s">
        <v>524</v>
      </c>
      <c r="B17" s="158" t="s">
        <v>545</v>
      </c>
      <c r="C17" s="158" t="s">
        <v>546</v>
      </c>
      <c r="D17" s="172">
        <v>849463</v>
      </c>
      <c r="E17" s="172">
        <v>961396</v>
      </c>
      <c r="F17" s="172">
        <v>1152458</v>
      </c>
      <c r="G17" s="172">
        <v>1272964</v>
      </c>
      <c r="H17" s="172">
        <v>1431732</v>
      </c>
      <c r="I17" s="172">
        <v>8121010</v>
      </c>
      <c r="J17" s="172">
        <v>9952803.7348100003</v>
      </c>
      <c r="K17" s="172">
        <v>8808792.0035400018</v>
      </c>
    </row>
    <row r="18" spans="1:11" s="173" customFormat="1" ht="15" customHeight="1">
      <c r="A18" s="158" t="s">
        <v>524</v>
      </c>
      <c r="B18" s="158" t="s">
        <v>547</v>
      </c>
      <c r="C18" s="175" t="s">
        <v>548</v>
      </c>
      <c r="D18" s="172">
        <v>-2691169</v>
      </c>
      <c r="E18" s="172">
        <v>-2967363</v>
      </c>
      <c r="F18" s="172">
        <v>-3577678</v>
      </c>
      <c r="G18" s="172">
        <v>-3906881</v>
      </c>
      <c r="H18" s="172">
        <v>-4222029</v>
      </c>
      <c r="I18" s="172">
        <v>-5401700</v>
      </c>
      <c r="J18" s="172">
        <v>-5459964.86601</v>
      </c>
      <c r="K18" s="172">
        <v>-5759321.335</v>
      </c>
    </row>
    <row r="19" spans="1:11" s="173" customFormat="1" ht="15" customHeight="1">
      <c r="A19" s="158" t="s">
        <v>524</v>
      </c>
      <c r="B19" s="158" t="s">
        <v>549</v>
      </c>
      <c r="C19" s="176" t="s">
        <v>550</v>
      </c>
      <c r="D19" s="177">
        <v>115204726</v>
      </c>
      <c r="E19" s="177">
        <v>135459051</v>
      </c>
      <c r="F19" s="177">
        <v>153641122</v>
      </c>
      <c r="G19" s="177">
        <v>169245016</v>
      </c>
      <c r="H19" s="177">
        <v>179549781</v>
      </c>
      <c r="I19" s="177">
        <v>188102904</v>
      </c>
      <c r="J19" s="177">
        <v>196212767.62901998</v>
      </c>
      <c r="K19" s="177">
        <v>208860016.25077999</v>
      </c>
    </row>
    <row r="20" spans="1:11" s="166" customFormat="1" ht="3.75" customHeight="1" thickBot="1">
      <c r="A20" s="158"/>
      <c r="B20" s="158"/>
      <c r="C20" s="178"/>
      <c r="D20" s="179"/>
      <c r="E20" s="179"/>
      <c r="F20" s="179"/>
      <c r="G20" s="179"/>
      <c r="H20" s="179"/>
      <c r="I20" s="179"/>
      <c r="J20" s="179"/>
      <c r="K20" s="179"/>
    </row>
    <row r="21" spans="1:11" s="166" customFormat="1" ht="15" customHeight="1" thickTop="1">
      <c r="A21" s="158"/>
      <c r="B21" s="158"/>
      <c r="C21" s="180" t="s">
        <v>551</v>
      </c>
      <c r="D21" s="181"/>
      <c r="E21" s="181"/>
      <c r="F21" s="181"/>
      <c r="G21" s="181"/>
      <c r="H21" s="181"/>
      <c r="I21" s="181"/>
      <c r="J21" s="181"/>
      <c r="K21" s="181"/>
    </row>
    <row r="22" spans="1:11" s="166" customFormat="1" ht="15" customHeight="1">
      <c r="A22" s="158"/>
      <c r="B22" s="158"/>
      <c r="C22" s="180" t="s">
        <v>552</v>
      </c>
      <c r="D22" s="181"/>
      <c r="E22" s="181"/>
      <c r="F22" s="181"/>
      <c r="G22" s="181"/>
      <c r="H22" s="181"/>
      <c r="I22" s="181"/>
      <c r="J22" s="181"/>
      <c r="K22" s="181"/>
    </row>
    <row r="23" spans="1:11" s="166" customFormat="1" ht="15" customHeight="1">
      <c r="A23" s="158"/>
      <c r="B23" s="158"/>
      <c r="C23" s="158"/>
      <c r="D23" s="181"/>
      <c r="E23" s="181"/>
      <c r="F23" s="181"/>
      <c r="G23" s="181"/>
      <c r="H23" s="181"/>
      <c r="I23" s="181"/>
      <c r="J23" s="181"/>
      <c r="K23" s="181"/>
    </row>
  </sheetData>
  <mergeCells count="3">
    <mergeCell ref="C1:K1"/>
    <mergeCell ref="C2:K2"/>
    <mergeCell ref="C3:K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29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3" customWidth="1"/>
    <col min="2" max="14" width="15.7109375" style="182" customWidth="1"/>
    <col min="15" max="15" width="14.7109375" style="182" customWidth="1"/>
    <col min="16" max="16" width="15.7109375" style="182" customWidth="1"/>
    <col min="17" max="16384" width="11.42578125" style="182"/>
  </cols>
  <sheetData>
    <row r="1" spans="1:16" s="159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</row>
    <row r="2" spans="1:16" s="159" customFormat="1" ht="15" customHeight="1">
      <c r="A2" s="499" t="s">
        <v>553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</row>
    <row r="3" spans="1:16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</row>
    <row r="4" spans="1:16" s="160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</row>
    <row r="5" spans="1:16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</row>
    <row r="6" spans="1:16" ht="30" customHeight="1">
      <c r="A6" s="185" t="s">
        <v>579</v>
      </c>
      <c r="B6" s="186" t="s">
        <v>53</v>
      </c>
      <c r="C6" s="186" t="s">
        <v>54</v>
      </c>
      <c r="D6" s="186" t="s">
        <v>55</v>
      </c>
      <c r="E6" s="186" t="s">
        <v>56</v>
      </c>
      <c r="F6" s="186" t="s">
        <v>57</v>
      </c>
      <c r="G6" s="186" t="s">
        <v>58</v>
      </c>
      <c r="H6" s="186" t="s">
        <v>59</v>
      </c>
      <c r="I6" s="186" t="s">
        <v>60</v>
      </c>
      <c r="J6" s="186" t="s">
        <v>61</v>
      </c>
      <c r="K6" s="186" t="s">
        <v>62</v>
      </c>
      <c r="L6" s="186" t="s">
        <v>63</v>
      </c>
      <c r="M6" s="186" t="s">
        <v>64</v>
      </c>
      <c r="N6" s="186" t="s">
        <v>65</v>
      </c>
      <c r="O6" s="187" t="s">
        <v>554</v>
      </c>
      <c r="P6" s="188" t="s">
        <v>66</v>
      </c>
    </row>
    <row r="7" spans="1:16" ht="15" customHeight="1">
      <c r="A7" s="189" t="s">
        <v>555</v>
      </c>
      <c r="B7" s="181">
        <v>1401994.6466746</v>
      </c>
      <c r="C7" s="181">
        <v>1991152.7097852002</v>
      </c>
      <c r="D7" s="181">
        <v>853519.28214380005</v>
      </c>
      <c r="E7" s="181">
        <v>1018713.1401269999</v>
      </c>
      <c r="F7" s="181">
        <v>1654973.2662209999</v>
      </c>
      <c r="G7" s="181">
        <v>2395383.2762517999</v>
      </c>
      <c r="H7" s="181">
        <v>738341.16865499993</v>
      </c>
      <c r="I7" s="181">
        <v>601480.7611627999</v>
      </c>
      <c r="J7" s="181">
        <v>23852.442430200001</v>
      </c>
      <c r="K7" s="181">
        <v>3023010.4698786</v>
      </c>
      <c r="L7" s="181">
        <v>251032.33622999999</v>
      </c>
      <c r="M7" s="181">
        <v>3158771.4044792</v>
      </c>
      <c r="N7" s="181">
        <v>2276035.0837300001</v>
      </c>
      <c r="O7" s="181">
        <v>19388259.987769201</v>
      </c>
      <c r="P7" s="190">
        <v>0.10263456312275177</v>
      </c>
    </row>
    <row r="8" spans="1:16" ht="15" customHeight="1">
      <c r="A8" s="189" t="s">
        <v>556</v>
      </c>
      <c r="B8" s="181">
        <v>1344.7297860000001</v>
      </c>
      <c r="C8" s="181">
        <v>45765.752220000002</v>
      </c>
      <c r="D8" s="181">
        <v>18853.210744800002</v>
      </c>
      <c r="E8" s="181">
        <v>37289.308079999995</v>
      </c>
      <c r="F8" s="181">
        <v>3774.93993</v>
      </c>
      <c r="G8" s="181">
        <v>40179.044569999998</v>
      </c>
      <c r="H8" s="181">
        <v>9131.2355200000002</v>
      </c>
      <c r="I8" s="181">
        <v>4691.81729</v>
      </c>
      <c r="J8" s="181">
        <v>0</v>
      </c>
      <c r="K8" s="181">
        <v>59578.769340000006</v>
      </c>
      <c r="L8" s="181">
        <v>7287.8344699999998</v>
      </c>
      <c r="M8" s="181">
        <v>10981.75511</v>
      </c>
      <c r="N8" s="181">
        <v>77797.737120000005</v>
      </c>
      <c r="O8" s="181">
        <v>316676.1341808</v>
      </c>
      <c r="P8" s="190">
        <v>1.6763709947953908E-3</v>
      </c>
    </row>
    <row r="9" spans="1:16" ht="15" customHeight="1">
      <c r="A9" s="189" t="s">
        <v>557</v>
      </c>
      <c r="B9" s="181">
        <v>12962.519259999999</v>
      </c>
      <c r="C9" s="181">
        <v>37389.292905800001</v>
      </c>
      <c r="D9" s="181">
        <v>17960.5521362</v>
      </c>
      <c r="E9" s="181">
        <v>54993.787545200001</v>
      </c>
      <c r="F9" s="181">
        <v>48828.133369399999</v>
      </c>
      <c r="G9" s="181">
        <v>203234.013534</v>
      </c>
      <c r="H9" s="181">
        <v>38105.7547892</v>
      </c>
      <c r="I9" s="181">
        <v>2133.6218900000003</v>
      </c>
      <c r="J9" s="181">
        <v>0</v>
      </c>
      <c r="K9" s="181">
        <v>62.382739999999998</v>
      </c>
      <c r="L9" s="181">
        <v>8745.2643399999997</v>
      </c>
      <c r="M9" s="181">
        <v>199665.08531999998</v>
      </c>
      <c r="N9" s="181">
        <v>513.51400999999998</v>
      </c>
      <c r="O9" s="181">
        <v>624593.92183979996</v>
      </c>
      <c r="P9" s="190">
        <v>3.3063784134106764E-3</v>
      </c>
    </row>
    <row r="10" spans="1:16" ht="15" customHeight="1">
      <c r="A10" s="189" t="s">
        <v>558</v>
      </c>
      <c r="B10" s="181">
        <v>68470.208780000001</v>
      </c>
      <c r="C10" s="181">
        <v>83336.754725399995</v>
      </c>
      <c r="D10" s="181">
        <v>39506.502323399996</v>
      </c>
      <c r="E10" s="181">
        <v>158569.23923840001</v>
      </c>
      <c r="F10" s="181">
        <v>113660.9164</v>
      </c>
      <c r="G10" s="181">
        <v>33107.180922400003</v>
      </c>
      <c r="H10" s="181">
        <v>27531.588449000003</v>
      </c>
      <c r="I10" s="181">
        <v>69153.318379999997</v>
      </c>
      <c r="J10" s="181">
        <v>0</v>
      </c>
      <c r="K10" s="181">
        <v>95132.055469999992</v>
      </c>
      <c r="L10" s="181">
        <v>26803.079550000002</v>
      </c>
      <c r="M10" s="181">
        <v>36171.411439999996</v>
      </c>
      <c r="N10" s="181">
        <v>131408.55929999999</v>
      </c>
      <c r="O10" s="181">
        <v>882850.8149785999</v>
      </c>
      <c r="P10" s="190">
        <v>4.6734986922526605E-3</v>
      </c>
    </row>
    <row r="11" spans="1:16" ht="15" customHeight="1">
      <c r="A11" s="189" t="s">
        <v>559</v>
      </c>
      <c r="B11" s="181">
        <v>3309523.5420574001</v>
      </c>
      <c r="C11" s="181">
        <v>3752262.5924123996</v>
      </c>
      <c r="D11" s="181">
        <v>2898822.2071904</v>
      </c>
      <c r="E11" s="181">
        <v>4943342.5231182007</v>
      </c>
      <c r="F11" s="181">
        <v>3792907.5870314003</v>
      </c>
      <c r="G11" s="181">
        <v>1761544.4845083999</v>
      </c>
      <c r="H11" s="181">
        <v>1890246.4066010001</v>
      </c>
      <c r="I11" s="181">
        <v>4465935.6567060007</v>
      </c>
      <c r="J11" s="181">
        <v>58156.5210276</v>
      </c>
      <c r="K11" s="181">
        <v>3133741.6185152</v>
      </c>
      <c r="L11" s="181">
        <v>644796.9911799999</v>
      </c>
      <c r="M11" s="181">
        <v>4481342.3674275996</v>
      </c>
      <c r="N11" s="181">
        <v>1576967.2300785999</v>
      </c>
      <c r="O11" s="181">
        <v>36709589.7278542</v>
      </c>
      <c r="P11" s="190">
        <v>0.19432753153251259</v>
      </c>
    </row>
    <row r="12" spans="1:16" ht="15" customHeight="1">
      <c r="A12" s="189" t="s">
        <v>560</v>
      </c>
      <c r="B12" s="181">
        <v>417130.91798999999</v>
      </c>
      <c r="C12" s="181">
        <v>1083999.7388759998</v>
      </c>
      <c r="D12" s="181">
        <v>134942.71140999999</v>
      </c>
      <c r="E12" s="181">
        <v>928512.73158560006</v>
      </c>
      <c r="F12" s="181">
        <v>794600.03378159995</v>
      </c>
      <c r="G12" s="181">
        <v>373797.48609640001</v>
      </c>
      <c r="H12" s="181">
        <v>133228.77916179999</v>
      </c>
      <c r="I12" s="181">
        <v>13191.19305</v>
      </c>
      <c r="J12" s="181">
        <v>0</v>
      </c>
      <c r="K12" s="181">
        <v>141564.09340000001</v>
      </c>
      <c r="L12" s="181">
        <v>42904.569739999999</v>
      </c>
      <c r="M12" s="181">
        <v>36034.779499999997</v>
      </c>
      <c r="N12" s="181">
        <v>6984.6928099999996</v>
      </c>
      <c r="O12" s="181">
        <v>4106891.7274014</v>
      </c>
      <c r="P12" s="190">
        <v>2.1740426345643642E-2</v>
      </c>
    </row>
    <row r="13" spans="1:16" ht="15" customHeight="1">
      <c r="A13" s="189" t="s">
        <v>68</v>
      </c>
      <c r="B13" s="181">
        <v>1113110.78789</v>
      </c>
      <c r="C13" s="181">
        <v>2028641.3353227999</v>
      </c>
      <c r="D13" s="181">
        <v>1132799.4216988001</v>
      </c>
      <c r="E13" s="181">
        <v>1807156.2826932</v>
      </c>
      <c r="F13" s="181">
        <v>219523.87558199998</v>
      </c>
      <c r="G13" s="181">
        <v>503256.09577880002</v>
      </c>
      <c r="H13" s="181">
        <v>636466.15931040002</v>
      </c>
      <c r="I13" s="181">
        <v>1602137.2124862</v>
      </c>
      <c r="J13" s="181">
        <v>137.0282942</v>
      </c>
      <c r="K13" s="181">
        <v>431014.34382999997</v>
      </c>
      <c r="L13" s="181">
        <v>429582.82345999999</v>
      </c>
      <c r="M13" s="181">
        <v>2179063.5075054001</v>
      </c>
      <c r="N13" s="181">
        <v>316592.71236</v>
      </c>
      <c r="O13" s="181">
        <v>12399481.586211801</v>
      </c>
      <c r="P13" s="190">
        <v>6.5638452153636478E-2</v>
      </c>
    </row>
    <row r="14" spans="1:16" ht="15" customHeight="1">
      <c r="A14" s="189" t="s">
        <v>561</v>
      </c>
      <c r="B14" s="181">
        <v>2234482.2676748</v>
      </c>
      <c r="C14" s="181">
        <v>3249723.4714678</v>
      </c>
      <c r="D14" s="181">
        <v>5291468.2206784002</v>
      </c>
      <c r="E14" s="181">
        <v>3351899.789049</v>
      </c>
      <c r="F14" s="181">
        <v>2760773.7987835999</v>
      </c>
      <c r="G14" s="181">
        <v>2662099.8930521999</v>
      </c>
      <c r="H14" s="181">
        <v>2577685.8132806001</v>
      </c>
      <c r="I14" s="181">
        <v>4187687.2475328003</v>
      </c>
      <c r="J14" s="181">
        <v>29941.806210400002</v>
      </c>
      <c r="K14" s="181">
        <v>3520046.9853904</v>
      </c>
      <c r="L14" s="181">
        <v>949527.28939760011</v>
      </c>
      <c r="M14" s="181">
        <v>5797662.5935455998</v>
      </c>
      <c r="N14" s="181">
        <v>2683828.0220659999</v>
      </c>
      <c r="O14" s="181">
        <v>39296827.198129192</v>
      </c>
      <c r="P14" s="190">
        <v>0.2080234479078861</v>
      </c>
    </row>
    <row r="15" spans="1:16" ht="15" customHeight="1">
      <c r="A15" s="189" t="s">
        <v>562</v>
      </c>
      <c r="B15" s="181">
        <v>338140.49826760002</v>
      </c>
      <c r="C15" s="181">
        <v>573011.96520680003</v>
      </c>
      <c r="D15" s="181">
        <v>748187.29861559998</v>
      </c>
      <c r="E15" s="181">
        <v>754852.85516059992</v>
      </c>
      <c r="F15" s="181">
        <v>252049.8962888</v>
      </c>
      <c r="G15" s="181">
        <v>177363.93624399998</v>
      </c>
      <c r="H15" s="181">
        <v>319568.90504439996</v>
      </c>
      <c r="I15" s="181">
        <v>960012.39179579995</v>
      </c>
      <c r="J15" s="181">
        <v>0</v>
      </c>
      <c r="K15" s="181">
        <v>691424.92312039994</v>
      </c>
      <c r="L15" s="181">
        <v>211984.1398</v>
      </c>
      <c r="M15" s="181">
        <v>736435.85209039995</v>
      </c>
      <c r="N15" s="181">
        <v>530279.06273999996</v>
      </c>
      <c r="O15" s="181">
        <v>6293311.7243743995</v>
      </c>
      <c r="P15" s="190">
        <v>3.3314557357592776E-2</v>
      </c>
    </row>
    <row r="16" spans="1:16" ht="15" customHeight="1">
      <c r="A16" s="189" t="s">
        <v>563</v>
      </c>
      <c r="B16" s="181">
        <v>676338.92055679997</v>
      </c>
      <c r="C16" s="181">
        <v>1208424.778737</v>
      </c>
      <c r="D16" s="181">
        <v>1297366.5248420001</v>
      </c>
      <c r="E16" s="181">
        <v>545006.55353999999</v>
      </c>
      <c r="F16" s="181">
        <v>383309.39860640001</v>
      </c>
      <c r="G16" s="181">
        <v>605081.48040879995</v>
      </c>
      <c r="H16" s="181">
        <v>606701.50074839999</v>
      </c>
      <c r="I16" s="181">
        <v>1453314.3854504002</v>
      </c>
      <c r="J16" s="181">
        <v>161.33880540000001</v>
      </c>
      <c r="K16" s="181">
        <v>1899616.7316875998</v>
      </c>
      <c r="L16" s="181">
        <v>384509.16950000002</v>
      </c>
      <c r="M16" s="181">
        <v>1217937.1993219999</v>
      </c>
      <c r="N16" s="181">
        <v>1016807.16889</v>
      </c>
      <c r="O16" s="181">
        <v>11294575.1510948</v>
      </c>
      <c r="P16" s="190">
        <v>5.9789469865835089E-2</v>
      </c>
    </row>
    <row r="17" spans="1:16" ht="15" customHeight="1">
      <c r="A17" s="189" t="s">
        <v>564</v>
      </c>
      <c r="B17" s="181">
        <v>475215.10883119999</v>
      </c>
      <c r="C17" s="181">
        <v>1396173.7690280001</v>
      </c>
      <c r="D17" s="181">
        <v>140293.08265200001</v>
      </c>
      <c r="E17" s="181">
        <v>1169443.4464902</v>
      </c>
      <c r="F17" s="181">
        <v>119215.7628042</v>
      </c>
      <c r="G17" s="181">
        <v>467000.52512579999</v>
      </c>
      <c r="H17" s="181">
        <v>578445.61897119996</v>
      </c>
      <c r="I17" s="181">
        <v>7616.0601480000005</v>
      </c>
      <c r="J17" s="181">
        <v>0</v>
      </c>
      <c r="K17" s="181">
        <v>190424.74403</v>
      </c>
      <c r="L17" s="181">
        <v>291332.71119999996</v>
      </c>
      <c r="M17" s="181">
        <v>163945.4627684</v>
      </c>
      <c r="N17" s="181">
        <v>10594.5571</v>
      </c>
      <c r="O17" s="181">
        <v>5009700.8491489999</v>
      </c>
      <c r="P17" s="190">
        <v>2.6519577226241126E-2</v>
      </c>
    </row>
    <row r="18" spans="1:16" ht="15" customHeight="1">
      <c r="A18" s="189" t="s">
        <v>565</v>
      </c>
      <c r="B18" s="181">
        <v>2253530.2134819999</v>
      </c>
      <c r="C18" s="181">
        <v>2516656.4219644</v>
      </c>
      <c r="D18" s="181">
        <v>8603660.7894346006</v>
      </c>
      <c r="E18" s="181">
        <v>663542.8437494</v>
      </c>
      <c r="F18" s="181">
        <v>4971508.0064946003</v>
      </c>
      <c r="G18" s="181">
        <v>613197.6426432</v>
      </c>
      <c r="H18" s="181">
        <v>940847.80411660008</v>
      </c>
      <c r="I18" s="181">
        <v>358536.43999580003</v>
      </c>
      <c r="J18" s="181">
        <v>0</v>
      </c>
      <c r="K18" s="181">
        <v>862869.41489559994</v>
      </c>
      <c r="L18" s="181">
        <v>300516.17016000004</v>
      </c>
      <c r="M18" s="181">
        <v>2124525.4538405999</v>
      </c>
      <c r="N18" s="181">
        <v>160769.73535</v>
      </c>
      <c r="O18" s="181">
        <v>24370160.936126798</v>
      </c>
      <c r="P18" s="190">
        <v>0.1290069775466382</v>
      </c>
    </row>
    <row r="19" spans="1:16" ht="15" customHeight="1">
      <c r="A19" s="189" t="s">
        <v>566</v>
      </c>
      <c r="B19" s="181">
        <v>50339.785233199997</v>
      </c>
      <c r="C19" s="181">
        <v>2468634.5095589999</v>
      </c>
      <c r="D19" s="181">
        <v>3573775.0183628001</v>
      </c>
      <c r="E19" s="181">
        <v>810484.19334280002</v>
      </c>
      <c r="F19" s="181">
        <v>50679.728039599999</v>
      </c>
      <c r="G19" s="181">
        <v>312186.23124719999</v>
      </c>
      <c r="H19" s="181">
        <v>52324.375629600007</v>
      </c>
      <c r="I19" s="181">
        <v>22044.647079999999</v>
      </c>
      <c r="J19" s="181">
        <v>68.599999999999994</v>
      </c>
      <c r="K19" s="181">
        <v>186303.9126908</v>
      </c>
      <c r="L19" s="181">
        <v>62515.996500000001</v>
      </c>
      <c r="M19" s="181">
        <v>53527.660659999994</v>
      </c>
      <c r="N19" s="181">
        <v>22179.940739999998</v>
      </c>
      <c r="O19" s="181">
        <v>7665064.5990849994</v>
      </c>
      <c r="P19" s="190">
        <v>4.0576129932806647E-2</v>
      </c>
    </row>
    <row r="20" spans="1:16" ht="15" customHeight="1">
      <c r="A20" s="189" t="s">
        <v>567</v>
      </c>
      <c r="B20" s="181">
        <v>160922.36864160001</v>
      </c>
      <c r="C20" s="181">
        <v>2499066.6176079996</v>
      </c>
      <c r="D20" s="181">
        <v>111355.6991114</v>
      </c>
      <c r="E20" s="181">
        <v>205944.7751914</v>
      </c>
      <c r="F20" s="181">
        <v>33256.591528000004</v>
      </c>
      <c r="G20" s="181">
        <v>543297.88713180006</v>
      </c>
      <c r="H20" s="181">
        <v>424005.56913300004</v>
      </c>
      <c r="I20" s="181">
        <v>66996.904650600001</v>
      </c>
      <c r="J20" s="181">
        <v>0</v>
      </c>
      <c r="K20" s="181">
        <v>139666.92002680001</v>
      </c>
      <c r="L20" s="181">
        <v>80514.644659999991</v>
      </c>
      <c r="M20" s="181">
        <v>165461.28752720001</v>
      </c>
      <c r="N20" s="181">
        <v>27220.050789999998</v>
      </c>
      <c r="O20" s="181">
        <v>4457709.3159997994</v>
      </c>
      <c r="P20" s="190">
        <v>2.3597530075647667E-2</v>
      </c>
    </row>
    <row r="21" spans="1:16" ht="15" customHeight="1">
      <c r="A21" s="189" t="s">
        <v>568</v>
      </c>
      <c r="B21" s="181">
        <v>7814596.0527559994</v>
      </c>
      <c r="C21" s="181">
        <v>1625438.5211461999</v>
      </c>
      <c r="D21" s="181">
        <v>972484.08950479992</v>
      </c>
      <c r="E21" s="181">
        <v>803122.47970720008</v>
      </c>
      <c r="F21" s="181">
        <v>820105.14048900001</v>
      </c>
      <c r="G21" s="181">
        <v>666209.54871280002</v>
      </c>
      <c r="H21" s="181">
        <v>528053.20130800002</v>
      </c>
      <c r="I21" s="181">
        <v>472713.71648160001</v>
      </c>
      <c r="J21" s="181">
        <v>389.817024</v>
      </c>
      <c r="K21" s="181">
        <v>767621.38581200002</v>
      </c>
      <c r="L21" s="181">
        <v>236455.9843368</v>
      </c>
      <c r="M21" s="181">
        <v>578119.5739206</v>
      </c>
      <c r="N21" s="181">
        <v>145841.13302000001</v>
      </c>
      <c r="O21" s="181">
        <v>15431150.644219002</v>
      </c>
      <c r="P21" s="190">
        <v>8.1687031525773043E-2</v>
      </c>
    </row>
    <row r="22" spans="1:16" ht="15" customHeight="1">
      <c r="A22" s="189" t="s">
        <v>569</v>
      </c>
      <c r="B22" s="181">
        <v>0</v>
      </c>
      <c r="C22" s="181">
        <v>4165.3503900000005</v>
      </c>
      <c r="D22" s="181">
        <v>375.92955999999998</v>
      </c>
      <c r="E22" s="181">
        <v>743.51699159999998</v>
      </c>
      <c r="F22" s="181">
        <v>1196.2028899999998</v>
      </c>
      <c r="G22" s="181">
        <v>914.90750200000002</v>
      </c>
      <c r="H22" s="181">
        <v>587.58481000000006</v>
      </c>
      <c r="I22" s="181">
        <v>27682.862379999999</v>
      </c>
      <c r="J22" s="181">
        <v>0</v>
      </c>
      <c r="K22" s="181">
        <v>6488.5063</v>
      </c>
      <c r="L22" s="181">
        <v>244.39803000000001</v>
      </c>
      <c r="M22" s="181">
        <v>299.33659</v>
      </c>
      <c r="N22" s="181">
        <v>290.88828000000001</v>
      </c>
      <c r="O22" s="181">
        <v>42989.483723599995</v>
      </c>
      <c r="P22" s="190">
        <v>2.2757106019971412E-4</v>
      </c>
    </row>
    <row r="23" spans="1:16" ht="15" customHeight="1">
      <c r="A23" s="189" t="s">
        <v>570</v>
      </c>
      <c r="B23" s="181">
        <v>2754.5625099999997</v>
      </c>
      <c r="C23" s="181">
        <v>8753.07042</v>
      </c>
      <c r="D23" s="181">
        <v>1370.37213</v>
      </c>
      <c r="E23" s="181">
        <v>10625.5800822</v>
      </c>
      <c r="F23" s="181">
        <v>1851.4340900000002</v>
      </c>
      <c r="G23" s="181">
        <v>9556.4116603999992</v>
      </c>
      <c r="H23" s="181">
        <v>2266.55989</v>
      </c>
      <c r="I23" s="181">
        <v>13</v>
      </c>
      <c r="J23" s="181">
        <v>0</v>
      </c>
      <c r="K23" s="181">
        <v>0</v>
      </c>
      <c r="L23" s="181">
        <v>460.84373999999997</v>
      </c>
      <c r="M23" s="181">
        <v>505.07893999999999</v>
      </c>
      <c r="N23" s="181">
        <v>0</v>
      </c>
      <c r="O23" s="181">
        <v>38156.913462599987</v>
      </c>
      <c r="P23" s="190">
        <v>2.0198914940366405E-4</v>
      </c>
    </row>
    <row r="24" spans="1:16" s="191" customFormat="1" ht="15" customHeight="1">
      <c r="A24" s="189" t="s">
        <v>571</v>
      </c>
      <c r="B24" s="181">
        <v>8187.1267357999996</v>
      </c>
      <c r="C24" s="181">
        <v>125234.0027468</v>
      </c>
      <c r="D24" s="181">
        <v>151896.47466940002</v>
      </c>
      <c r="E24" s="181">
        <v>91217.925546400002</v>
      </c>
      <c r="F24" s="181">
        <v>35597.648404799998</v>
      </c>
      <c r="G24" s="181">
        <v>29644.491559999999</v>
      </c>
      <c r="H24" s="181">
        <v>31343.629704399998</v>
      </c>
      <c r="I24" s="181">
        <v>10322.969710000001</v>
      </c>
      <c r="J24" s="181">
        <v>7.3175499999999998</v>
      </c>
      <c r="K24" s="181">
        <v>22260.298569999999</v>
      </c>
      <c r="L24" s="181">
        <v>18435.644600000003</v>
      </c>
      <c r="M24" s="181">
        <v>43985.605590000006</v>
      </c>
      <c r="N24" s="181">
        <v>9634.5783699999993</v>
      </c>
      <c r="O24" s="181">
        <v>577767.71375760005</v>
      </c>
      <c r="P24" s="190">
        <v>3.0584970969726134E-3</v>
      </c>
    </row>
    <row r="25" spans="1:16" ht="15" customHeight="1">
      <c r="A25" s="192" t="s">
        <v>572</v>
      </c>
      <c r="B25" s="193">
        <v>20339044.257126998</v>
      </c>
      <c r="C25" s="193">
        <v>24697830.654521599</v>
      </c>
      <c r="D25" s="193">
        <v>25988637.387208402</v>
      </c>
      <c r="E25" s="193">
        <v>17355460.971238405</v>
      </c>
      <c r="F25" s="193">
        <v>16057812.360734401</v>
      </c>
      <c r="G25" s="193">
        <v>11397054.53695</v>
      </c>
      <c r="H25" s="193">
        <v>9534881.6551226024</v>
      </c>
      <c r="I25" s="193">
        <v>14325664.206190001</v>
      </c>
      <c r="J25" s="193">
        <v>112714.87134180001</v>
      </c>
      <c r="K25" s="193">
        <v>15170827.555697398</v>
      </c>
      <c r="L25" s="193">
        <v>3947649.8908943995</v>
      </c>
      <c r="M25" s="193">
        <v>20984435.415576994</v>
      </c>
      <c r="N25" s="193">
        <v>8993744.6667546015</v>
      </c>
      <c r="O25" s="193">
        <v>188905758.42935762</v>
      </c>
      <c r="P25" s="194">
        <v>1</v>
      </c>
    </row>
    <row r="26" spans="1:16" ht="15" customHeight="1">
      <c r="A26" s="195" t="s">
        <v>573</v>
      </c>
      <c r="B26" s="190">
        <v>0.10766767739763158</v>
      </c>
      <c r="C26" s="190">
        <v>0.13074154467216781</v>
      </c>
      <c r="D26" s="190">
        <v>0.13757461711749247</v>
      </c>
      <c r="E26" s="190">
        <v>9.187364702663936E-2</v>
      </c>
      <c r="F26" s="190">
        <v>8.5004356109871115E-2</v>
      </c>
      <c r="G26" s="190">
        <v>6.0331959341578215E-2</v>
      </c>
      <c r="H26" s="190">
        <v>5.0474277409008818E-2</v>
      </c>
      <c r="I26" s="190">
        <v>7.5834978908528958E-2</v>
      </c>
      <c r="J26" s="190">
        <v>5.9667250103416188E-4</v>
      </c>
      <c r="K26" s="190">
        <v>8.0308973542331769E-2</v>
      </c>
      <c r="L26" s="190">
        <v>2.0897456613905425E-2</v>
      </c>
      <c r="M26" s="190">
        <v>0.11108414899604155</v>
      </c>
      <c r="N26" s="190">
        <v>4.7609690363768678E-2</v>
      </c>
      <c r="O26" s="190">
        <v>1</v>
      </c>
      <c r="P26" s="190"/>
    </row>
    <row r="27" spans="1:16" ht="15" customHeight="1" thickBot="1">
      <c r="A27" s="196"/>
      <c r="B27" s="197"/>
      <c r="C27" s="198"/>
      <c r="D27" s="198"/>
      <c r="E27" s="198"/>
      <c r="F27" s="198"/>
      <c r="G27" s="198"/>
      <c r="H27" s="197"/>
      <c r="I27" s="197"/>
      <c r="J27" s="197"/>
      <c r="K27" s="197"/>
      <c r="L27" s="197"/>
      <c r="M27" s="197"/>
      <c r="N27" s="197"/>
      <c r="O27" s="197"/>
      <c r="P27" s="199"/>
    </row>
    <row r="28" spans="1:16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  <c r="P28" s="200"/>
    </row>
    <row r="29" spans="1:16" ht="15" customHeight="1">
      <c r="A29" s="201"/>
      <c r="B29" s="158"/>
      <c r="C29" s="181"/>
      <c r="D29" s="181"/>
      <c r="E29" s="181"/>
      <c r="F29" s="181"/>
      <c r="G29" s="181"/>
      <c r="H29" s="158"/>
      <c r="I29" s="158"/>
      <c r="J29" s="158"/>
      <c r="K29" s="158"/>
      <c r="L29" s="158"/>
      <c r="M29" s="158"/>
      <c r="N29" s="158"/>
      <c r="O29" s="158"/>
      <c r="P29" s="200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P30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3" customWidth="1"/>
    <col min="2" max="14" width="15.7109375" style="182" customWidth="1"/>
    <col min="15" max="15" width="14.85546875" style="182" customWidth="1"/>
    <col min="16" max="16" width="15.7109375" style="182" customWidth="1"/>
    <col min="17" max="16384" width="11.42578125" style="182"/>
  </cols>
  <sheetData>
    <row r="1" spans="1:16" s="159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</row>
    <row r="2" spans="1:16" s="159" customFormat="1" ht="15" customHeight="1">
      <c r="A2" s="499" t="s">
        <v>575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</row>
    <row r="3" spans="1:16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</row>
    <row r="4" spans="1:16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</row>
    <row r="5" spans="1:16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</row>
    <row r="6" spans="1:16" ht="30" customHeight="1">
      <c r="A6" s="185" t="s">
        <v>579</v>
      </c>
      <c r="B6" s="186" t="s">
        <v>53</v>
      </c>
      <c r="C6" s="186" t="s">
        <v>54</v>
      </c>
      <c r="D6" s="186" t="s">
        <v>55</v>
      </c>
      <c r="E6" s="186" t="s">
        <v>56</v>
      </c>
      <c r="F6" s="186" t="s">
        <v>57</v>
      </c>
      <c r="G6" s="186" t="s">
        <v>58</v>
      </c>
      <c r="H6" s="186" t="s">
        <v>59</v>
      </c>
      <c r="I6" s="186" t="s">
        <v>60</v>
      </c>
      <c r="J6" s="186" t="s">
        <v>61</v>
      </c>
      <c r="K6" s="186" t="s">
        <v>62</v>
      </c>
      <c r="L6" s="186" t="s">
        <v>63</v>
      </c>
      <c r="M6" s="186" t="s">
        <v>64</v>
      </c>
      <c r="N6" s="186" t="s">
        <v>65</v>
      </c>
      <c r="O6" s="187" t="s">
        <v>554</v>
      </c>
      <c r="P6" s="188" t="s">
        <v>66</v>
      </c>
    </row>
    <row r="7" spans="1:16" ht="15" customHeight="1">
      <c r="A7" s="189" t="s">
        <v>555</v>
      </c>
      <c r="B7" s="181">
        <v>14335.57617</v>
      </c>
      <c r="C7" s="181">
        <v>2325.2162422000001</v>
      </c>
      <c r="D7" s="181">
        <v>9395.3986700000005</v>
      </c>
      <c r="E7" s="181">
        <v>15129.83856</v>
      </c>
      <c r="F7" s="181">
        <v>4089.3243755999997</v>
      </c>
      <c r="G7" s="181">
        <v>30423.568202799997</v>
      </c>
      <c r="H7" s="181">
        <v>65189.6857256</v>
      </c>
      <c r="I7" s="181">
        <v>0</v>
      </c>
      <c r="J7" s="181">
        <v>0</v>
      </c>
      <c r="K7" s="181">
        <v>323.78927000000004</v>
      </c>
      <c r="L7" s="181">
        <v>816.83492000000001</v>
      </c>
      <c r="M7" s="181">
        <v>30535.752989999997</v>
      </c>
      <c r="N7" s="181">
        <v>20546.91257</v>
      </c>
      <c r="O7" s="181">
        <v>193111.8976962</v>
      </c>
      <c r="P7" s="190">
        <v>1.1462924525071076E-2</v>
      </c>
    </row>
    <row r="8" spans="1:16" ht="15" customHeight="1">
      <c r="A8" s="189" t="s">
        <v>556</v>
      </c>
      <c r="B8" s="181">
        <v>0.67759000000000003</v>
      </c>
      <c r="C8" s="181">
        <v>63.064149999999998</v>
      </c>
      <c r="D8" s="181">
        <v>236.97548999999998</v>
      </c>
      <c r="E8" s="181">
        <v>217.56491</v>
      </c>
      <c r="F8" s="181">
        <v>3.8300700000000001</v>
      </c>
      <c r="G8" s="181">
        <v>659.31730000000005</v>
      </c>
      <c r="H8" s="181">
        <v>103.57669</v>
      </c>
      <c r="I8" s="181">
        <v>0</v>
      </c>
      <c r="J8" s="181">
        <v>0</v>
      </c>
      <c r="K8" s="181">
        <v>6.86</v>
      </c>
      <c r="L8" s="181">
        <v>4.8571499999999999</v>
      </c>
      <c r="M8" s="181">
        <v>506.44026000000002</v>
      </c>
      <c r="N8" s="181">
        <v>1139.85033</v>
      </c>
      <c r="O8" s="181">
        <v>2943.0139399999998</v>
      </c>
      <c r="P8" s="190">
        <v>1.7469429420410016E-4</v>
      </c>
    </row>
    <row r="9" spans="1:16" ht="15" customHeight="1">
      <c r="A9" s="189" t="s">
        <v>557</v>
      </c>
      <c r="B9" s="181">
        <v>5937.3306278</v>
      </c>
      <c r="C9" s="181">
        <v>52114.858390000001</v>
      </c>
      <c r="D9" s="181">
        <v>55951.725303400002</v>
      </c>
      <c r="E9" s="181">
        <v>75706.862298199994</v>
      </c>
      <c r="F9" s="181">
        <v>114334.35672400001</v>
      </c>
      <c r="G9" s="181">
        <v>9924.6080067999992</v>
      </c>
      <c r="H9" s="181">
        <v>4332.4665898000003</v>
      </c>
      <c r="I9" s="181">
        <v>0</v>
      </c>
      <c r="J9" s="181">
        <v>0</v>
      </c>
      <c r="K9" s="181">
        <v>8010.6263435999999</v>
      </c>
      <c r="L9" s="181">
        <v>292.64787999999999</v>
      </c>
      <c r="M9" s="181">
        <v>10864.37277</v>
      </c>
      <c r="N9" s="181">
        <v>81.126829999999998</v>
      </c>
      <c r="O9" s="181">
        <v>337550.98176360008</v>
      </c>
      <c r="P9" s="190">
        <v>2.003668066794587E-2</v>
      </c>
    </row>
    <row r="10" spans="1:16" ht="15" customHeight="1">
      <c r="A10" s="189" t="s">
        <v>558</v>
      </c>
      <c r="B10" s="181">
        <v>3527.4353900000001</v>
      </c>
      <c r="C10" s="181">
        <v>301.01245</v>
      </c>
      <c r="D10" s="181">
        <v>67358.064900000012</v>
      </c>
      <c r="E10" s="181">
        <v>43351.156395000005</v>
      </c>
      <c r="F10" s="181">
        <v>54382.118929999997</v>
      </c>
      <c r="G10" s="181">
        <v>1170.4415100000001</v>
      </c>
      <c r="H10" s="181">
        <v>1789.7053799999999</v>
      </c>
      <c r="I10" s="181">
        <v>0</v>
      </c>
      <c r="J10" s="181">
        <v>0</v>
      </c>
      <c r="K10" s="181">
        <v>4314.7631492</v>
      </c>
      <c r="L10" s="181">
        <v>95.10633</v>
      </c>
      <c r="M10" s="181">
        <v>655.70520999999997</v>
      </c>
      <c r="N10" s="181">
        <v>2673.9991099999997</v>
      </c>
      <c r="O10" s="181">
        <v>179619.50875420001</v>
      </c>
      <c r="P10" s="190">
        <v>1.0662030131974897E-2</v>
      </c>
    </row>
    <row r="11" spans="1:16" ht="15" customHeight="1">
      <c r="A11" s="189" t="s">
        <v>559</v>
      </c>
      <c r="B11" s="181">
        <v>253405.7745918</v>
      </c>
      <c r="C11" s="181">
        <v>31179.0414318</v>
      </c>
      <c r="D11" s="181">
        <v>49261.661475199995</v>
      </c>
      <c r="E11" s="181">
        <v>348170.56570039998</v>
      </c>
      <c r="F11" s="181">
        <v>132291.1908444</v>
      </c>
      <c r="G11" s="181">
        <v>17343.3101274</v>
      </c>
      <c r="H11" s="181">
        <v>92422.910291599997</v>
      </c>
      <c r="I11" s="181">
        <v>2.5230000000000001</v>
      </c>
      <c r="J11" s="181">
        <v>815.90290000000005</v>
      </c>
      <c r="K11" s="181">
        <v>271192.81916000001</v>
      </c>
      <c r="L11" s="181">
        <v>13677.076811000001</v>
      </c>
      <c r="M11" s="181">
        <v>35775.996739399998</v>
      </c>
      <c r="N11" s="181">
        <v>33851.084270000007</v>
      </c>
      <c r="O11" s="181">
        <v>1279389.8573430001</v>
      </c>
      <c r="P11" s="190">
        <v>7.5943271998371781E-2</v>
      </c>
    </row>
    <row r="12" spans="1:16" ht="15" customHeight="1">
      <c r="A12" s="189" t="s">
        <v>560</v>
      </c>
      <c r="B12" s="181">
        <v>359551.92056</v>
      </c>
      <c r="C12" s="181">
        <v>365134.90257920005</v>
      </c>
      <c r="D12" s="181">
        <v>92518.10914</v>
      </c>
      <c r="E12" s="181">
        <v>127909.54229000001</v>
      </c>
      <c r="F12" s="181">
        <v>92799.40368979999</v>
      </c>
      <c r="G12" s="181">
        <v>8247.5953700000009</v>
      </c>
      <c r="H12" s="181">
        <v>42381.442609999998</v>
      </c>
      <c r="I12" s="181">
        <v>0</v>
      </c>
      <c r="J12" s="181">
        <v>0</v>
      </c>
      <c r="K12" s="181">
        <v>6299.5830500000002</v>
      </c>
      <c r="L12" s="181">
        <v>7279.5808899999993</v>
      </c>
      <c r="M12" s="181">
        <v>58750.587850000004</v>
      </c>
      <c r="N12" s="181">
        <v>176.89958999999999</v>
      </c>
      <c r="O12" s="181">
        <v>1161049.5676190001</v>
      </c>
      <c r="P12" s="190">
        <v>6.8918713565854495E-2</v>
      </c>
    </row>
    <row r="13" spans="1:16" ht="15" customHeight="1">
      <c r="A13" s="189" t="s">
        <v>68</v>
      </c>
      <c r="B13" s="181">
        <v>390973.84559619997</v>
      </c>
      <c r="C13" s="181">
        <v>150172.90183419999</v>
      </c>
      <c r="D13" s="181">
        <v>87965.091106599997</v>
      </c>
      <c r="E13" s="181">
        <v>526537.13531099993</v>
      </c>
      <c r="F13" s="181">
        <v>60711.895063600001</v>
      </c>
      <c r="G13" s="181">
        <v>46325.405331000002</v>
      </c>
      <c r="H13" s="181">
        <v>256179.9098124</v>
      </c>
      <c r="I13" s="181">
        <v>17.064</v>
      </c>
      <c r="J13" s="181">
        <v>87.766840000000002</v>
      </c>
      <c r="K13" s="181">
        <v>10570.213077400002</v>
      </c>
      <c r="L13" s="181">
        <v>302417.61988399999</v>
      </c>
      <c r="M13" s="181">
        <v>90000.890706400009</v>
      </c>
      <c r="N13" s="181">
        <v>37723.097993399999</v>
      </c>
      <c r="O13" s="181">
        <v>1959682.8365561999</v>
      </c>
      <c r="P13" s="190">
        <v>0.11632476671044051</v>
      </c>
    </row>
    <row r="14" spans="1:16" ht="15" customHeight="1">
      <c r="A14" s="189" t="s">
        <v>561</v>
      </c>
      <c r="B14" s="181">
        <v>146456.19470539998</v>
      </c>
      <c r="C14" s="181">
        <v>95642.657143199991</v>
      </c>
      <c r="D14" s="181">
        <v>159727.95874079998</v>
      </c>
      <c r="E14" s="181">
        <v>388943.12110640004</v>
      </c>
      <c r="F14" s="181">
        <v>300819.42121340003</v>
      </c>
      <c r="G14" s="181">
        <v>117674.46317059999</v>
      </c>
      <c r="H14" s="181">
        <v>120536.2834444</v>
      </c>
      <c r="I14" s="181">
        <v>8.2319999999999993</v>
      </c>
      <c r="J14" s="181">
        <v>1211.4130087999999</v>
      </c>
      <c r="K14" s="181">
        <v>14641.19059</v>
      </c>
      <c r="L14" s="181">
        <v>8026.1777000000002</v>
      </c>
      <c r="M14" s="181">
        <v>114240.4863204</v>
      </c>
      <c r="N14" s="181">
        <v>117985.9430388</v>
      </c>
      <c r="O14" s="181">
        <v>1585913.5421822001</v>
      </c>
      <c r="P14" s="190">
        <v>9.4138204088915697E-2</v>
      </c>
    </row>
    <row r="15" spans="1:16" ht="15" customHeight="1">
      <c r="A15" s="189" t="s">
        <v>562</v>
      </c>
      <c r="B15" s="181">
        <v>5254.4182999999994</v>
      </c>
      <c r="C15" s="181">
        <v>982.59787779999999</v>
      </c>
      <c r="D15" s="181">
        <v>3315.0794599999999</v>
      </c>
      <c r="E15" s="181">
        <v>6362.0645400000003</v>
      </c>
      <c r="F15" s="181">
        <v>4302.0488852000008</v>
      </c>
      <c r="G15" s="181">
        <v>4778.2119267999997</v>
      </c>
      <c r="H15" s="181">
        <v>6429.0064798000003</v>
      </c>
      <c r="I15" s="181">
        <v>0</v>
      </c>
      <c r="J15" s="181">
        <v>0</v>
      </c>
      <c r="K15" s="181">
        <v>314.29705999999999</v>
      </c>
      <c r="L15" s="181">
        <v>2139.6896900000002</v>
      </c>
      <c r="M15" s="181">
        <v>11378.098739999999</v>
      </c>
      <c r="N15" s="181">
        <v>18253.759386000002</v>
      </c>
      <c r="O15" s="181">
        <v>63509.272345600009</v>
      </c>
      <c r="P15" s="190">
        <v>3.769845380967027E-3</v>
      </c>
    </row>
    <row r="16" spans="1:16" ht="15" customHeight="1">
      <c r="A16" s="189" t="s">
        <v>563</v>
      </c>
      <c r="B16" s="181">
        <v>15198.3536078</v>
      </c>
      <c r="C16" s="181">
        <v>14331.1167714</v>
      </c>
      <c r="D16" s="181">
        <v>8391.8742751999998</v>
      </c>
      <c r="E16" s="181">
        <v>90577.078963799999</v>
      </c>
      <c r="F16" s="181">
        <v>70784.544306399999</v>
      </c>
      <c r="G16" s="181">
        <v>15262.111161000001</v>
      </c>
      <c r="H16" s="181">
        <v>29664.414877799998</v>
      </c>
      <c r="I16" s="181">
        <v>0</v>
      </c>
      <c r="J16" s="181">
        <v>216.89295999999999</v>
      </c>
      <c r="K16" s="181">
        <v>3845.1364739999999</v>
      </c>
      <c r="L16" s="181">
        <v>2244.19479</v>
      </c>
      <c r="M16" s="181">
        <v>19662.995082400001</v>
      </c>
      <c r="N16" s="181">
        <v>22721.440449999998</v>
      </c>
      <c r="O16" s="181">
        <v>292900.1537198</v>
      </c>
      <c r="P16" s="190">
        <v>1.7386253232070287E-2</v>
      </c>
    </row>
    <row r="17" spans="1:16" ht="15" customHeight="1">
      <c r="A17" s="189" t="s">
        <v>564</v>
      </c>
      <c r="B17" s="181">
        <v>880737.37645500002</v>
      </c>
      <c r="C17" s="181">
        <v>99290.306052800006</v>
      </c>
      <c r="D17" s="181">
        <v>1283872.5847104001</v>
      </c>
      <c r="E17" s="181">
        <v>4349735.3374745995</v>
      </c>
      <c r="F17" s="181">
        <v>1689326.1321126001</v>
      </c>
      <c r="G17" s="181">
        <v>16515.601614200001</v>
      </c>
      <c r="H17" s="181">
        <v>41931.997787600005</v>
      </c>
      <c r="I17" s="181">
        <v>0</v>
      </c>
      <c r="J17" s="181">
        <v>12949.738414200001</v>
      </c>
      <c r="K17" s="181">
        <v>1020.9474300000001</v>
      </c>
      <c r="L17" s="181">
        <v>18003.429390000001</v>
      </c>
      <c r="M17" s="181">
        <v>12565.542890000001</v>
      </c>
      <c r="N17" s="181">
        <v>957.51098999999999</v>
      </c>
      <c r="O17" s="181">
        <v>8406906.5053213984</v>
      </c>
      <c r="P17" s="190">
        <v>0.49902536254618624</v>
      </c>
    </row>
    <row r="18" spans="1:16" ht="15" customHeight="1">
      <c r="A18" s="189" t="s">
        <v>565</v>
      </c>
      <c r="B18" s="181">
        <v>170364.6539682</v>
      </c>
      <c r="C18" s="181">
        <v>33411.8958738</v>
      </c>
      <c r="D18" s="181">
        <v>169072.7292454</v>
      </c>
      <c r="E18" s="181">
        <v>108421.8022218</v>
      </c>
      <c r="F18" s="181">
        <v>197015.75200920002</v>
      </c>
      <c r="G18" s="181">
        <v>36202.301571199998</v>
      </c>
      <c r="H18" s="181">
        <v>65712.240816799997</v>
      </c>
      <c r="I18" s="181">
        <v>0</v>
      </c>
      <c r="J18" s="181">
        <v>813.77445560000001</v>
      </c>
      <c r="K18" s="181">
        <v>545.06383999999991</v>
      </c>
      <c r="L18" s="181">
        <v>7959.5572024000003</v>
      </c>
      <c r="M18" s="181">
        <v>41009.551091200003</v>
      </c>
      <c r="N18" s="181">
        <v>13562.791630000002</v>
      </c>
      <c r="O18" s="181">
        <v>844092.11392560008</v>
      </c>
      <c r="P18" s="190">
        <v>5.0104443638985828E-2</v>
      </c>
    </row>
    <row r="19" spans="1:16" ht="15" customHeight="1">
      <c r="A19" s="189" t="s">
        <v>566</v>
      </c>
      <c r="B19" s="181">
        <v>223.22929999999999</v>
      </c>
      <c r="C19" s="181">
        <v>24920.469140999998</v>
      </c>
      <c r="D19" s="181">
        <v>17497.940465200001</v>
      </c>
      <c r="E19" s="181">
        <v>7374.9999400000006</v>
      </c>
      <c r="F19" s="181">
        <v>1062.7921650000001</v>
      </c>
      <c r="G19" s="181">
        <v>5837.8678</v>
      </c>
      <c r="H19" s="181">
        <v>3333.4806178000003</v>
      </c>
      <c r="I19" s="181">
        <v>0</v>
      </c>
      <c r="J19" s="181">
        <v>0</v>
      </c>
      <c r="K19" s="181">
        <v>97.006299999999996</v>
      </c>
      <c r="L19" s="181">
        <v>735.31800999999996</v>
      </c>
      <c r="M19" s="181">
        <v>2096.1418100000001</v>
      </c>
      <c r="N19" s="181">
        <v>550.76477</v>
      </c>
      <c r="O19" s="181">
        <v>63730.010319000001</v>
      </c>
      <c r="P19" s="190">
        <v>3.7829481610602653E-3</v>
      </c>
    </row>
    <row r="20" spans="1:16" ht="15" customHeight="1">
      <c r="A20" s="189" t="s">
        <v>567</v>
      </c>
      <c r="B20" s="181">
        <v>2304.0332599999997</v>
      </c>
      <c r="C20" s="181">
        <v>4308.6536330000008</v>
      </c>
      <c r="D20" s="181">
        <v>1193.4459199999999</v>
      </c>
      <c r="E20" s="181">
        <v>8850.4057599999996</v>
      </c>
      <c r="F20" s="181">
        <v>988.8052267999999</v>
      </c>
      <c r="G20" s="181">
        <v>7291.2165199999999</v>
      </c>
      <c r="H20" s="181">
        <v>6351.3692145999994</v>
      </c>
      <c r="I20" s="181">
        <v>0</v>
      </c>
      <c r="J20" s="181">
        <v>0</v>
      </c>
      <c r="K20" s="181">
        <v>7.0413800000000002</v>
      </c>
      <c r="L20" s="181">
        <v>1322.9115200000001</v>
      </c>
      <c r="M20" s="181">
        <v>6436.3827499999998</v>
      </c>
      <c r="N20" s="181">
        <v>806.62110999999993</v>
      </c>
      <c r="O20" s="181">
        <v>39860.886294399992</v>
      </c>
      <c r="P20" s="190">
        <v>2.3661013979261328E-3</v>
      </c>
    </row>
    <row r="21" spans="1:16" ht="15" customHeight="1">
      <c r="A21" s="189" t="s">
        <v>568</v>
      </c>
      <c r="B21" s="181">
        <v>170793.53063999998</v>
      </c>
      <c r="C21" s="181">
        <v>14656.4601162</v>
      </c>
      <c r="D21" s="181">
        <v>17580.921589999998</v>
      </c>
      <c r="E21" s="181">
        <v>26702.452359999999</v>
      </c>
      <c r="F21" s="181">
        <v>51360.092252199996</v>
      </c>
      <c r="G21" s="181">
        <v>24492.132431999999</v>
      </c>
      <c r="H21" s="181">
        <v>49671.625341799998</v>
      </c>
      <c r="I21" s="181">
        <v>0</v>
      </c>
      <c r="J21" s="181">
        <v>61.100999999999999</v>
      </c>
      <c r="K21" s="181">
        <v>1272.1195500000001</v>
      </c>
      <c r="L21" s="181">
        <v>7163.0424899999998</v>
      </c>
      <c r="M21" s="181">
        <v>17709.8192218</v>
      </c>
      <c r="N21" s="181">
        <v>7546.9762000000001</v>
      </c>
      <c r="O21" s="181">
        <v>389010.27319400001</v>
      </c>
      <c r="P21" s="190">
        <v>2.309125151944405E-2</v>
      </c>
    </row>
    <row r="22" spans="1:16" ht="15" customHeight="1">
      <c r="A22" s="189" t="s">
        <v>569</v>
      </c>
      <c r="B22" s="181">
        <v>6.86</v>
      </c>
      <c r="C22" s="181">
        <v>26.09338</v>
      </c>
      <c r="D22" s="181">
        <v>61.077460000000002</v>
      </c>
      <c r="E22" s="181">
        <v>92.326859999999996</v>
      </c>
      <c r="F22" s="181">
        <v>23.290560000000003</v>
      </c>
      <c r="G22" s="181">
        <v>104.44152</v>
      </c>
      <c r="H22" s="181">
        <v>2.05559</v>
      </c>
      <c r="I22" s="181">
        <v>0</v>
      </c>
      <c r="J22" s="181">
        <v>0</v>
      </c>
      <c r="K22" s="181">
        <v>0</v>
      </c>
      <c r="L22" s="181">
        <v>3.6818899999999997</v>
      </c>
      <c r="M22" s="181">
        <v>14.4069</v>
      </c>
      <c r="N22" s="181">
        <v>16.707049999999999</v>
      </c>
      <c r="O22" s="181">
        <v>350.94121000000001</v>
      </c>
      <c r="P22" s="190">
        <v>2.083151090615728E-5</v>
      </c>
    </row>
    <row r="23" spans="1:16" ht="15" customHeight="1">
      <c r="A23" s="189" t="s">
        <v>570</v>
      </c>
      <c r="B23" s="181">
        <v>203.43682999999999</v>
      </c>
      <c r="C23" s="181">
        <v>127.86499999999999</v>
      </c>
      <c r="D23" s="181">
        <v>312.47284000000002</v>
      </c>
      <c r="E23" s="181">
        <v>2776.0738700000002</v>
      </c>
      <c r="F23" s="181">
        <v>283.35212000000001</v>
      </c>
      <c r="G23" s="181">
        <v>1373.13177</v>
      </c>
      <c r="H23" s="181">
        <v>429.26875000000001</v>
      </c>
      <c r="I23" s="181">
        <v>0</v>
      </c>
      <c r="J23" s="181">
        <v>0</v>
      </c>
      <c r="K23" s="181">
        <v>0</v>
      </c>
      <c r="L23" s="181">
        <v>7.5990200000000003</v>
      </c>
      <c r="M23" s="181">
        <v>14.80574</v>
      </c>
      <c r="N23" s="181">
        <v>0</v>
      </c>
      <c r="O23" s="181">
        <v>5528.00594</v>
      </c>
      <c r="P23" s="190">
        <v>3.2813677261901562E-4</v>
      </c>
    </row>
    <row r="24" spans="1:16" s="191" customFormat="1" ht="15" customHeight="1">
      <c r="A24" s="189" t="s">
        <v>571</v>
      </c>
      <c r="B24" s="181">
        <v>1069.0560700000001</v>
      </c>
      <c r="C24" s="181">
        <v>3168.6429103999999</v>
      </c>
      <c r="D24" s="181">
        <v>10975.374159999999</v>
      </c>
      <c r="E24" s="181">
        <v>6555.7336500000001</v>
      </c>
      <c r="F24" s="181">
        <v>9802.7301806000014</v>
      </c>
      <c r="G24" s="181">
        <v>3056.6988300000003</v>
      </c>
      <c r="H24" s="181">
        <v>3732.9884929999998</v>
      </c>
      <c r="I24" s="181">
        <v>0</v>
      </c>
      <c r="J24" s="181">
        <v>0</v>
      </c>
      <c r="K24" s="181">
        <v>9.619860000000001</v>
      </c>
      <c r="L24" s="181">
        <v>626.53118999999992</v>
      </c>
      <c r="M24" s="181">
        <v>2143.3863799999999</v>
      </c>
      <c r="N24" s="181">
        <v>361.63635999999997</v>
      </c>
      <c r="O24" s="181">
        <v>41502.398083999993</v>
      </c>
      <c r="P24" s="190">
        <v>2.463539857056191E-3</v>
      </c>
    </row>
    <row r="25" spans="1:16" ht="15" customHeight="1">
      <c r="A25" s="192" t="s">
        <v>576</v>
      </c>
      <c r="B25" s="193">
        <v>2420343.7036621999</v>
      </c>
      <c r="C25" s="193">
        <v>892157.75497700018</v>
      </c>
      <c r="D25" s="193">
        <v>2034688.4849522</v>
      </c>
      <c r="E25" s="193">
        <v>6133414.0622112006</v>
      </c>
      <c r="F25" s="193">
        <v>2784381.0807288005</v>
      </c>
      <c r="G25" s="193">
        <v>346682.42416380002</v>
      </c>
      <c r="H25" s="193">
        <v>790194.42851300014</v>
      </c>
      <c r="I25" s="193">
        <v>27.818999999999999</v>
      </c>
      <c r="J25" s="193">
        <v>16156.589578600002</v>
      </c>
      <c r="K25" s="193">
        <v>322471.07653420005</v>
      </c>
      <c r="L25" s="193">
        <v>372815.85675740009</v>
      </c>
      <c r="M25" s="193">
        <v>454361.36345159996</v>
      </c>
      <c r="N25" s="193">
        <v>278957.12167820003</v>
      </c>
      <c r="O25" s="193">
        <v>16846651.766208205</v>
      </c>
      <c r="P25" s="194">
        <v>1</v>
      </c>
    </row>
    <row r="26" spans="1:16" ht="15" customHeight="1">
      <c r="A26" s="195" t="s">
        <v>573</v>
      </c>
      <c r="B26" s="190">
        <v>0.14366912412334878</v>
      </c>
      <c r="C26" s="190">
        <v>5.2957570878655637E-2</v>
      </c>
      <c r="D26" s="190">
        <v>0.12077702520292326</v>
      </c>
      <c r="E26" s="190">
        <v>0.36407317889207436</v>
      </c>
      <c r="F26" s="190">
        <v>0.16527801009775966</v>
      </c>
      <c r="G26" s="190">
        <v>2.0578713739378866E-2</v>
      </c>
      <c r="H26" s="190">
        <v>4.6905132217311497E-2</v>
      </c>
      <c r="I26" s="190">
        <v>1.6513073568601113E-6</v>
      </c>
      <c r="J26" s="190">
        <v>9.590386150800385E-4</v>
      </c>
      <c r="K26" s="190">
        <v>1.9141552933445653E-2</v>
      </c>
      <c r="L26" s="190">
        <v>2.2129967540803059E-2</v>
      </c>
      <c r="M26" s="190">
        <v>2.6970425325878643E-2</v>
      </c>
      <c r="N26" s="190">
        <v>1.6558609125983427E-2</v>
      </c>
      <c r="O26" s="190">
        <v>1</v>
      </c>
      <c r="P26" s="190"/>
    </row>
    <row r="27" spans="1:16" ht="15" customHeight="1" thickBot="1">
      <c r="A27" s="196"/>
      <c r="B27" s="202"/>
      <c r="C27" s="198"/>
      <c r="D27" s="198"/>
      <c r="E27" s="198"/>
      <c r="F27" s="198"/>
      <c r="G27" s="202"/>
      <c r="H27" s="202"/>
      <c r="I27" s="202"/>
      <c r="J27" s="202"/>
      <c r="K27" s="202"/>
      <c r="L27" s="202"/>
      <c r="M27" s="202"/>
      <c r="N27" s="202"/>
      <c r="O27" s="202"/>
      <c r="P27" s="203"/>
    </row>
    <row r="28" spans="1:16" ht="15" customHeight="1" thickTop="1">
      <c r="A28" s="180" t="s">
        <v>574</v>
      </c>
      <c r="B28" s="204"/>
      <c r="C28" s="205"/>
      <c r="D28" s="205"/>
      <c r="E28" s="205"/>
      <c r="F28" s="205"/>
      <c r="G28" s="200"/>
      <c r="H28" s="200"/>
      <c r="I28" s="200"/>
      <c r="J28" s="200"/>
      <c r="K28" s="200"/>
      <c r="L28" s="200"/>
      <c r="M28" s="200"/>
      <c r="N28" s="200"/>
      <c r="O28" s="200"/>
      <c r="P28" s="200"/>
    </row>
    <row r="29" spans="1:16" ht="15" customHeight="1">
      <c r="A29" s="206"/>
      <c r="B29" s="158"/>
      <c r="C29" s="181"/>
      <c r="D29" s="181"/>
      <c r="E29" s="181"/>
      <c r="F29" s="181"/>
      <c r="G29" s="158"/>
      <c r="H29" s="158"/>
      <c r="I29" s="158"/>
      <c r="J29" s="158"/>
      <c r="K29" s="158"/>
      <c r="L29" s="158"/>
      <c r="M29" s="158"/>
      <c r="N29" s="158"/>
      <c r="O29" s="158"/>
      <c r="P29" s="200"/>
    </row>
    <row r="30" spans="1:16" ht="15" customHeight="1">
      <c r="A30" s="207"/>
      <c r="B30" s="158"/>
      <c r="C30" s="181"/>
      <c r="D30" s="181"/>
      <c r="E30" s="181"/>
      <c r="F30" s="181"/>
      <c r="G30" s="158"/>
      <c r="H30" s="158"/>
      <c r="I30" s="158"/>
      <c r="J30" s="158"/>
      <c r="K30" s="158"/>
      <c r="L30" s="158"/>
      <c r="M30" s="158"/>
      <c r="N30" s="158"/>
      <c r="O30" s="158"/>
      <c r="P30" s="200"/>
    </row>
  </sheetData>
  <mergeCells count="4">
    <mergeCell ref="A1:P1"/>
    <mergeCell ref="A2:P2"/>
    <mergeCell ref="A3:P3"/>
    <mergeCell ref="A4:P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P30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3" customWidth="1"/>
    <col min="2" max="16" width="15.7109375" style="182" customWidth="1"/>
    <col min="17" max="16384" width="11.42578125" style="182"/>
  </cols>
  <sheetData>
    <row r="1" spans="1:16" s="159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</row>
    <row r="2" spans="1:16" s="159" customFormat="1" ht="15" customHeight="1">
      <c r="A2" s="499" t="s">
        <v>578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</row>
    <row r="3" spans="1:16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</row>
    <row r="4" spans="1:16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</row>
    <row r="5" spans="1:16" ht="1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158"/>
      <c r="L5" s="158"/>
      <c r="M5" s="158"/>
      <c r="N5" s="158"/>
      <c r="O5" s="158"/>
      <c r="P5" s="208"/>
    </row>
    <row r="6" spans="1:16" ht="30" customHeight="1">
      <c r="A6" s="185" t="s">
        <v>579</v>
      </c>
      <c r="B6" s="186" t="s">
        <v>53</v>
      </c>
      <c r="C6" s="186" t="s">
        <v>54</v>
      </c>
      <c r="D6" s="186" t="s">
        <v>55</v>
      </c>
      <c r="E6" s="186" t="s">
        <v>56</v>
      </c>
      <c r="F6" s="186" t="s">
        <v>57</v>
      </c>
      <c r="G6" s="186" t="s">
        <v>58</v>
      </c>
      <c r="H6" s="186" t="s">
        <v>59</v>
      </c>
      <c r="I6" s="186" t="s">
        <v>60</v>
      </c>
      <c r="J6" s="186" t="s">
        <v>61</v>
      </c>
      <c r="K6" s="186" t="s">
        <v>62</v>
      </c>
      <c r="L6" s="186" t="s">
        <v>63</v>
      </c>
      <c r="M6" s="186" t="s">
        <v>64</v>
      </c>
      <c r="N6" s="186" t="s">
        <v>65</v>
      </c>
      <c r="O6" s="187" t="s">
        <v>67</v>
      </c>
      <c r="P6" s="186" t="s">
        <v>66</v>
      </c>
    </row>
    <row r="7" spans="1:16" ht="15" customHeight="1">
      <c r="A7" s="189" t="s">
        <v>555</v>
      </c>
      <c r="B7" s="181">
        <v>1604518.54789</v>
      </c>
      <c r="C7" s="181">
        <v>2826084.8953200001</v>
      </c>
      <c r="D7" s="181">
        <v>944558.01315999997</v>
      </c>
      <c r="E7" s="181">
        <v>988632.59909000003</v>
      </c>
      <c r="F7" s="181">
        <v>1652273.7263499999</v>
      </c>
      <c r="G7" s="181">
        <v>2132866.4980199998</v>
      </c>
      <c r="H7" s="181">
        <v>772185.94865999999</v>
      </c>
      <c r="I7" s="181">
        <v>647325.85432000004</v>
      </c>
      <c r="J7" s="181">
        <v>23852.442429999999</v>
      </c>
      <c r="K7" s="181">
        <v>3157271.4065</v>
      </c>
      <c r="L7" s="181">
        <v>403176.77082999999</v>
      </c>
      <c r="M7" s="181">
        <v>3163716.90558</v>
      </c>
      <c r="N7" s="181">
        <v>2381500.04789</v>
      </c>
      <c r="O7" s="181">
        <v>20697963.656040002</v>
      </c>
      <c r="P7" s="190">
        <v>0.10956766923404215</v>
      </c>
    </row>
    <row r="8" spans="1:16" ht="15" customHeight="1">
      <c r="A8" s="189" t="s">
        <v>556</v>
      </c>
      <c r="B8" s="181">
        <v>7.8229100000000003</v>
      </c>
      <c r="C8" s="181">
        <v>44855.763020000006</v>
      </c>
      <c r="D8" s="181">
        <v>8792.9035500000009</v>
      </c>
      <c r="E8" s="181">
        <v>34184.987350000003</v>
      </c>
      <c r="F8" s="181">
        <v>3772.98</v>
      </c>
      <c r="G8" s="181">
        <v>31235.563469999997</v>
      </c>
      <c r="H8" s="181">
        <v>7303.66471</v>
      </c>
      <c r="I8" s="181">
        <v>4509.5383600000005</v>
      </c>
      <c r="J8" s="181">
        <v>0</v>
      </c>
      <c r="K8" s="181">
        <v>63036.250650000002</v>
      </c>
      <c r="L8" s="181">
        <v>7347.6070099999997</v>
      </c>
      <c r="M8" s="181">
        <v>6856.5948899999994</v>
      </c>
      <c r="N8" s="181">
        <v>80861.597150000001</v>
      </c>
      <c r="O8" s="181">
        <v>292765.27307</v>
      </c>
      <c r="P8" s="190">
        <v>1.5497953874117959E-3</v>
      </c>
    </row>
    <row r="9" spans="1:16" ht="15" customHeight="1">
      <c r="A9" s="189" t="s">
        <v>557</v>
      </c>
      <c r="B9" s="181">
        <v>9080</v>
      </c>
      <c r="C9" s="181">
        <v>1039.73233</v>
      </c>
      <c r="D9" s="181">
        <v>10418.58351</v>
      </c>
      <c r="E9" s="181">
        <v>0</v>
      </c>
      <c r="F9" s="181">
        <v>17378.666670000002</v>
      </c>
      <c r="G9" s="181">
        <v>8712.2181500000006</v>
      </c>
      <c r="H9" s="181">
        <v>2865.6504799999998</v>
      </c>
      <c r="I9" s="181">
        <v>43.284769999999995</v>
      </c>
      <c r="J9" s="181">
        <v>0</v>
      </c>
      <c r="K9" s="181">
        <v>131.7713</v>
      </c>
      <c r="L9" s="181">
        <v>133.24299999999999</v>
      </c>
      <c r="M9" s="181">
        <v>305.31315999999998</v>
      </c>
      <c r="N9" s="181">
        <v>0</v>
      </c>
      <c r="O9" s="181">
        <v>50108.463369999998</v>
      </c>
      <c r="P9" s="190">
        <v>2.6525641032073839E-4</v>
      </c>
    </row>
    <row r="10" spans="1:16" ht="15" customHeight="1">
      <c r="A10" s="189" t="s">
        <v>558</v>
      </c>
      <c r="B10" s="181">
        <v>50467.422770000005</v>
      </c>
      <c r="C10" s="181">
        <v>57187.902649999996</v>
      </c>
      <c r="D10" s="181">
        <v>38010.626590000007</v>
      </c>
      <c r="E10" s="181">
        <v>89009.680110000001</v>
      </c>
      <c r="F10" s="181">
        <v>96697.703500000003</v>
      </c>
      <c r="G10" s="181">
        <v>1677.4313</v>
      </c>
      <c r="H10" s="181">
        <v>10794.060529999999</v>
      </c>
      <c r="I10" s="181">
        <v>56428.097820000003</v>
      </c>
      <c r="J10" s="181">
        <v>0</v>
      </c>
      <c r="K10" s="181">
        <v>79922.978209999987</v>
      </c>
      <c r="L10" s="181">
        <v>15972.15216</v>
      </c>
      <c r="M10" s="181">
        <v>28104.292329999997</v>
      </c>
      <c r="N10" s="181">
        <v>107930.27598999999</v>
      </c>
      <c r="O10" s="181">
        <v>632202.62396</v>
      </c>
      <c r="P10" s="190">
        <v>3.3466561803884992E-3</v>
      </c>
    </row>
    <row r="11" spans="1:16" ht="15" customHeight="1">
      <c r="A11" s="189" t="s">
        <v>559</v>
      </c>
      <c r="B11" s="181">
        <v>2988166.43029</v>
      </c>
      <c r="C11" s="181">
        <v>3721130.1480900003</v>
      </c>
      <c r="D11" s="181">
        <v>2379584.4160599997</v>
      </c>
      <c r="E11" s="181">
        <v>4718953.2553100009</v>
      </c>
      <c r="F11" s="181">
        <v>3677775.7241199999</v>
      </c>
      <c r="G11" s="181">
        <v>1602224.28532</v>
      </c>
      <c r="H11" s="181">
        <v>1787887.51278</v>
      </c>
      <c r="I11" s="181">
        <v>4491891.2442100001</v>
      </c>
      <c r="J11" s="181">
        <v>58156.521030000004</v>
      </c>
      <c r="K11" s="181">
        <v>2857449.3135799998</v>
      </c>
      <c r="L11" s="181">
        <v>509969.19257999997</v>
      </c>
      <c r="M11" s="181">
        <v>4251802.6326299999</v>
      </c>
      <c r="N11" s="181">
        <v>1447069.4229300001</v>
      </c>
      <c r="O11" s="181">
        <v>34492060.098930001</v>
      </c>
      <c r="P11" s="190">
        <v>0.18258871717640829</v>
      </c>
    </row>
    <row r="12" spans="1:16" ht="15" customHeight="1">
      <c r="A12" s="189" t="s">
        <v>560</v>
      </c>
      <c r="B12" s="181">
        <v>415508.97038999997</v>
      </c>
      <c r="C12" s="181">
        <v>1048090.99992</v>
      </c>
      <c r="D12" s="181">
        <v>130243.26224</v>
      </c>
      <c r="E12" s="181">
        <v>890990.26034000004</v>
      </c>
      <c r="F12" s="181">
        <v>785746.83462999994</v>
      </c>
      <c r="G12" s="181">
        <v>309863.04887</v>
      </c>
      <c r="H12" s="181">
        <v>107322.54762</v>
      </c>
      <c r="I12" s="181">
        <v>11203.81834</v>
      </c>
      <c r="J12" s="181">
        <v>0</v>
      </c>
      <c r="K12" s="181">
        <v>140678.18744000001</v>
      </c>
      <c r="L12" s="181">
        <v>35680.018920000002</v>
      </c>
      <c r="M12" s="181">
        <v>9117.1087599999992</v>
      </c>
      <c r="N12" s="181">
        <v>5326.3263399999996</v>
      </c>
      <c r="O12" s="181">
        <v>3889771.383810001</v>
      </c>
      <c r="P12" s="190">
        <v>2.0591068351449467E-2</v>
      </c>
    </row>
    <row r="13" spans="1:16" ht="15" customHeight="1">
      <c r="A13" s="189" t="s">
        <v>68</v>
      </c>
      <c r="B13" s="181">
        <v>3349010.8258600002</v>
      </c>
      <c r="C13" s="181">
        <v>5447703.9294199999</v>
      </c>
      <c r="D13" s="181">
        <v>2750567.45052</v>
      </c>
      <c r="E13" s="181">
        <v>3512466.7157399999</v>
      </c>
      <c r="F13" s="181">
        <v>930074.17446000001</v>
      </c>
      <c r="G13" s="181">
        <v>1448020.0214200001</v>
      </c>
      <c r="H13" s="181">
        <v>2405404.88319</v>
      </c>
      <c r="I13" s="181">
        <v>3615314.3674899996</v>
      </c>
      <c r="J13" s="181">
        <v>0</v>
      </c>
      <c r="K13" s="181">
        <v>3038623.1667300002</v>
      </c>
      <c r="L13" s="181">
        <v>847328.40662999998</v>
      </c>
      <c r="M13" s="181">
        <v>5778276.1336499993</v>
      </c>
      <c r="N13" s="181">
        <v>258601.86296</v>
      </c>
      <c r="O13" s="181">
        <v>33381391.938069995</v>
      </c>
      <c r="P13" s="190">
        <v>0.17670923435866845</v>
      </c>
    </row>
    <row r="14" spans="1:16" ht="15" customHeight="1">
      <c r="A14" s="189" t="s">
        <v>561</v>
      </c>
      <c r="B14" s="181">
        <v>2009500.1879200002</v>
      </c>
      <c r="C14" s="181">
        <v>2175918.50557</v>
      </c>
      <c r="D14" s="181">
        <v>2697920.4735900001</v>
      </c>
      <c r="E14" s="181">
        <v>3179270.6295799999</v>
      </c>
      <c r="F14" s="181">
        <v>1749657.65359</v>
      </c>
      <c r="G14" s="181">
        <v>2008744.6810699999</v>
      </c>
      <c r="H14" s="181">
        <v>1603941.33256</v>
      </c>
      <c r="I14" s="181">
        <v>2758699.6041599996</v>
      </c>
      <c r="J14" s="181">
        <v>29941.806219999999</v>
      </c>
      <c r="K14" s="181">
        <v>2270604.4281199998</v>
      </c>
      <c r="L14" s="181">
        <v>693948.00257000001</v>
      </c>
      <c r="M14" s="181">
        <v>3818232.5237699999</v>
      </c>
      <c r="N14" s="181">
        <v>2945537.93817</v>
      </c>
      <c r="O14" s="181">
        <v>27941917.766889997</v>
      </c>
      <c r="P14" s="190">
        <v>0.14791458978883676</v>
      </c>
    </row>
    <row r="15" spans="1:16" ht="15" customHeight="1">
      <c r="A15" s="189" t="s">
        <v>562</v>
      </c>
      <c r="B15" s="181">
        <v>132002.44609000001</v>
      </c>
      <c r="C15" s="181">
        <v>225826.35138000001</v>
      </c>
      <c r="D15" s="181">
        <v>271970.38747000002</v>
      </c>
      <c r="E15" s="181">
        <v>611913.77045000007</v>
      </c>
      <c r="F15" s="181">
        <v>174440.07112000001</v>
      </c>
      <c r="G15" s="181">
        <v>89794.436000000002</v>
      </c>
      <c r="H15" s="181">
        <v>136696.32171000002</v>
      </c>
      <c r="I15" s="181">
        <v>419769.08770999999</v>
      </c>
      <c r="J15" s="181">
        <v>0</v>
      </c>
      <c r="K15" s="181">
        <v>234555.30088</v>
      </c>
      <c r="L15" s="181">
        <v>147988.21819999997</v>
      </c>
      <c r="M15" s="181">
        <v>356448.42689</v>
      </c>
      <c r="N15" s="181">
        <v>358133.26058</v>
      </c>
      <c r="O15" s="181">
        <v>3159538.0784800001</v>
      </c>
      <c r="P15" s="190">
        <v>1.6725472557018228E-2</v>
      </c>
    </row>
    <row r="16" spans="1:16" ht="15" customHeight="1">
      <c r="A16" s="189" t="s">
        <v>563</v>
      </c>
      <c r="B16" s="181">
        <v>471542.61330999999</v>
      </c>
      <c r="C16" s="181">
        <v>545218.40665000002</v>
      </c>
      <c r="D16" s="181">
        <v>606795.04989000002</v>
      </c>
      <c r="E16" s="181">
        <v>331998.86531000002</v>
      </c>
      <c r="F16" s="181">
        <v>218839.08497999999</v>
      </c>
      <c r="G16" s="181">
        <v>376983.02932999999</v>
      </c>
      <c r="H16" s="181">
        <v>223638.83441000001</v>
      </c>
      <c r="I16" s="181">
        <v>1266416.1909</v>
      </c>
      <c r="J16" s="181">
        <v>161.33881</v>
      </c>
      <c r="K16" s="181">
        <v>1474906.9405499999</v>
      </c>
      <c r="L16" s="181">
        <v>280962.08117999998</v>
      </c>
      <c r="M16" s="181">
        <v>877880.67339000001</v>
      </c>
      <c r="N16" s="181">
        <v>1073429.0266499999</v>
      </c>
      <c r="O16" s="181">
        <v>7748772.1353600007</v>
      </c>
      <c r="P16" s="190">
        <v>4.101924790313035E-2</v>
      </c>
    </row>
    <row r="17" spans="1:16" ht="15" customHeight="1">
      <c r="A17" s="189" t="s">
        <v>564</v>
      </c>
      <c r="B17" s="181">
        <v>537030.36338999995</v>
      </c>
      <c r="C17" s="181">
        <v>155516.18537999998</v>
      </c>
      <c r="D17" s="181">
        <v>35555.900950000003</v>
      </c>
      <c r="E17" s="181">
        <v>913650.88128999993</v>
      </c>
      <c r="F17" s="181">
        <v>9092.6494399999992</v>
      </c>
      <c r="G17" s="181">
        <v>80923.817869999999</v>
      </c>
      <c r="H17" s="181">
        <v>138054.80266999998</v>
      </c>
      <c r="I17" s="181">
        <v>283.55756000000002</v>
      </c>
      <c r="J17" s="181">
        <v>0</v>
      </c>
      <c r="K17" s="181">
        <v>143877.59758</v>
      </c>
      <c r="L17" s="181">
        <v>56662.024229999995</v>
      </c>
      <c r="M17" s="181">
        <v>11704.576660000001</v>
      </c>
      <c r="N17" s="181">
        <v>1322.98606</v>
      </c>
      <c r="O17" s="181">
        <v>2083675.34308</v>
      </c>
      <c r="P17" s="190">
        <v>1.1030237301392501E-2</v>
      </c>
    </row>
    <row r="18" spans="1:16" ht="15" customHeight="1">
      <c r="A18" s="189" t="s">
        <v>565</v>
      </c>
      <c r="B18" s="181">
        <v>7951592.1396599999</v>
      </c>
      <c r="C18" s="181">
        <v>6119855.3617899995</v>
      </c>
      <c r="D18" s="181">
        <v>15944886.174899999</v>
      </c>
      <c r="E18" s="181">
        <v>1706336.3519600001</v>
      </c>
      <c r="F18" s="181">
        <v>5127151.0080300001</v>
      </c>
      <c r="G18" s="181">
        <v>2832286.3878299999</v>
      </c>
      <c r="H18" s="181">
        <v>2209601.5979599999</v>
      </c>
      <c r="I18" s="181">
        <v>738055.1254299999</v>
      </c>
      <c r="J18" s="181">
        <v>137.02829</v>
      </c>
      <c r="K18" s="181">
        <v>1461661.4493800001</v>
      </c>
      <c r="L18" s="181">
        <v>739887.65399999998</v>
      </c>
      <c r="M18" s="181">
        <v>2543199.9320500004</v>
      </c>
      <c r="N18" s="181">
        <v>247730.13841999997</v>
      </c>
      <c r="O18" s="181">
        <v>47622380.349700004</v>
      </c>
      <c r="P18" s="190">
        <v>0.25209596968110526</v>
      </c>
    </row>
    <row r="19" spans="1:16" ht="15" customHeight="1">
      <c r="A19" s="189" t="s">
        <v>566</v>
      </c>
      <c r="B19" s="181">
        <v>0</v>
      </c>
      <c r="C19" s="181">
        <v>2224210.8394599999</v>
      </c>
      <c r="D19" s="181">
        <v>45178.448979999994</v>
      </c>
      <c r="E19" s="181">
        <v>25512.141010000003</v>
      </c>
      <c r="F19" s="181">
        <v>0</v>
      </c>
      <c r="G19" s="181">
        <v>1855.76071</v>
      </c>
      <c r="H19" s="181">
        <v>3948.7567300000001</v>
      </c>
      <c r="I19" s="181">
        <v>1359.2117700000001</v>
      </c>
      <c r="J19" s="181">
        <v>68.599999999999994</v>
      </c>
      <c r="K19" s="181">
        <v>2686.6643899999999</v>
      </c>
      <c r="L19" s="181">
        <v>1235.5403899999999</v>
      </c>
      <c r="M19" s="181">
        <v>3239.3693699999999</v>
      </c>
      <c r="N19" s="181">
        <v>119.92153</v>
      </c>
      <c r="O19" s="181">
        <v>2309415.25434</v>
      </c>
      <c r="P19" s="190">
        <v>1.2225224225753051E-2</v>
      </c>
    </row>
    <row r="20" spans="1:16" ht="15" customHeight="1">
      <c r="A20" s="189" t="s">
        <v>567</v>
      </c>
      <c r="B20" s="181">
        <v>52573.632460000001</v>
      </c>
      <c r="C20" s="181">
        <v>5439.7787800000006</v>
      </c>
      <c r="D20" s="181">
        <v>36616.04722</v>
      </c>
      <c r="E20" s="181">
        <v>1383.5730700000001</v>
      </c>
      <c r="F20" s="181">
        <v>1222.5927300000001</v>
      </c>
      <c r="G20" s="181">
        <v>50166.257850000002</v>
      </c>
      <c r="H20" s="181">
        <v>74766.406239999997</v>
      </c>
      <c r="I20" s="181">
        <v>23986.402910000001</v>
      </c>
      <c r="J20" s="181">
        <v>0</v>
      </c>
      <c r="K20" s="181">
        <v>25308.325780000003</v>
      </c>
      <c r="L20" s="181">
        <v>4846.6140500000001</v>
      </c>
      <c r="M20" s="181">
        <v>17570.077329999996</v>
      </c>
      <c r="N20" s="181">
        <v>2144.4061099999999</v>
      </c>
      <c r="O20" s="181">
        <v>296024.11452999996</v>
      </c>
      <c r="P20" s="190">
        <v>1.5670465368054834E-3</v>
      </c>
    </row>
    <row r="21" spans="1:16" ht="15" customHeight="1">
      <c r="A21" s="189" t="s">
        <v>568</v>
      </c>
      <c r="B21" s="181">
        <v>768042.85430000001</v>
      </c>
      <c r="C21" s="181">
        <v>99655.36056999999</v>
      </c>
      <c r="D21" s="181">
        <v>87529.831959999996</v>
      </c>
      <c r="E21" s="181">
        <v>351126.01376999996</v>
      </c>
      <c r="F21" s="181">
        <v>1612656.3054800001</v>
      </c>
      <c r="G21" s="181">
        <v>421622.13737000001</v>
      </c>
      <c r="H21" s="181">
        <v>50010.814899999998</v>
      </c>
      <c r="I21" s="181">
        <v>285398.28843999997</v>
      </c>
      <c r="J21" s="181">
        <v>397.13457</v>
      </c>
      <c r="K21" s="181">
        <v>220069.62794999999</v>
      </c>
      <c r="L21" s="181">
        <v>202176.82243999999</v>
      </c>
      <c r="M21" s="181">
        <v>117558.36319</v>
      </c>
      <c r="N21" s="181">
        <v>84037.455969999995</v>
      </c>
      <c r="O21" s="181">
        <v>4300281.0109099997</v>
      </c>
      <c r="P21" s="190">
        <v>2.2764160535151179E-2</v>
      </c>
    </row>
    <row r="22" spans="1:16" ht="15" customHeight="1">
      <c r="A22" s="189" t="s">
        <v>569</v>
      </c>
      <c r="B22" s="181">
        <v>0</v>
      </c>
      <c r="C22" s="181">
        <v>59.280970000000003</v>
      </c>
      <c r="D22" s="181">
        <v>9.8166000000000011</v>
      </c>
      <c r="E22" s="181">
        <v>0</v>
      </c>
      <c r="F22" s="181">
        <v>13.363340000000001</v>
      </c>
      <c r="G22" s="181">
        <v>1.61904</v>
      </c>
      <c r="H22" s="181">
        <v>11.14935</v>
      </c>
      <c r="I22" s="181">
        <v>4980.5320300000003</v>
      </c>
      <c r="J22" s="181">
        <v>0</v>
      </c>
      <c r="K22" s="181">
        <v>31.00395</v>
      </c>
      <c r="L22" s="181">
        <v>78.662399999999991</v>
      </c>
      <c r="M22" s="181">
        <v>108.88069</v>
      </c>
      <c r="N22" s="181">
        <v>0</v>
      </c>
      <c r="O22" s="181">
        <v>5294.3083700000007</v>
      </c>
      <c r="P22" s="190">
        <v>2.8026188370366698E-5</v>
      </c>
    </row>
    <row r="23" spans="1:16" ht="15" customHeight="1">
      <c r="A23" s="189" t="s">
        <v>570</v>
      </c>
      <c r="B23" s="181">
        <v>0</v>
      </c>
      <c r="C23" s="181">
        <v>0</v>
      </c>
      <c r="D23" s="181">
        <v>0</v>
      </c>
      <c r="E23" s="181">
        <v>27.197749999999999</v>
      </c>
      <c r="F23" s="181">
        <v>0</v>
      </c>
      <c r="G23" s="181">
        <v>0</v>
      </c>
      <c r="H23" s="181">
        <v>28.86572</v>
      </c>
      <c r="I23" s="181">
        <v>0</v>
      </c>
      <c r="J23" s="181">
        <v>0</v>
      </c>
      <c r="K23" s="181">
        <v>13.14273</v>
      </c>
      <c r="L23" s="181">
        <v>0</v>
      </c>
      <c r="M23" s="181">
        <v>0</v>
      </c>
      <c r="N23" s="181">
        <v>0</v>
      </c>
      <c r="O23" s="181">
        <v>69.206199999999995</v>
      </c>
      <c r="P23" s="190">
        <v>3.6635304595929147E-7</v>
      </c>
    </row>
    <row r="24" spans="1:16" ht="15" customHeight="1">
      <c r="A24" s="189" t="s">
        <v>571</v>
      </c>
      <c r="B24" s="181">
        <v>0</v>
      </c>
      <c r="C24" s="181">
        <v>37.213269999999994</v>
      </c>
      <c r="D24" s="181">
        <v>0</v>
      </c>
      <c r="E24" s="181">
        <v>4.0491599999999996</v>
      </c>
      <c r="F24" s="181">
        <v>1019.82237</v>
      </c>
      <c r="G24" s="181">
        <v>77.343360000000004</v>
      </c>
      <c r="H24" s="181">
        <v>418.50497999999999</v>
      </c>
      <c r="I24" s="181">
        <v>0</v>
      </c>
      <c r="J24" s="181">
        <v>0</v>
      </c>
      <c r="K24" s="181">
        <v>0</v>
      </c>
      <c r="L24" s="181">
        <v>256.88031999999998</v>
      </c>
      <c r="M24" s="181">
        <v>313.61121000000003</v>
      </c>
      <c r="N24" s="181">
        <v>0</v>
      </c>
      <c r="O24" s="181">
        <v>2127.4246700000003</v>
      </c>
      <c r="P24" s="190">
        <v>1.1261830701634256E-5</v>
      </c>
    </row>
    <row r="25" spans="1:16" ht="15" customHeight="1">
      <c r="A25" s="192" t="s">
        <v>572</v>
      </c>
      <c r="B25" s="193">
        <v>20339044.257240001</v>
      </c>
      <c r="C25" s="193">
        <v>24697830.654569998</v>
      </c>
      <c r="D25" s="193">
        <v>25988637.387189995</v>
      </c>
      <c r="E25" s="193">
        <v>17355460.97129</v>
      </c>
      <c r="F25" s="193">
        <v>16057812.360809999</v>
      </c>
      <c r="G25" s="193">
        <v>11397054.536979998</v>
      </c>
      <c r="H25" s="193">
        <v>9534881.6551999971</v>
      </c>
      <c r="I25" s="193">
        <v>14325664.206219999</v>
      </c>
      <c r="J25" s="193">
        <v>112714.87135</v>
      </c>
      <c r="K25" s="193">
        <v>15170827.55572</v>
      </c>
      <c r="L25" s="193">
        <v>3947649.8909099996</v>
      </c>
      <c r="M25" s="193">
        <v>20984435.415550001</v>
      </c>
      <c r="N25" s="193">
        <v>8993744.6667500008</v>
      </c>
      <c r="O25" s="193">
        <v>188905758.42977998</v>
      </c>
      <c r="P25" s="194">
        <v>1</v>
      </c>
    </row>
    <row r="26" spans="1:16" ht="15" customHeight="1">
      <c r="A26" s="195" t="s">
        <v>573</v>
      </c>
      <c r="B26" s="190">
        <v>0.10766767739798905</v>
      </c>
      <c r="C26" s="190">
        <v>0.1307415446721317</v>
      </c>
      <c r="D26" s="190">
        <v>0.13757461711708746</v>
      </c>
      <c r="E26" s="190">
        <v>9.187364702670707E-2</v>
      </c>
      <c r="F26" s="190">
        <v>8.5004356110081239E-2</v>
      </c>
      <c r="G26" s="190">
        <v>6.0331959341602119E-2</v>
      </c>
      <c r="H26" s="190">
        <v>5.0474277409305671E-2</v>
      </c>
      <c r="I26" s="190">
        <v>7.5834978908518202E-2</v>
      </c>
      <c r="J26" s="190">
        <v>5.9667250107623565E-4</v>
      </c>
      <c r="K26" s="190">
        <v>8.0308973542271858E-2</v>
      </c>
      <c r="L26" s="190">
        <v>2.0897456613941282E-2</v>
      </c>
      <c r="M26" s="190">
        <v>0.11108414899565029</v>
      </c>
      <c r="N26" s="190">
        <v>4.760969036363788E-2</v>
      </c>
      <c r="O26" s="190">
        <v>1</v>
      </c>
      <c r="P26" s="190"/>
    </row>
    <row r="27" spans="1:16" ht="15" customHeight="1" thickBot="1">
      <c r="A27" s="196"/>
      <c r="B27" s="197"/>
      <c r="C27" s="198"/>
      <c r="D27" s="198"/>
      <c r="E27" s="198"/>
      <c r="F27" s="198"/>
      <c r="G27" s="198"/>
      <c r="H27" s="197"/>
      <c r="I27" s="197"/>
      <c r="J27" s="197"/>
      <c r="K27" s="197"/>
      <c r="L27" s="197"/>
      <c r="M27" s="197"/>
      <c r="N27" s="197"/>
      <c r="O27" s="197"/>
      <c r="P27" s="199"/>
    </row>
    <row r="28" spans="1:16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  <c r="P28" s="200"/>
    </row>
    <row r="29" spans="1:16" ht="15" customHeight="1">
      <c r="A29" s="201"/>
      <c r="B29" s="158"/>
      <c r="C29" s="181"/>
      <c r="D29" s="181"/>
      <c r="E29" s="181"/>
      <c r="F29" s="181"/>
      <c r="G29" s="181"/>
      <c r="H29" s="158"/>
      <c r="I29" s="158"/>
      <c r="J29" s="158"/>
      <c r="K29" s="158"/>
      <c r="L29" s="158"/>
      <c r="M29" s="158"/>
      <c r="N29" s="158"/>
      <c r="O29" s="158"/>
      <c r="P29" s="200"/>
    </row>
    <row r="30" spans="1:16" ht="15" customHeight="1">
      <c r="A30" s="206"/>
      <c r="B30" s="158"/>
      <c r="C30" s="181"/>
      <c r="D30" s="181"/>
      <c r="E30" s="181"/>
      <c r="F30" s="181"/>
      <c r="G30" s="181"/>
      <c r="H30" s="158"/>
      <c r="I30" s="158"/>
      <c r="J30" s="158"/>
      <c r="K30" s="158"/>
      <c r="L30" s="158"/>
      <c r="M30" s="158"/>
      <c r="N30" s="158"/>
      <c r="O30" s="158"/>
      <c r="P30" s="200"/>
    </row>
  </sheetData>
  <mergeCells count="4">
    <mergeCell ref="A1:P1"/>
    <mergeCell ref="A2:P2"/>
    <mergeCell ref="A3:P3"/>
    <mergeCell ref="A4:P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P31"/>
  <sheetViews>
    <sheetView zoomScaleNormal="100" workbookViewId="0">
      <selection activeCell="A3" sqref="A3:P3"/>
    </sheetView>
  </sheetViews>
  <sheetFormatPr defaultColWidth="11.42578125" defaultRowHeight="12.75"/>
  <cols>
    <col min="1" max="1" width="53.5703125" style="183" customWidth="1"/>
    <col min="2" max="16" width="15.7109375" style="182" customWidth="1"/>
    <col min="17" max="16384" width="11.42578125" style="182"/>
  </cols>
  <sheetData>
    <row r="1" spans="1:16" s="159" customFormat="1" ht="30" customHeight="1">
      <c r="A1" s="495" t="s">
        <v>52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</row>
    <row r="2" spans="1:16" s="159" customFormat="1" ht="15" customHeight="1">
      <c r="A2" s="496" t="s">
        <v>580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</row>
    <row r="3" spans="1:16" s="159" customFormat="1" ht="15" customHeight="1">
      <c r="A3" s="501" t="s">
        <v>1113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</row>
    <row r="4" spans="1:16" s="160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</row>
    <row r="5" spans="1:16" ht="1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158"/>
      <c r="L5" s="158"/>
      <c r="M5" s="158"/>
      <c r="N5" s="158"/>
      <c r="O5" s="158"/>
      <c r="P5" s="208"/>
    </row>
    <row r="6" spans="1:16" ht="30" customHeight="1">
      <c r="A6" s="185" t="s">
        <v>581</v>
      </c>
      <c r="B6" s="186" t="s">
        <v>53</v>
      </c>
      <c r="C6" s="186" t="s">
        <v>54</v>
      </c>
      <c r="D6" s="186" t="s">
        <v>582</v>
      </c>
      <c r="E6" s="186" t="s">
        <v>583</v>
      </c>
      <c r="F6" s="186" t="s">
        <v>584</v>
      </c>
      <c r="G6" s="186" t="s">
        <v>58</v>
      </c>
      <c r="H6" s="186" t="s">
        <v>585</v>
      </c>
      <c r="I6" s="186" t="s">
        <v>60</v>
      </c>
      <c r="J6" s="186" t="s">
        <v>61</v>
      </c>
      <c r="K6" s="186" t="s">
        <v>62</v>
      </c>
      <c r="L6" s="186" t="s">
        <v>63</v>
      </c>
      <c r="M6" s="186" t="s">
        <v>586</v>
      </c>
      <c r="N6" s="186" t="s">
        <v>65</v>
      </c>
      <c r="O6" s="187" t="s">
        <v>554</v>
      </c>
      <c r="P6" s="188" t="s">
        <v>66</v>
      </c>
    </row>
    <row r="7" spans="1:16" ht="15" customHeight="1">
      <c r="A7" s="189" t="s">
        <v>555</v>
      </c>
      <c r="B7" s="181">
        <v>3344.7120199999999</v>
      </c>
      <c r="C7" s="181">
        <v>992.71861999999999</v>
      </c>
      <c r="D7" s="181">
        <v>307.15629999999999</v>
      </c>
      <c r="E7" s="181">
        <v>7332.9329699999998</v>
      </c>
      <c r="F7" s="181">
        <v>1110.69154</v>
      </c>
      <c r="G7" s="181">
        <v>8664.3335999999999</v>
      </c>
      <c r="H7" s="181">
        <v>37770.897299999997</v>
      </c>
      <c r="I7" s="181">
        <v>0</v>
      </c>
      <c r="J7" s="181">
        <v>0</v>
      </c>
      <c r="K7" s="181">
        <v>0</v>
      </c>
      <c r="L7" s="181">
        <v>8.3099999999999997E-3</v>
      </c>
      <c r="M7" s="181">
        <v>10481.35116</v>
      </c>
      <c r="N7" s="181">
        <v>600.33775000000003</v>
      </c>
      <c r="O7" s="181">
        <v>70605.139569999999</v>
      </c>
      <c r="P7" s="190">
        <v>4.1910487941109117E-3</v>
      </c>
    </row>
    <row r="8" spans="1:16" ht="15" customHeight="1">
      <c r="A8" s="189" t="s">
        <v>556</v>
      </c>
      <c r="B8" s="181">
        <v>0</v>
      </c>
      <c r="C8" s="181">
        <v>24.559080000000002</v>
      </c>
      <c r="D8" s="181">
        <v>0</v>
      </c>
      <c r="E8" s="181">
        <v>0</v>
      </c>
      <c r="F8" s="181">
        <v>0</v>
      </c>
      <c r="G8" s="181">
        <v>3.23855</v>
      </c>
      <c r="H8" s="181">
        <v>3.6142699999999999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49.57602</v>
      </c>
      <c r="O8" s="181">
        <v>80.987920000000003</v>
      </c>
      <c r="P8" s="190">
        <v>4.8073600097771324E-6</v>
      </c>
    </row>
    <row r="9" spans="1:16" ht="15" customHeight="1">
      <c r="A9" s="189" t="s">
        <v>557</v>
      </c>
      <c r="B9" s="181">
        <v>5770.2064</v>
      </c>
      <c r="C9" s="181">
        <v>51468.718439999997</v>
      </c>
      <c r="D9" s="181">
        <v>54173.076119999998</v>
      </c>
      <c r="E9" s="181">
        <v>72725.716010000004</v>
      </c>
      <c r="F9" s="181">
        <v>112944.32329</v>
      </c>
      <c r="G9" s="181">
        <v>3314.41309</v>
      </c>
      <c r="H9" s="181">
        <v>2250.9539300000001</v>
      </c>
      <c r="I9" s="181">
        <v>0</v>
      </c>
      <c r="J9" s="181">
        <v>524.43362000000002</v>
      </c>
      <c r="K9" s="181">
        <v>8010.6263399999998</v>
      </c>
      <c r="L9" s="181">
        <v>0</v>
      </c>
      <c r="M9" s="181">
        <v>7083.4803000000002</v>
      </c>
      <c r="N9" s="181">
        <v>54.88</v>
      </c>
      <c r="O9" s="181">
        <v>318320.82754000009</v>
      </c>
      <c r="P9" s="190">
        <v>1.8895198402366177E-2</v>
      </c>
    </row>
    <row r="10" spans="1:16" ht="15" customHeight="1">
      <c r="A10" s="189" t="s">
        <v>558</v>
      </c>
      <c r="B10" s="181">
        <v>2213.07809</v>
      </c>
      <c r="C10" s="181">
        <v>0</v>
      </c>
      <c r="D10" s="181">
        <v>67069.184850000005</v>
      </c>
      <c r="E10" s="181">
        <v>36898.152990000002</v>
      </c>
      <c r="F10" s="181">
        <v>54204.635979999999</v>
      </c>
      <c r="G10" s="181">
        <v>0</v>
      </c>
      <c r="H10" s="181">
        <v>745.31902000000002</v>
      </c>
      <c r="I10" s="181">
        <v>0</v>
      </c>
      <c r="J10" s="181">
        <v>0</v>
      </c>
      <c r="K10" s="181">
        <v>4314.7631500000007</v>
      </c>
      <c r="L10" s="181">
        <v>0</v>
      </c>
      <c r="M10" s="181">
        <v>0</v>
      </c>
      <c r="N10" s="181">
        <v>68.825919999999996</v>
      </c>
      <c r="O10" s="181">
        <v>165513.96000000002</v>
      </c>
      <c r="P10" s="190">
        <v>9.8247392001653087E-3</v>
      </c>
    </row>
    <row r="11" spans="1:16" ht="15" customHeight="1">
      <c r="A11" s="189" t="s">
        <v>559</v>
      </c>
      <c r="B11" s="181">
        <v>238746.06921000002</v>
      </c>
      <c r="C11" s="181">
        <v>29437.242839999999</v>
      </c>
      <c r="D11" s="181">
        <v>56094.161409999993</v>
      </c>
      <c r="E11" s="181">
        <v>1563950.0544100001</v>
      </c>
      <c r="F11" s="181">
        <v>127163.10378</v>
      </c>
      <c r="G11" s="181">
        <v>2956.70822</v>
      </c>
      <c r="H11" s="181">
        <v>89324.753830000001</v>
      </c>
      <c r="I11" s="181">
        <v>2.5230000000000001</v>
      </c>
      <c r="J11" s="181">
        <v>815.90290000000005</v>
      </c>
      <c r="K11" s="181">
        <v>270497.69652999996</v>
      </c>
      <c r="L11" s="181">
        <v>10968.63566</v>
      </c>
      <c r="M11" s="181">
        <v>7027.93516</v>
      </c>
      <c r="N11" s="181">
        <v>7982.9810199999993</v>
      </c>
      <c r="O11" s="181">
        <v>2404967.7679699999</v>
      </c>
      <c r="P11" s="190">
        <v>0.14275642432281194</v>
      </c>
    </row>
    <row r="12" spans="1:16" ht="15" customHeight="1">
      <c r="A12" s="189" t="s">
        <v>560</v>
      </c>
      <c r="B12" s="181">
        <v>359353.93336999998</v>
      </c>
      <c r="C12" s="181">
        <v>364035.30458999996</v>
      </c>
      <c r="D12" s="181">
        <v>92809.051730000007</v>
      </c>
      <c r="E12" s="181">
        <v>130792.66353000001</v>
      </c>
      <c r="F12" s="181">
        <v>92467.212780000002</v>
      </c>
      <c r="G12" s="181">
        <v>3552.8069999999998</v>
      </c>
      <c r="H12" s="181">
        <v>40316.653539999999</v>
      </c>
      <c r="I12" s="181">
        <v>0</v>
      </c>
      <c r="J12" s="181">
        <v>0</v>
      </c>
      <c r="K12" s="181">
        <v>6299.5830500000002</v>
      </c>
      <c r="L12" s="181">
        <v>7063.0947200000001</v>
      </c>
      <c r="M12" s="181">
        <v>56188.104189999998</v>
      </c>
      <c r="N12" s="181">
        <v>18.835759999999997</v>
      </c>
      <c r="O12" s="181">
        <v>1152897.2442600001</v>
      </c>
      <c r="P12" s="190">
        <v>6.8434799997799459E-2</v>
      </c>
    </row>
    <row r="13" spans="1:16" ht="15" customHeight="1">
      <c r="A13" s="189" t="s">
        <v>68</v>
      </c>
      <c r="B13" s="181">
        <v>340779.93912</v>
      </c>
      <c r="C13" s="181">
        <v>225294.35022999998</v>
      </c>
      <c r="D13" s="181">
        <v>76523.994860000006</v>
      </c>
      <c r="E13" s="181">
        <v>646233.16261999996</v>
      </c>
      <c r="F13" s="181">
        <v>58590.434310000004</v>
      </c>
      <c r="G13" s="181">
        <v>34361.951479999996</v>
      </c>
      <c r="H13" s="181">
        <v>247113.78756999999</v>
      </c>
      <c r="I13" s="181">
        <v>17.064</v>
      </c>
      <c r="J13" s="181">
        <v>0</v>
      </c>
      <c r="K13" s="181">
        <v>10748.983119999999</v>
      </c>
      <c r="L13" s="181">
        <v>298925.95886000001</v>
      </c>
      <c r="M13" s="181">
        <v>81645.079469999997</v>
      </c>
      <c r="N13" s="181">
        <v>30520.097020000001</v>
      </c>
      <c r="O13" s="181">
        <v>2050754.8026599996</v>
      </c>
      <c r="P13" s="190">
        <v>0.121730705371444</v>
      </c>
    </row>
    <row r="14" spans="1:16" ht="15" customHeight="1">
      <c r="A14" s="189" t="s">
        <v>561</v>
      </c>
      <c r="B14" s="181">
        <v>123990.24328</v>
      </c>
      <c r="C14" s="181">
        <v>130164.23709000001</v>
      </c>
      <c r="D14" s="181">
        <v>341323.03316000005</v>
      </c>
      <c r="E14" s="181">
        <v>686530.94694000005</v>
      </c>
      <c r="F14" s="181">
        <v>289620.71694999997</v>
      </c>
      <c r="G14" s="181">
        <v>265392.16694000002</v>
      </c>
      <c r="H14" s="181">
        <v>286526.89569999999</v>
      </c>
      <c r="I14" s="181">
        <v>8.2319999999999993</v>
      </c>
      <c r="J14" s="181">
        <v>686.97938999999997</v>
      </c>
      <c r="K14" s="181">
        <v>17721.10889</v>
      </c>
      <c r="L14" s="181">
        <v>2739.9798300000002</v>
      </c>
      <c r="M14" s="181">
        <v>273197.83567</v>
      </c>
      <c r="N14" s="181">
        <v>223345.77166999999</v>
      </c>
      <c r="O14" s="181">
        <v>2641248.1475100005</v>
      </c>
      <c r="P14" s="190">
        <v>0.15678178573097704</v>
      </c>
    </row>
    <row r="15" spans="1:16" ht="15" customHeight="1">
      <c r="A15" s="189" t="s">
        <v>562</v>
      </c>
      <c r="B15" s="181">
        <v>3150.4302000000002</v>
      </c>
      <c r="C15" s="181">
        <v>479.59192999999999</v>
      </c>
      <c r="D15" s="181">
        <v>2733.5973899999999</v>
      </c>
      <c r="E15" s="181">
        <v>951.68633999999997</v>
      </c>
      <c r="F15" s="181">
        <v>3204.0715699999996</v>
      </c>
      <c r="G15" s="181">
        <v>89.671809999999994</v>
      </c>
      <c r="H15" s="181">
        <v>2438.3364100000003</v>
      </c>
      <c r="I15" s="181">
        <v>0</v>
      </c>
      <c r="J15" s="181">
        <v>0</v>
      </c>
      <c r="K15" s="181">
        <v>38.884480000000003</v>
      </c>
      <c r="L15" s="181">
        <v>971.09208000000001</v>
      </c>
      <c r="M15" s="181">
        <v>297.33530999999999</v>
      </c>
      <c r="N15" s="181">
        <v>1525.7417</v>
      </c>
      <c r="O15" s="181">
        <v>15880.439220000002</v>
      </c>
      <c r="P15" s="190">
        <v>9.4264661253091033E-4</v>
      </c>
    </row>
    <row r="16" spans="1:16" ht="15" customHeight="1">
      <c r="A16" s="189" t="s">
        <v>563</v>
      </c>
      <c r="B16" s="181">
        <v>10930.09468</v>
      </c>
      <c r="C16" s="181">
        <v>12052.88536</v>
      </c>
      <c r="D16" s="181">
        <v>4723.3278799999998</v>
      </c>
      <c r="E16" s="181">
        <v>79873.364099999992</v>
      </c>
      <c r="F16" s="181">
        <v>69327.249689999997</v>
      </c>
      <c r="G16" s="181">
        <v>6716.2112500000003</v>
      </c>
      <c r="H16" s="181">
        <v>9131.6453599999986</v>
      </c>
      <c r="I16" s="181">
        <v>0</v>
      </c>
      <c r="J16" s="181">
        <v>277.99396000000002</v>
      </c>
      <c r="K16" s="181">
        <v>3467.0616400000004</v>
      </c>
      <c r="L16" s="181">
        <v>15.927350000000001</v>
      </c>
      <c r="M16" s="181">
        <v>3127.1075699999997</v>
      </c>
      <c r="N16" s="181">
        <v>3071.4307699999999</v>
      </c>
      <c r="O16" s="181">
        <v>202714.29960999999</v>
      </c>
      <c r="P16" s="190">
        <v>1.2032913270955644E-2</v>
      </c>
    </row>
    <row r="17" spans="1:16" ht="15" customHeight="1">
      <c r="A17" s="189" t="s">
        <v>564</v>
      </c>
      <c r="B17" s="181">
        <v>1152134.42245</v>
      </c>
      <c r="C17" s="181">
        <v>22582.361499999999</v>
      </c>
      <c r="D17" s="181">
        <v>1313941.4224</v>
      </c>
      <c r="E17" s="181">
        <v>721105.08160000003</v>
      </c>
      <c r="F17" s="181">
        <v>1687435.4728299999</v>
      </c>
      <c r="G17" s="181">
        <v>4202.9286500000007</v>
      </c>
      <c r="H17" s="181">
        <v>15883.644029999999</v>
      </c>
      <c r="I17" s="181">
        <v>0</v>
      </c>
      <c r="J17" s="181">
        <v>12949.73841</v>
      </c>
      <c r="K17" s="181">
        <v>45.58</v>
      </c>
      <c r="L17" s="181">
        <v>15502.3591</v>
      </c>
      <c r="M17" s="181">
        <v>414.43096000000003</v>
      </c>
      <c r="N17" s="181">
        <v>668.64562999999998</v>
      </c>
      <c r="O17" s="181">
        <v>4946866.0875599999</v>
      </c>
      <c r="P17" s="190">
        <v>0.29364090599016007</v>
      </c>
    </row>
    <row r="18" spans="1:16" ht="15" customHeight="1">
      <c r="A18" s="189" t="s">
        <v>565</v>
      </c>
      <c r="B18" s="181">
        <v>128627.47459</v>
      </c>
      <c r="C18" s="181">
        <v>26380.57662</v>
      </c>
      <c r="D18" s="181">
        <v>19952.096289999998</v>
      </c>
      <c r="E18" s="181">
        <v>2178794.2215999998</v>
      </c>
      <c r="F18" s="181">
        <v>58735.742509999996</v>
      </c>
      <c r="G18" s="181">
        <v>14332.403609999999</v>
      </c>
      <c r="H18" s="181">
        <v>32453.959729999999</v>
      </c>
      <c r="I18" s="181">
        <v>0</v>
      </c>
      <c r="J18" s="181">
        <v>901.54129</v>
      </c>
      <c r="K18" s="181">
        <v>315.82398999999998</v>
      </c>
      <c r="L18" s="181">
        <v>4063.5561299999999</v>
      </c>
      <c r="M18" s="181">
        <v>12587.909609999999</v>
      </c>
      <c r="N18" s="181">
        <v>9225.5467599999993</v>
      </c>
      <c r="O18" s="181">
        <v>2486370.852729999</v>
      </c>
      <c r="P18" s="190">
        <v>0.14758842808766623</v>
      </c>
    </row>
    <row r="19" spans="1:16" ht="15" customHeight="1">
      <c r="A19" s="189" t="s">
        <v>566</v>
      </c>
      <c r="B19" s="181">
        <v>0</v>
      </c>
      <c r="C19" s="181">
        <v>852.13715000000002</v>
      </c>
      <c r="D19" s="181">
        <v>799.59222999999997</v>
      </c>
      <c r="E19" s="181">
        <v>47.325800000000001</v>
      </c>
      <c r="F19" s="181">
        <v>91.420400000000001</v>
      </c>
      <c r="G19" s="181">
        <v>508.85199999999998</v>
      </c>
      <c r="H19" s="181">
        <v>126.65617</v>
      </c>
      <c r="I19" s="181">
        <v>0</v>
      </c>
      <c r="J19" s="181">
        <v>0</v>
      </c>
      <c r="K19" s="181">
        <v>92.111999999999995</v>
      </c>
      <c r="L19" s="181">
        <v>0</v>
      </c>
      <c r="M19" s="181">
        <v>189.08923999999999</v>
      </c>
      <c r="N19" s="181">
        <v>2.42</v>
      </c>
      <c r="O19" s="181">
        <v>2709.6049900000003</v>
      </c>
      <c r="P19" s="190">
        <v>1.6083937791239197E-4</v>
      </c>
    </row>
    <row r="20" spans="1:16" ht="15" customHeight="1">
      <c r="A20" s="189" t="s">
        <v>567</v>
      </c>
      <c r="B20" s="181">
        <v>45.450600000000001</v>
      </c>
      <c r="C20" s="181">
        <v>136.65100000000001</v>
      </c>
      <c r="D20" s="181">
        <v>0</v>
      </c>
      <c r="E20" s="181">
        <v>91.667179999999988</v>
      </c>
      <c r="F20" s="181">
        <v>194.59961999999999</v>
      </c>
      <c r="G20" s="181">
        <v>3.424E-2</v>
      </c>
      <c r="H20" s="181">
        <v>249.19397000000001</v>
      </c>
      <c r="I20" s="181">
        <v>0</v>
      </c>
      <c r="J20" s="181">
        <v>0</v>
      </c>
      <c r="K20" s="181">
        <v>0</v>
      </c>
      <c r="L20" s="181">
        <v>0</v>
      </c>
      <c r="M20" s="181">
        <v>1138.3232700000001</v>
      </c>
      <c r="N20" s="181">
        <v>26.387349999999998</v>
      </c>
      <c r="O20" s="181">
        <v>1882.3072299999999</v>
      </c>
      <c r="P20" s="190">
        <v>1.1173182992743074E-4</v>
      </c>
    </row>
    <row r="21" spans="1:16" ht="15" customHeight="1">
      <c r="A21" s="189" t="s">
        <v>568</v>
      </c>
      <c r="B21" s="181">
        <v>51250.789689999998</v>
      </c>
      <c r="C21" s="181">
        <v>28236.420529999999</v>
      </c>
      <c r="D21" s="181">
        <v>3958.1747300000002</v>
      </c>
      <c r="E21" s="181">
        <v>7942.9353300000002</v>
      </c>
      <c r="F21" s="181">
        <v>229239.38658000002</v>
      </c>
      <c r="G21" s="181">
        <v>2582.6537200000002</v>
      </c>
      <c r="H21" s="181">
        <v>25581.1793</v>
      </c>
      <c r="I21" s="181">
        <v>0</v>
      </c>
      <c r="J21" s="181">
        <v>0</v>
      </c>
      <c r="K21" s="181">
        <v>918.85334</v>
      </c>
      <c r="L21" s="181">
        <v>32565.244719999999</v>
      </c>
      <c r="M21" s="181">
        <v>983.38153</v>
      </c>
      <c r="N21" s="181">
        <v>1795.6443100000001</v>
      </c>
      <c r="O21" s="181">
        <v>385054.66378000006</v>
      </c>
      <c r="P21" s="190">
        <v>2.2856450594534981E-2</v>
      </c>
    </row>
    <row r="22" spans="1:16" ht="15" customHeight="1">
      <c r="A22" s="189" t="s">
        <v>569</v>
      </c>
      <c r="B22" s="181">
        <v>6.86</v>
      </c>
      <c r="C22" s="181">
        <v>0</v>
      </c>
      <c r="D22" s="181">
        <v>0</v>
      </c>
      <c r="E22" s="181">
        <v>0</v>
      </c>
      <c r="F22" s="181">
        <v>0.75</v>
      </c>
      <c r="G22" s="181">
        <v>0</v>
      </c>
      <c r="H22" s="181">
        <v>2.5706500000000001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10.18065</v>
      </c>
      <c r="P22" s="190">
        <v>6.0431296029750569E-7</v>
      </c>
    </row>
    <row r="23" spans="1:16" ht="15" customHeight="1">
      <c r="A23" s="189" t="s">
        <v>570</v>
      </c>
      <c r="B23" s="181">
        <v>0</v>
      </c>
      <c r="C23" s="181">
        <v>0</v>
      </c>
      <c r="D23" s="181">
        <v>280.61564000000004</v>
      </c>
      <c r="E23" s="181">
        <v>144.15081000000001</v>
      </c>
      <c r="F23" s="181">
        <v>25</v>
      </c>
      <c r="G23" s="181">
        <v>0</v>
      </c>
      <c r="H23" s="181">
        <v>5.5842799999999997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455.35073000000006</v>
      </c>
      <c r="P23" s="190">
        <v>2.7029153111042049E-5</v>
      </c>
    </row>
    <row r="24" spans="1:16" s="191" customFormat="1" ht="15" customHeight="1">
      <c r="A24" s="189" t="s">
        <v>571</v>
      </c>
      <c r="B24" s="181">
        <v>0</v>
      </c>
      <c r="C24" s="181">
        <v>20</v>
      </c>
      <c r="D24" s="181">
        <v>0</v>
      </c>
      <c r="E24" s="181">
        <v>0</v>
      </c>
      <c r="F24" s="181">
        <v>26.268939999999997</v>
      </c>
      <c r="G24" s="181">
        <v>4.05</v>
      </c>
      <c r="H24" s="181">
        <v>268.78343999999998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319.10237999999998</v>
      </c>
      <c r="P24" s="190">
        <v>1.8941590556180554E-5</v>
      </c>
    </row>
    <row r="25" spans="1:16" ht="15" customHeight="1">
      <c r="A25" s="192" t="s">
        <v>576</v>
      </c>
      <c r="B25" s="193">
        <v>2420343.7037</v>
      </c>
      <c r="C25" s="193">
        <v>892157.75497999974</v>
      </c>
      <c r="D25" s="193">
        <v>2034688.4849900003</v>
      </c>
      <c r="E25" s="193">
        <v>6133414.0622299984</v>
      </c>
      <c r="F25" s="193">
        <v>2784381.0807699999</v>
      </c>
      <c r="G25" s="193">
        <v>346682.42416000005</v>
      </c>
      <c r="H25" s="193">
        <v>790194.42849999992</v>
      </c>
      <c r="I25" s="193">
        <v>27.818999999999999</v>
      </c>
      <c r="J25" s="193">
        <v>16156.589569999998</v>
      </c>
      <c r="K25" s="193">
        <v>322471.07652999996</v>
      </c>
      <c r="L25" s="193">
        <v>372815.85676000005</v>
      </c>
      <c r="M25" s="193">
        <v>454361.36343999999</v>
      </c>
      <c r="N25" s="193">
        <v>278957.12167999992</v>
      </c>
      <c r="O25" s="193">
        <v>16846651.766310003</v>
      </c>
      <c r="P25" s="194">
        <v>1</v>
      </c>
    </row>
    <row r="26" spans="1:16" ht="15" customHeight="1">
      <c r="A26" s="195" t="s">
        <v>573</v>
      </c>
      <c r="B26" s="190">
        <v>0.14366912412472443</v>
      </c>
      <c r="C26" s="190">
        <v>5.2957570878513688E-2</v>
      </c>
      <c r="D26" s="190">
        <v>0.12077702520443724</v>
      </c>
      <c r="E26" s="190">
        <v>0.36407317889099022</v>
      </c>
      <c r="F26" s="190">
        <v>0.16527801009920651</v>
      </c>
      <c r="G26" s="190">
        <v>2.0578713739028955E-2</v>
      </c>
      <c r="H26" s="190">
        <v>4.690513221625639E-2</v>
      </c>
      <c r="I26" s="190">
        <v>1.6513073568501333E-6</v>
      </c>
      <c r="J26" s="190">
        <v>9.5903861456375606E-4</v>
      </c>
      <c r="K26" s="190">
        <v>1.9141552933080674E-2</v>
      </c>
      <c r="L26" s="190">
        <v>2.2129967540823667E-2</v>
      </c>
      <c r="M26" s="190">
        <v>2.6970425325027109E-2</v>
      </c>
      <c r="N26" s="190">
        <v>1.655860912599021E-2</v>
      </c>
      <c r="O26" s="190">
        <v>1</v>
      </c>
      <c r="P26" s="190"/>
    </row>
    <row r="27" spans="1:16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  <c r="N27" s="202"/>
      <c r="O27" s="202"/>
      <c r="P27" s="203"/>
    </row>
    <row r="28" spans="1:16" ht="15" customHeight="1" thickTop="1">
      <c r="A28" s="180" t="s">
        <v>574</v>
      </c>
      <c r="B28" s="204"/>
      <c r="C28" s="205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  <c r="P28" s="200"/>
    </row>
    <row r="29" spans="1:16" ht="15" customHeight="1">
      <c r="A29" s="180" t="s">
        <v>577</v>
      </c>
      <c r="B29" s="180"/>
      <c r="C29" s="180"/>
      <c r="D29" s="181"/>
      <c r="E29" s="181"/>
      <c r="F29" s="181"/>
      <c r="G29" s="181"/>
      <c r="H29" s="158"/>
      <c r="I29" s="158"/>
      <c r="J29" s="158"/>
      <c r="K29" s="158"/>
      <c r="L29" s="158"/>
      <c r="M29" s="158"/>
      <c r="N29" s="158"/>
      <c r="O29" s="158"/>
      <c r="P29" s="200"/>
    </row>
    <row r="30" spans="1:16" ht="15" customHeight="1">
      <c r="A30" s="207"/>
      <c r="B30" s="158"/>
      <c r="C30" s="181"/>
      <c r="D30" s="181"/>
      <c r="E30" s="181"/>
      <c r="F30" s="181"/>
      <c r="G30" s="181"/>
      <c r="H30" s="158"/>
      <c r="I30" s="158"/>
      <c r="J30" s="158"/>
      <c r="K30" s="158"/>
      <c r="L30" s="158"/>
      <c r="M30" s="158"/>
      <c r="N30" s="158"/>
      <c r="O30" s="158"/>
      <c r="P30" s="200"/>
    </row>
    <row r="31" spans="1:16" ht="15" customHeight="1">
      <c r="A31" s="209"/>
      <c r="B31" s="158"/>
      <c r="C31" s="181"/>
      <c r="D31" s="181"/>
      <c r="E31" s="181"/>
      <c r="F31" s="181"/>
      <c r="G31" s="181"/>
      <c r="H31" s="158"/>
      <c r="I31" s="158"/>
      <c r="J31" s="158"/>
      <c r="K31" s="158"/>
      <c r="L31" s="158"/>
      <c r="M31" s="158"/>
      <c r="N31" s="158"/>
      <c r="O31" s="158"/>
      <c r="P31" s="200"/>
    </row>
  </sheetData>
  <mergeCells count="4">
    <mergeCell ref="A1:P1"/>
    <mergeCell ref="A2:P2"/>
    <mergeCell ref="A3:P3"/>
    <mergeCell ref="A4:P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10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10.1406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10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0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10.1406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10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0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10.1406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10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0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10.1406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10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0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10.1406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10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0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10.1406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10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0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10.1406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10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0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10.1406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10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0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10.1406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10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0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10.1406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10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0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10.1406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10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0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10.1406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10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0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10.1406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10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0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10.1406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10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0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10.1406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10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0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10.1406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10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0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10.1406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10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0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10.1406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10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0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10.1406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10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0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10.1406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10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0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10.1406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10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0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10.1406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10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0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10.1406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10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0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10.1406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10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0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10.1406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10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0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10.1406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10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0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10.1406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10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0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10.1406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10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0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10.1406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10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0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10.1406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10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0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10.1406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10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0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10.1406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10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0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10.1406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10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0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10.1406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10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0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10.1406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10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0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10.1406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10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0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10.1406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10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0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10.1406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10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0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10.1406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10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0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10.1406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10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0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10.1406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10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0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10.1406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10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0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10.1406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10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0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10.1406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10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0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10.1406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10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0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10.1406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10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0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10.1406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10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0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10.1406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10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0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10.1406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10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0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10.1406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10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0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10.1406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10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0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10.1406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10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0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10.1406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10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0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10.1406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10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0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10.1406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10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0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10.1406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10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0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10.1406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10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0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10.1406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10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0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10.1406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10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0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10.1406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10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0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10.1406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10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0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10.1406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10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0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10.1406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10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0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10.140625" style="182" customWidth="1"/>
    <col min="16142" max="16384" width="11.42578125" style="182"/>
  </cols>
  <sheetData>
    <row r="1" spans="1:13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3" s="210" customFormat="1" ht="15" customHeight="1">
      <c r="A2" s="499" t="s">
        <v>587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</row>
    <row r="3" spans="1:13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</row>
    <row r="4" spans="1:1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13" customFormat="1" ht="15" customHeight="1">
      <c r="A6" s="212"/>
      <c r="B6" s="502" t="s">
        <v>53</v>
      </c>
      <c r="C6" s="502"/>
      <c r="D6" s="502"/>
      <c r="E6" s="502"/>
      <c r="F6" s="502" t="s">
        <v>54</v>
      </c>
      <c r="G6" s="502"/>
      <c r="H6" s="502"/>
      <c r="I6" s="502"/>
      <c r="J6" s="502" t="s">
        <v>582</v>
      </c>
      <c r="K6" s="502"/>
      <c r="L6" s="502"/>
      <c r="M6" s="502"/>
    </row>
    <row r="7" spans="1:13" s="217" customFormat="1" ht="15" customHeight="1">
      <c r="A7" s="214" t="s">
        <v>579</v>
      </c>
      <c r="B7" s="215" t="s">
        <v>588</v>
      </c>
      <c r="C7" s="216" t="s">
        <v>589</v>
      </c>
      <c r="D7" s="215" t="s">
        <v>590</v>
      </c>
      <c r="E7" s="215" t="s">
        <v>67</v>
      </c>
      <c r="F7" s="216" t="s">
        <v>588</v>
      </c>
      <c r="G7" s="215" t="s">
        <v>589</v>
      </c>
      <c r="H7" s="215" t="s">
        <v>590</v>
      </c>
      <c r="I7" s="216" t="s">
        <v>67</v>
      </c>
      <c r="J7" s="215" t="s">
        <v>588</v>
      </c>
      <c r="K7" s="215" t="s">
        <v>589</v>
      </c>
      <c r="L7" s="216" t="s">
        <v>590</v>
      </c>
      <c r="M7" s="215" t="s">
        <v>67</v>
      </c>
    </row>
    <row r="8" spans="1:13" s="219" customFormat="1" ht="15" customHeight="1">
      <c r="A8" s="218" t="s">
        <v>555</v>
      </c>
      <c r="B8" s="181">
        <v>164448.7332782</v>
      </c>
      <c r="C8" s="181">
        <v>260683.29160940001</v>
      </c>
      <c r="D8" s="181">
        <v>1182731.23502</v>
      </c>
      <c r="E8" s="181">
        <v>1607863.2599076</v>
      </c>
      <c r="F8" s="181">
        <v>81768.721980000002</v>
      </c>
      <c r="G8" s="181">
        <v>1424913.1589758</v>
      </c>
      <c r="H8" s="181">
        <v>1320395.7329806001</v>
      </c>
      <c r="I8" s="181">
        <v>2827077.6139364</v>
      </c>
      <c r="J8" s="181">
        <v>150585.01133000001</v>
      </c>
      <c r="K8" s="181">
        <v>119689.0309172</v>
      </c>
      <c r="L8" s="181">
        <v>674591.12721000006</v>
      </c>
      <c r="M8" s="181">
        <v>944865.1694572001</v>
      </c>
    </row>
    <row r="9" spans="1:13" s="219" customFormat="1" ht="15" customHeight="1">
      <c r="A9" s="218" t="s">
        <v>556</v>
      </c>
      <c r="B9" s="220">
        <v>0</v>
      </c>
      <c r="C9" s="220">
        <v>5.3007600000000004</v>
      </c>
      <c r="D9" s="220">
        <v>2.5221499999999999</v>
      </c>
      <c r="E9" s="220">
        <v>7.8229100000000003</v>
      </c>
      <c r="F9" s="220">
        <v>436.02681000000001</v>
      </c>
      <c r="G9" s="220">
        <v>12108.545480000001</v>
      </c>
      <c r="H9" s="181">
        <v>32335.749809999998</v>
      </c>
      <c r="I9" s="181">
        <v>44880.322100000005</v>
      </c>
      <c r="J9" s="181">
        <v>0</v>
      </c>
      <c r="K9" s="181">
        <v>136.54861</v>
      </c>
      <c r="L9" s="181">
        <v>8656.3549399999993</v>
      </c>
      <c r="M9" s="181">
        <v>8792.9035500000009</v>
      </c>
    </row>
    <row r="10" spans="1:13" s="219" customFormat="1" ht="15" customHeight="1">
      <c r="A10" s="218" t="s">
        <v>557</v>
      </c>
      <c r="B10" s="220">
        <v>11262.328637000001</v>
      </c>
      <c r="C10" s="220">
        <v>3395.8777608</v>
      </c>
      <c r="D10" s="220">
        <v>192</v>
      </c>
      <c r="E10" s="220">
        <v>14850.206397800001</v>
      </c>
      <c r="F10" s="220">
        <v>52406.880770000003</v>
      </c>
      <c r="G10" s="220">
        <v>101.57</v>
      </c>
      <c r="H10" s="181">
        <v>0</v>
      </c>
      <c r="I10" s="181">
        <v>52508.450770000003</v>
      </c>
      <c r="J10" s="181">
        <v>13150.0316864</v>
      </c>
      <c r="K10" s="181">
        <v>42129.520097000001</v>
      </c>
      <c r="L10" s="181">
        <v>9312.1078388000005</v>
      </c>
      <c r="M10" s="181">
        <v>64591.659622200001</v>
      </c>
    </row>
    <row r="11" spans="1:13" s="219" customFormat="1" ht="15" customHeight="1">
      <c r="A11" s="218" t="s">
        <v>558</v>
      </c>
      <c r="B11" s="181">
        <v>23009.126479999999</v>
      </c>
      <c r="C11" s="181">
        <v>23203.86089</v>
      </c>
      <c r="D11" s="181">
        <v>6467.5134900000003</v>
      </c>
      <c r="E11" s="181">
        <v>52680.50086</v>
      </c>
      <c r="F11" s="181">
        <v>1086.17921</v>
      </c>
      <c r="G11" s="181">
        <v>5549.2202514000001</v>
      </c>
      <c r="H11" s="181">
        <v>50552.503189999996</v>
      </c>
      <c r="I11" s="181">
        <v>57187.9026514</v>
      </c>
      <c r="J11" s="181">
        <v>45195.377</v>
      </c>
      <c r="K11" s="181">
        <v>25815.84894</v>
      </c>
      <c r="L11" s="181">
        <v>34068.585500000001</v>
      </c>
      <c r="M11" s="181">
        <v>105079.81143999999</v>
      </c>
    </row>
    <row r="12" spans="1:13" s="219" customFormat="1" ht="15" customHeight="1">
      <c r="A12" s="218" t="s">
        <v>559</v>
      </c>
      <c r="B12" s="181">
        <v>687517.24245420005</v>
      </c>
      <c r="C12" s="181">
        <v>905653.25261899992</v>
      </c>
      <c r="D12" s="181">
        <v>1633742.0044186001</v>
      </c>
      <c r="E12" s="181">
        <v>3226912.4994917996</v>
      </c>
      <c r="F12" s="181">
        <v>920620.23065400007</v>
      </c>
      <c r="G12" s="181">
        <v>730630.07987919997</v>
      </c>
      <c r="H12" s="181">
        <v>2099317.080387</v>
      </c>
      <c r="I12" s="181">
        <v>3750567.3909201999</v>
      </c>
      <c r="J12" s="181">
        <v>362550.42150960001</v>
      </c>
      <c r="K12" s="181">
        <v>360802.21009060001</v>
      </c>
      <c r="L12" s="181">
        <v>1712325.9458603999</v>
      </c>
      <c r="M12" s="181">
        <v>2435678.5774606001</v>
      </c>
    </row>
    <row r="13" spans="1:13" s="219" customFormat="1" ht="15" customHeight="1">
      <c r="A13" s="218" t="s">
        <v>560</v>
      </c>
      <c r="B13" s="181">
        <v>104173.52403</v>
      </c>
      <c r="C13" s="181">
        <v>298981.03081999999</v>
      </c>
      <c r="D13" s="181">
        <v>371708.34891</v>
      </c>
      <c r="E13" s="181">
        <v>774862.90376000002</v>
      </c>
      <c r="F13" s="181">
        <v>345831.73570999998</v>
      </c>
      <c r="G13" s="181">
        <v>137648.13860919999</v>
      </c>
      <c r="H13" s="181">
        <v>928646.4301900001</v>
      </c>
      <c r="I13" s="181">
        <v>1412126.3045092002</v>
      </c>
      <c r="J13" s="181">
        <v>4166.1286499999997</v>
      </c>
      <c r="K13" s="181">
        <v>90941.74252</v>
      </c>
      <c r="L13" s="181">
        <v>127944.44279999999</v>
      </c>
      <c r="M13" s="181">
        <v>223052.31396999999</v>
      </c>
    </row>
    <row r="14" spans="1:13" s="219" customFormat="1" ht="15" customHeight="1">
      <c r="A14" s="218" t="s">
        <v>68</v>
      </c>
      <c r="B14" s="181">
        <v>393879.62112239999</v>
      </c>
      <c r="C14" s="181">
        <v>711305.82765440003</v>
      </c>
      <c r="D14" s="181">
        <v>2584605.3161527999</v>
      </c>
      <c r="E14" s="181">
        <v>3689790.7649295996</v>
      </c>
      <c r="F14" s="181">
        <v>473060.476394</v>
      </c>
      <c r="G14" s="181">
        <v>1740365.4966782001</v>
      </c>
      <c r="H14" s="181">
        <v>3459572.3065714003</v>
      </c>
      <c r="I14" s="181">
        <v>5672998.2796436008</v>
      </c>
      <c r="J14" s="181">
        <v>184950.24512799998</v>
      </c>
      <c r="K14" s="181">
        <v>566326.92680819996</v>
      </c>
      <c r="L14" s="181">
        <v>2075814.2734496</v>
      </c>
      <c r="M14" s="181">
        <v>2827091.4453857997</v>
      </c>
    </row>
    <row r="15" spans="1:13" s="219" customFormat="1" ht="15" customHeight="1">
      <c r="A15" s="218" t="s">
        <v>561</v>
      </c>
      <c r="B15" s="181">
        <v>492297.94835180003</v>
      </c>
      <c r="C15" s="181">
        <v>495632.5827342</v>
      </c>
      <c r="D15" s="181">
        <v>1145559.9001113998</v>
      </c>
      <c r="E15" s="181">
        <v>2133490.4311974002</v>
      </c>
      <c r="F15" s="181">
        <v>224671.468823</v>
      </c>
      <c r="G15" s="181">
        <v>1102157.9370218001</v>
      </c>
      <c r="H15" s="181">
        <v>979253.33682319999</v>
      </c>
      <c r="I15" s="181">
        <v>2306082.742668</v>
      </c>
      <c r="J15" s="181">
        <v>498127.16267259995</v>
      </c>
      <c r="K15" s="181">
        <v>438445.7962486</v>
      </c>
      <c r="L15" s="181">
        <v>2102670.5478241998</v>
      </c>
      <c r="M15" s="181">
        <v>3039243.5067453999</v>
      </c>
    </row>
    <row r="16" spans="1:13" s="219" customFormat="1" ht="15" customHeight="1">
      <c r="A16" s="218" t="s">
        <v>562</v>
      </c>
      <c r="B16" s="181">
        <v>9833.0626999999986</v>
      </c>
      <c r="C16" s="181">
        <v>22974.466510000002</v>
      </c>
      <c r="D16" s="181">
        <v>102345.34708180001</v>
      </c>
      <c r="E16" s="181">
        <v>135152.8762918</v>
      </c>
      <c r="F16" s="181">
        <v>1010.31838</v>
      </c>
      <c r="G16" s="181">
        <v>56473.069380000001</v>
      </c>
      <c r="H16" s="181">
        <v>168822.55555000002</v>
      </c>
      <c r="I16" s="181">
        <v>226305.94331</v>
      </c>
      <c r="J16" s="181">
        <v>9882.5399668000009</v>
      </c>
      <c r="K16" s="181">
        <v>13014.4291842</v>
      </c>
      <c r="L16" s="181">
        <v>251807.01571000001</v>
      </c>
      <c r="M16" s="181">
        <v>274703.98486099998</v>
      </c>
    </row>
    <row r="17" spans="1:13" s="219" customFormat="1" ht="15" customHeight="1">
      <c r="A17" s="218" t="s">
        <v>563</v>
      </c>
      <c r="B17" s="181">
        <v>23824.96673</v>
      </c>
      <c r="C17" s="181">
        <v>151286.81856779999</v>
      </c>
      <c r="D17" s="181">
        <v>307360.92268999998</v>
      </c>
      <c r="E17" s="181">
        <v>482472.70798780001</v>
      </c>
      <c r="F17" s="181">
        <v>17143.11894</v>
      </c>
      <c r="G17" s="181">
        <v>119718.09792859999</v>
      </c>
      <c r="H17" s="181">
        <v>420410.07514480001</v>
      </c>
      <c r="I17" s="181">
        <v>557271.2920134</v>
      </c>
      <c r="J17" s="181">
        <v>20255.96241</v>
      </c>
      <c r="K17" s="181">
        <v>90339.75394580001</v>
      </c>
      <c r="L17" s="181">
        <v>500922.66141900001</v>
      </c>
      <c r="M17" s="181">
        <v>611518.37777479994</v>
      </c>
    </row>
    <row r="18" spans="1:13" s="219" customFormat="1" ht="15" customHeight="1">
      <c r="A18" s="218" t="s">
        <v>564</v>
      </c>
      <c r="B18" s="181">
        <v>452101.90825120005</v>
      </c>
      <c r="C18" s="181">
        <v>703750.1523668</v>
      </c>
      <c r="D18" s="181">
        <v>533312.72520700004</v>
      </c>
      <c r="E18" s="181">
        <v>1689164.7858250001</v>
      </c>
      <c r="F18" s="181">
        <v>17105.7083714</v>
      </c>
      <c r="G18" s="181">
        <v>155490.32800000001</v>
      </c>
      <c r="H18" s="181">
        <v>5502.5104961999996</v>
      </c>
      <c r="I18" s="181">
        <v>178098.5468676</v>
      </c>
      <c r="J18" s="181">
        <v>977845.0320728001</v>
      </c>
      <c r="K18" s="181">
        <v>369085.07122600003</v>
      </c>
      <c r="L18" s="181">
        <v>2567.2200499999999</v>
      </c>
      <c r="M18" s="181">
        <v>1349497.3233488</v>
      </c>
    </row>
    <row r="19" spans="1:13" s="219" customFormat="1" ht="15" customHeight="1">
      <c r="A19" s="218" t="s">
        <v>565</v>
      </c>
      <c r="B19" s="181">
        <v>162329.29199259999</v>
      </c>
      <c r="C19" s="181">
        <v>217167.25749839999</v>
      </c>
      <c r="D19" s="181">
        <v>7700723.0646943999</v>
      </c>
      <c r="E19" s="181">
        <v>8080219.6141854003</v>
      </c>
      <c r="F19" s="181">
        <v>37159.913048399998</v>
      </c>
      <c r="G19" s="181">
        <v>159985.37971020001</v>
      </c>
      <c r="H19" s="181">
        <v>5949090.6456209999</v>
      </c>
      <c r="I19" s="181">
        <v>6146235.9383795997</v>
      </c>
      <c r="J19" s="181">
        <v>20739.531869800001</v>
      </c>
      <c r="K19" s="181">
        <v>139959.83482120003</v>
      </c>
      <c r="L19" s="181">
        <v>15804138.9044984</v>
      </c>
      <c r="M19" s="181">
        <v>15964838.271189399</v>
      </c>
    </row>
    <row r="20" spans="1:13" s="219" customFormat="1" ht="15" customHeight="1">
      <c r="A20" s="218" t="s">
        <v>566</v>
      </c>
      <c r="B20" s="181">
        <v>0</v>
      </c>
      <c r="C20" s="181">
        <v>0</v>
      </c>
      <c r="D20" s="181">
        <v>0</v>
      </c>
      <c r="E20" s="181">
        <v>0</v>
      </c>
      <c r="F20" s="181">
        <v>607.79774999999995</v>
      </c>
      <c r="G20" s="181">
        <v>52944.229060000005</v>
      </c>
      <c r="H20" s="181">
        <v>2171510.9498000001</v>
      </c>
      <c r="I20" s="181">
        <v>2225062.9766100002</v>
      </c>
      <c r="J20" s="181">
        <v>1003.6749432</v>
      </c>
      <c r="K20" s="181">
        <v>44787.3919436</v>
      </c>
      <c r="L20" s="181">
        <v>186.97432000000001</v>
      </c>
      <c r="M20" s="181">
        <v>45978.041206800001</v>
      </c>
    </row>
    <row r="21" spans="1:13" s="219" customFormat="1" ht="15" customHeight="1">
      <c r="A21" s="218" t="s">
        <v>567</v>
      </c>
      <c r="B21" s="181">
        <v>7048.1679299999996</v>
      </c>
      <c r="C21" s="181">
        <v>2902.4640854000004</v>
      </c>
      <c r="D21" s="181">
        <v>42668.45104</v>
      </c>
      <c r="E21" s="181">
        <v>52619.083055399999</v>
      </c>
      <c r="F21" s="181">
        <v>318.10554999999999</v>
      </c>
      <c r="G21" s="181">
        <v>952.92696000000001</v>
      </c>
      <c r="H21" s="181">
        <v>4305.3972699999995</v>
      </c>
      <c r="I21" s="181">
        <v>5576.4297800000004</v>
      </c>
      <c r="J21" s="181">
        <v>948.55768999999998</v>
      </c>
      <c r="K21" s="181">
        <v>1895.8848</v>
      </c>
      <c r="L21" s="181">
        <v>33771.604729999999</v>
      </c>
      <c r="M21" s="181">
        <v>36616.04722</v>
      </c>
    </row>
    <row r="22" spans="1:13" s="219" customFormat="1" ht="15" customHeight="1">
      <c r="A22" s="218" t="s">
        <v>568</v>
      </c>
      <c r="B22" s="181">
        <v>9967.8587799999987</v>
      </c>
      <c r="C22" s="181">
        <v>70197.320519999994</v>
      </c>
      <c r="D22" s="181">
        <v>739128.46468960005</v>
      </c>
      <c r="E22" s="181">
        <v>819293.64398959989</v>
      </c>
      <c r="F22" s="181">
        <v>4209.7092199999997</v>
      </c>
      <c r="G22" s="181">
        <v>16112.682989200001</v>
      </c>
      <c r="H22" s="181">
        <v>107569.38889</v>
      </c>
      <c r="I22" s="181">
        <v>127891.7810992</v>
      </c>
      <c r="J22" s="181">
        <v>3634.9692400000004</v>
      </c>
      <c r="K22" s="181">
        <v>5414.2170800000004</v>
      </c>
      <c r="L22" s="181">
        <v>82438.820368599991</v>
      </c>
      <c r="M22" s="181">
        <v>91488.006688599999</v>
      </c>
    </row>
    <row r="23" spans="1:13" s="219" customFormat="1" ht="15" customHeight="1">
      <c r="A23" s="218" t="s">
        <v>569</v>
      </c>
      <c r="B23" s="181">
        <v>0</v>
      </c>
      <c r="C23" s="181">
        <v>6.86</v>
      </c>
      <c r="D23" s="181">
        <v>0</v>
      </c>
      <c r="E23" s="181">
        <v>6.86</v>
      </c>
      <c r="F23" s="181">
        <v>0</v>
      </c>
      <c r="G23" s="181">
        <v>0</v>
      </c>
      <c r="H23" s="181">
        <v>59.280970000000003</v>
      </c>
      <c r="I23" s="181">
        <v>59.280970000000003</v>
      </c>
      <c r="J23" s="181">
        <v>0</v>
      </c>
      <c r="K23" s="181">
        <v>0</v>
      </c>
      <c r="L23" s="181">
        <v>9.8166000000000011</v>
      </c>
      <c r="M23" s="181">
        <v>9.8166000000000011</v>
      </c>
    </row>
    <row r="24" spans="1:13" s="219" customFormat="1" ht="15" customHeight="1">
      <c r="A24" s="218" t="s">
        <v>570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280.61564000000004</v>
      </c>
      <c r="L24" s="181">
        <v>0</v>
      </c>
      <c r="M24" s="181">
        <v>280.61564000000004</v>
      </c>
    </row>
    <row r="25" spans="1:13" s="221" customFormat="1" ht="15" customHeight="1">
      <c r="A25" s="218" t="s">
        <v>571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12.59356</v>
      </c>
      <c r="H25" s="181">
        <v>44.619709999999998</v>
      </c>
      <c r="I25" s="181">
        <v>57.213269999999994</v>
      </c>
      <c r="J25" s="181">
        <v>0</v>
      </c>
      <c r="K25" s="181">
        <v>0</v>
      </c>
      <c r="L25" s="181">
        <v>0</v>
      </c>
      <c r="M25" s="181">
        <v>0</v>
      </c>
    </row>
    <row r="26" spans="1:13" s="221" customFormat="1" ht="15" customHeight="1">
      <c r="A26" s="222" t="s">
        <v>591</v>
      </c>
      <c r="B26" s="193">
        <v>2541693.7807374001</v>
      </c>
      <c r="C26" s="193">
        <v>3867146.3643962</v>
      </c>
      <c r="D26" s="193">
        <v>16350547.815655598</v>
      </c>
      <c r="E26" s="193">
        <v>22759387.9607892</v>
      </c>
      <c r="F26" s="193">
        <v>2177436.3916107998</v>
      </c>
      <c r="G26" s="193">
        <v>5715163.4544836003</v>
      </c>
      <c r="H26" s="193">
        <v>17697388.563404199</v>
      </c>
      <c r="I26" s="193">
        <v>25589988.409498602</v>
      </c>
      <c r="J26" s="193">
        <v>2293034.6461692001</v>
      </c>
      <c r="K26" s="193">
        <v>2309064.8228723998</v>
      </c>
      <c r="L26" s="193">
        <v>23421226.403118994</v>
      </c>
      <c r="M26" s="193">
        <v>28023325.872160591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s="223" customFormat="1" ht="15" customHeight="1" thickTop="1">
      <c r="A28" s="180" t="s">
        <v>574</v>
      </c>
      <c r="B28" s="204"/>
      <c r="C28" s="205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180" t="s">
        <v>577</v>
      </c>
      <c r="B29" s="180"/>
      <c r="C29" s="180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  <row r="30" spans="1:13" ht="15" customHeight="1">
      <c r="A30" s="201"/>
      <c r="B30" s="189"/>
      <c r="C30" s="181"/>
      <c r="D30" s="181"/>
      <c r="E30" s="181"/>
      <c r="F30" s="181"/>
      <c r="G30" s="181"/>
      <c r="H30" s="181"/>
      <c r="I30" s="189"/>
      <c r="J30" s="158"/>
      <c r="K30" s="158"/>
      <c r="L30" s="158"/>
      <c r="M30" s="158"/>
    </row>
    <row r="31" spans="1:13" ht="15" customHeight="1">
      <c r="A31" s="207"/>
      <c r="B31" s="189"/>
      <c r="C31" s="181"/>
      <c r="D31" s="181"/>
      <c r="E31" s="181"/>
      <c r="F31" s="181"/>
      <c r="G31" s="181"/>
      <c r="H31" s="181"/>
      <c r="I31" s="189"/>
      <c r="J31" s="158"/>
      <c r="K31" s="158"/>
      <c r="L31" s="158"/>
      <c r="M31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10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10.1406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10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0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10.1406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10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0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10.1406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10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0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10.1406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10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0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10.1406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10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0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10.1406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10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0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10.1406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10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0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10.1406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10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0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10.1406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10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0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10.1406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10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0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10.1406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10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0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10.1406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10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0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10.1406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10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0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10.1406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10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0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10.1406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10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0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10.1406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10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0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10.1406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10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0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10.1406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10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0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10.1406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10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0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10.1406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10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0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10.1406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10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0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10.1406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10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0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10.1406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10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0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10.1406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10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0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10.1406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10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0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10.1406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10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0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10.1406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10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0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10.1406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10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0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10.1406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10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0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10.1406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10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0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10.1406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10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0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10.1406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10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0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10.1406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10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0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10.1406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10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0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10.1406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10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0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10.1406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10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0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10.1406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10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0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10.1406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10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0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10.1406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10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0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10.1406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10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0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10.1406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10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0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10.1406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10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0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10.1406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10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0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10.1406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10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0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10.1406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10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0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10.1406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10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0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10.1406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10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0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10.1406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10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0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10.1406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10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0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10.1406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10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0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10.1406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10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0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10.1406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10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0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10.1406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10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0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10.1406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10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0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10.1406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10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0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10.1406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10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0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10.1406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10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0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10.1406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10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0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10.1406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10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0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10.1406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10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0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10.1406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10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0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10.1406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10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0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10.1406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10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0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10.140625" style="182" customWidth="1"/>
    <col min="16142" max="16384" width="11.42578125" style="182"/>
  </cols>
  <sheetData>
    <row r="1" spans="1:13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3" s="210" customFormat="1" ht="15" customHeight="1">
      <c r="A2" s="499" t="s">
        <v>587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</row>
    <row r="3" spans="1:13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</row>
    <row r="4" spans="1:1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13" customFormat="1" ht="15" customHeight="1">
      <c r="A6" s="212"/>
      <c r="B6" s="502" t="s">
        <v>583</v>
      </c>
      <c r="C6" s="502"/>
      <c r="D6" s="502"/>
      <c r="E6" s="502"/>
      <c r="F6" s="502" t="s">
        <v>584</v>
      </c>
      <c r="G6" s="502"/>
      <c r="H6" s="502"/>
      <c r="I6" s="502"/>
      <c r="J6" s="502" t="s">
        <v>58</v>
      </c>
      <c r="K6" s="502"/>
      <c r="L6" s="502"/>
      <c r="M6" s="502"/>
    </row>
    <row r="7" spans="1:13" s="217" customFormat="1" ht="15" customHeight="1">
      <c r="A7" s="214" t="s">
        <v>579</v>
      </c>
      <c r="B7" s="215" t="s">
        <v>588</v>
      </c>
      <c r="C7" s="216" t="s">
        <v>589</v>
      </c>
      <c r="D7" s="215" t="s">
        <v>590</v>
      </c>
      <c r="E7" s="215" t="s">
        <v>67</v>
      </c>
      <c r="F7" s="216" t="s">
        <v>588</v>
      </c>
      <c r="G7" s="215" t="s">
        <v>589</v>
      </c>
      <c r="H7" s="215" t="s">
        <v>590</v>
      </c>
      <c r="I7" s="216" t="s">
        <v>67</v>
      </c>
      <c r="J7" s="215" t="s">
        <v>588</v>
      </c>
      <c r="K7" s="215" t="s">
        <v>589</v>
      </c>
      <c r="L7" s="216" t="s">
        <v>590</v>
      </c>
      <c r="M7" s="215" t="s">
        <v>67</v>
      </c>
    </row>
    <row r="8" spans="1:13" s="219" customFormat="1" ht="15" customHeight="1">
      <c r="A8" s="189" t="s">
        <v>555</v>
      </c>
      <c r="B8" s="181">
        <v>190080.90156999999</v>
      </c>
      <c r="C8" s="181">
        <v>272852.23835</v>
      </c>
      <c r="D8" s="181">
        <v>533032.39214000001</v>
      </c>
      <c r="E8" s="181">
        <v>995965.53206</v>
      </c>
      <c r="F8" s="181">
        <v>128177.44434999999</v>
      </c>
      <c r="G8" s="181">
        <v>342986.16498</v>
      </c>
      <c r="H8" s="181">
        <v>1182220.80856</v>
      </c>
      <c r="I8" s="181">
        <v>1653384.4178900002</v>
      </c>
      <c r="J8" s="181">
        <v>354177.28331000003</v>
      </c>
      <c r="K8" s="181">
        <v>421136.92262279999</v>
      </c>
      <c r="L8" s="181">
        <v>1366216.6256881999</v>
      </c>
      <c r="M8" s="181">
        <v>2141530.8316210001</v>
      </c>
    </row>
    <row r="9" spans="1:13" s="219" customFormat="1" ht="15" customHeight="1">
      <c r="A9" s="189" t="s">
        <v>556</v>
      </c>
      <c r="B9" s="220">
        <v>29816</v>
      </c>
      <c r="C9" s="220">
        <v>3669.38015</v>
      </c>
      <c r="D9" s="220">
        <v>699.60719999999992</v>
      </c>
      <c r="E9" s="220">
        <v>34184.987350000003</v>
      </c>
      <c r="F9" s="220">
        <v>3430</v>
      </c>
      <c r="G9" s="220">
        <v>342.98</v>
      </c>
      <c r="H9" s="181">
        <v>0</v>
      </c>
      <c r="I9" s="181">
        <v>3772.98</v>
      </c>
      <c r="J9" s="181">
        <v>12251.69239</v>
      </c>
      <c r="K9" s="181">
        <v>11347.5067</v>
      </c>
      <c r="L9" s="181">
        <v>7639.60293</v>
      </c>
      <c r="M9" s="181">
        <v>31238.802019999999</v>
      </c>
    </row>
    <row r="10" spans="1:13" s="219" customFormat="1" ht="15" customHeight="1">
      <c r="A10" s="189" t="s">
        <v>557</v>
      </c>
      <c r="B10" s="220">
        <v>17496.505122800001</v>
      </c>
      <c r="C10" s="220">
        <v>55229.210884400003</v>
      </c>
      <c r="D10" s="220">
        <v>0</v>
      </c>
      <c r="E10" s="220">
        <v>72725.716007199997</v>
      </c>
      <c r="F10" s="220">
        <v>111403.7829796</v>
      </c>
      <c r="G10" s="220">
        <v>18919.206983800002</v>
      </c>
      <c r="H10" s="181">
        <v>0</v>
      </c>
      <c r="I10" s="181">
        <v>130322.9899634</v>
      </c>
      <c r="J10" s="181">
        <v>5930.4104721999993</v>
      </c>
      <c r="K10" s="181">
        <v>3576.0026146</v>
      </c>
      <c r="L10" s="181">
        <v>2520.2181499999997</v>
      </c>
      <c r="M10" s="181">
        <v>12026.6312368</v>
      </c>
    </row>
    <row r="11" spans="1:13" s="219" customFormat="1" ht="15" customHeight="1">
      <c r="A11" s="189" t="s">
        <v>558</v>
      </c>
      <c r="B11" s="181">
        <v>66369.415079999992</v>
      </c>
      <c r="C11" s="181">
        <v>12416.0185698</v>
      </c>
      <c r="D11" s="181">
        <v>47122.399450000004</v>
      </c>
      <c r="E11" s="181">
        <v>125907.8330998</v>
      </c>
      <c r="F11" s="181">
        <v>107061.48526999999</v>
      </c>
      <c r="G11" s="181">
        <v>2128.9630099999999</v>
      </c>
      <c r="H11" s="181">
        <v>41711.891200000005</v>
      </c>
      <c r="I11" s="181">
        <v>150902.33948</v>
      </c>
      <c r="J11" s="181">
        <v>0</v>
      </c>
      <c r="K11" s="181">
        <v>155.77701999999999</v>
      </c>
      <c r="L11" s="181">
        <v>1521.65428</v>
      </c>
      <c r="M11" s="181">
        <v>1677.4313</v>
      </c>
    </row>
    <row r="12" spans="1:13" s="219" customFormat="1" ht="15" customHeight="1">
      <c r="A12" s="189" t="s">
        <v>559</v>
      </c>
      <c r="B12" s="181">
        <v>2074235.2516080001</v>
      </c>
      <c r="C12" s="181">
        <v>1506337.645358</v>
      </c>
      <c r="D12" s="181">
        <v>2702330.4127326002</v>
      </c>
      <c r="E12" s="181">
        <v>6282903.3096985994</v>
      </c>
      <c r="F12" s="181">
        <v>258631.40191760001</v>
      </c>
      <c r="G12" s="181">
        <v>1096741.1410778</v>
      </c>
      <c r="H12" s="181">
        <v>2449566.2849132</v>
      </c>
      <c r="I12" s="181">
        <v>3804938.8279085997</v>
      </c>
      <c r="J12" s="181">
        <v>201365.00428600001</v>
      </c>
      <c r="K12" s="181">
        <v>672607.00652139995</v>
      </c>
      <c r="L12" s="181">
        <v>731208.98274440004</v>
      </c>
      <c r="M12" s="181">
        <v>1605180.9935518</v>
      </c>
    </row>
    <row r="13" spans="1:13" s="219" customFormat="1" ht="15" customHeight="1">
      <c r="A13" s="189" t="s">
        <v>560</v>
      </c>
      <c r="B13" s="181">
        <v>139171.75260000001</v>
      </c>
      <c r="C13" s="181">
        <v>94888.6488082</v>
      </c>
      <c r="D13" s="181">
        <v>787722.52246000001</v>
      </c>
      <c r="E13" s="181">
        <v>1021782.9238681999</v>
      </c>
      <c r="F13" s="181">
        <v>58592.300900000002</v>
      </c>
      <c r="G13" s="181">
        <v>99585.823019800009</v>
      </c>
      <c r="H13" s="181">
        <v>720035.92348</v>
      </c>
      <c r="I13" s="181">
        <v>878214.04739979992</v>
      </c>
      <c r="J13" s="181">
        <v>3393.81</v>
      </c>
      <c r="K13" s="181">
        <v>158.99700000000001</v>
      </c>
      <c r="L13" s="181">
        <v>309863.04887</v>
      </c>
      <c r="M13" s="181">
        <v>313415.85587000003</v>
      </c>
    </row>
    <row r="14" spans="1:13" s="219" customFormat="1" ht="15" customHeight="1">
      <c r="A14" s="189" t="s">
        <v>68</v>
      </c>
      <c r="B14" s="181">
        <v>778685.33559080004</v>
      </c>
      <c r="C14" s="181">
        <v>1248272.6816805999</v>
      </c>
      <c r="D14" s="181">
        <v>2131741.8610479999</v>
      </c>
      <c r="E14" s="181">
        <v>4158699.8783193999</v>
      </c>
      <c r="F14" s="181">
        <v>74999.106615199998</v>
      </c>
      <c r="G14" s="181">
        <v>211116.09307539999</v>
      </c>
      <c r="H14" s="181">
        <v>702549.40907539998</v>
      </c>
      <c r="I14" s="181">
        <v>988664.60876600002</v>
      </c>
      <c r="J14" s="181">
        <v>118552.39565999999</v>
      </c>
      <c r="K14" s="181">
        <v>141047.35403279998</v>
      </c>
      <c r="L14" s="181">
        <v>1222782.2232049999</v>
      </c>
      <c r="M14" s="181">
        <v>1482381.9728977999</v>
      </c>
    </row>
    <row r="15" spans="1:13" s="219" customFormat="1" ht="15" customHeight="1">
      <c r="A15" s="189" t="s">
        <v>561</v>
      </c>
      <c r="B15" s="181">
        <v>1282674.2795314</v>
      </c>
      <c r="C15" s="181">
        <v>1262730.7467213999</v>
      </c>
      <c r="D15" s="181">
        <v>1320396.5502712</v>
      </c>
      <c r="E15" s="181">
        <v>3865801.5765240001</v>
      </c>
      <c r="F15" s="181">
        <v>272763.03563599999</v>
      </c>
      <c r="G15" s="181">
        <v>1090668.7912948001</v>
      </c>
      <c r="H15" s="181">
        <v>675846.54357720003</v>
      </c>
      <c r="I15" s="181">
        <v>2039278.3705079998</v>
      </c>
      <c r="J15" s="181">
        <v>260204.8360522</v>
      </c>
      <c r="K15" s="181">
        <v>513961.03774839995</v>
      </c>
      <c r="L15" s="181">
        <v>1499970.9741942</v>
      </c>
      <c r="M15" s="181">
        <v>2274136.8479948002</v>
      </c>
    </row>
    <row r="16" spans="1:13" s="219" customFormat="1" ht="15" customHeight="1">
      <c r="A16" s="189" t="s">
        <v>562</v>
      </c>
      <c r="B16" s="181">
        <v>1343.3858600000001</v>
      </c>
      <c r="C16" s="181">
        <v>18936.491010000002</v>
      </c>
      <c r="D16" s="181">
        <v>592585.57991999993</v>
      </c>
      <c r="E16" s="181">
        <v>612865.45678999997</v>
      </c>
      <c r="F16" s="181">
        <v>1173.42037</v>
      </c>
      <c r="G16" s="181">
        <v>18416.465016800001</v>
      </c>
      <c r="H16" s="181">
        <v>158054.25729579999</v>
      </c>
      <c r="I16" s="181">
        <v>177644.14268259998</v>
      </c>
      <c r="J16" s="181">
        <v>117.17631</v>
      </c>
      <c r="K16" s="181">
        <v>9695.0202268000012</v>
      </c>
      <c r="L16" s="181">
        <v>80071.911269999997</v>
      </c>
      <c r="M16" s="181">
        <v>89884.107806799992</v>
      </c>
    </row>
    <row r="17" spans="1:13" s="219" customFormat="1" ht="15" customHeight="1">
      <c r="A17" s="189" t="s">
        <v>563</v>
      </c>
      <c r="B17" s="181">
        <v>37416.927007600003</v>
      </c>
      <c r="C17" s="181">
        <v>117494.65988060001</v>
      </c>
      <c r="D17" s="181">
        <v>256960.64253000001</v>
      </c>
      <c r="E17" s="181">
        <v>411872.22941820003</v>
      </c>
      <c r="F17" s="181">
        <v>14542.462519999999</v>
      </c>
      <c r="G17" s="181">
        <v>101733.9188632</v>
      </c>
      <c r="H17" s="181">
        <v>171889.95326939999</v>
      </c>
      <c r="I17" s="181">
        <v>288166.3346526</v>
      </c>
      <c r="J17" s="181">
        <v>101.17137</v>
      </c>
      <c r="K17" s="181">
        <v>46444.346990999999</v>
      </c>
      <c r="L17" s="181">
        <v>337153.72220999998</v>
      </c>
      <c r="M17" s="181">
        <v>383699.24057099997</v>
      </c>
    </row>
    <row r="18" spans="1:13" s="219" customFormat="1" ht="15" customHeight="1">
      <c r="A18" s="189" t="s">
        <v>564</v>
      </c>
      <c r="B18" s="181">
        <v>952087.781005</v>
      </c>
      <c r="C18" s="181">
        <v>315873.72569199995</v>
      </c>
      <c r="D18" s="181">
        <v>366794.45619</v>
      </c>
      <c r="E18" s="181">
        <v>1634755.9628870001</v>
      </c>
      <c r="F18" s="181">
        <v>962399.5042966</v>
      </c>
      <c r="G18" s="181">
        <v>733911.9685202</v>
      </c>
      <c r="H18" s="181">
        <v>216.64944</v>
      </c>
      <c r="I18" s="181">
        <v>1696528.1222567998</v>
      </c>
      <c r="J18" s="181">
        <v>30500.5123442</v>
      </c>
      <c r="K18" s="181">
        <v>44660.78512</v>
      </c>
      <c r="L18" s="181">
        <v>9965.4490600000008</v>
      </c>
      <c r="M18" s="181">
        <v>85126.746524200003</v>
      </c>
    </row>
    <row r="19" spans="1:13" s="219" customFormat="1" ht="15" customHeight="1">
      <c r="A19" s="189" t="s">
        <v>565</v>
      </c>
      <c r="B19" s="181">
        <v>829516.67213259998</v>
      </c>
      <c r="C19" s="181">
        <v>1330785.4877800001</v>
      </c>
      <c r="D19" s="181">
        <v>1724828.4136345999</v>
      </c>
      <c r="E19" s="181">
        <v>3885130.5735472003</v>
      </c>
      <c r="F19" s="181">
        <v>42485.218045400004</v>
      </c>
      <c r="G19" s="181">
        <v>160766.05241879998</v>
      </c>
      <c r="H19" s="181">
        <v>4982635.4800413996</v>
      </c>
      <c r="I19" s="181">
        <v>5185886.7505056001</v>
      </c>
      <c r="J19" s="181">
        <v>24684.285909999999</v>
      </c>
      <c r="K19" s="181">
        <v>51077.529081600005</v>
      </c>
      <c r="L19" s="181">
        <v>2770856.9764335998</v>
      </c>
      <c r="M19" s="181">
        <v>2846618.7914252002</v>
      </c>
    </row>
    <row r="20" spans="1:13" s="219" customFormat="1" ht="15" customHeight="1">
      <c r="A20" s="189" t="s">
        <v>566</v>
      </c>
      <c r="B20" s="181">
        <v>4.67</v>
      </c>
      <c r="C20" s="181">
        <v>73.107199999999992</v>
      </c>
      <c r="D20" s="181">
        <v>25481.689609999998</v>
      </c>
      <c r="E20" s="181">
        <v>25559.466809999998</v>
      </c>
      <c r="F20" s="181">
        <v>91.420400000000001</v>
      </c>
      <c r="G20" s="181">
        <v>0</v>
      </c>
      <c r="H20" s="181">
        <v>0</v>
      </c>
      <c r="I20" s="181">
        <v>91.420400000000001</v>
      </c>
      <c r="J20" s="181">
        <v>0</v>
      </c>
      <c r="K20" s="181">
        <v>658.70646999999997</v>
      </c>
      <c r="L20" s="181">
        <v>1705.9062424000001</v>
      </c>
      <c r="M20" s="181">
        <v>2364.6127124</v>
      </c>
    </row>
    <row r="21" spans="1:13" s="219" customFormat="1" ht="15" customHeight="1">
      <c r="A21" s="189" t="s">
        <v>567</v>
      </c>
      <c r="B21" s="181">
        <v>143.95832999999999</v>
      </c>
      <c r="C21" s="181">
        <v>106.54521000000001</v>
      </c>
      <c r="D21" s="181">
        <v>1224.7367099999999</v>
      </c>
      <c r="E21" s="181">
        <v>1475.2402500000001</v>
      </c>
      <c r="F21" s="181">
        <v>167.95426999999998</v>
      </c>
      <c r="G21" s="181">
        <v>471.72955999999999</v>
      </c>
      <c r="H21" s="181">
        <v>777.50851999999998</v>
      </c>
      <c r="I21" s="181">
        <v>1417.19235</v>
      </c>
      <c r="J21" s="181">
        <v>0</v>
      </c>
      <c r="K21" s="181">
        <v>4954.5388700000003</v>
      </c>
      <c r="L21" s="181">
        <v>45211.753219999999</v>
      </c>
      <c r="M21" s="181">
        <v>50166.292090000003</v>
      </c>
    </row>
    <row r="22" spans="1:13" s="219" customFormat="1" ht="15" customHeight="1">
      <c r="A22" s="189" t="s">
        <v>568</v>
      </c>
      <c r="B22" s="181">
        <v>33236.37629</v>
      </c>
      <c r="C22" s="181">
        <v>130737.65862999999</v>
      </c>
      <c r="D22" s="181">
        <v>195094.91418000002</v>
      </c>
      <c r="E22" s="181">
        <v>359068.94910000003</v>
      </c>
      <c r="F22" s="181">
        <v>28295.38552</v>
      </c>
      <c r="G22" s="181">
        <v>178528.09509819999</v>
      </c>
      <c r="H22" s="181">
        <v>1635072.2114316002</v>
      </c>
      <c r="I22" s="181">
        <v>1841895.6920498</v>
      </c>
      <c r="J22" s="181">
        <v>1969.22695</v>
      </c>
      <c r="K22" s="181">
        <v>46587.031622000002</v>
      </c>
      <c r="L22" s="181">
        <v>375648.53252000001</v>
      </c>
      <c r="M22" s="181">
        <v>424204.79109200003</v>
      </c>
    </row>
    <row r="23" spans="1:13" s="219" customFormat="1" ht="15" customHeight="1">
      <c r="A23" s="189" t="s">
        <v>569</v>
      </c>
      <c r="B23" s="181">
        <v>0</v>
      </c>
      <c r="C23" s="181">
        <v>0</v>
      </c>
      <c r="D23" s="181">
        <v>0</v>
      </c>
      <c r="E23" s="181">
        <v>0</v>
      </c>
      <c r="F23" s="181">
        <v>0.75</v>
      </c>
      <c r="G23" s="181">
        <v>13.363340000000001</v>
      </c>
      <c r="H23" s="181">
        <v>0</v>
      </c>
      <c r="I23" s="181">
        <v>14.113340000000001</v>
      </c>
      <c r="J23" s="181">
        <v>0</v>
      </c>
      <c r="K23" s="181">
        <v>0</v>
      </c>
      <c r="L23" s="181">
        <v>1.61904</v>
      </c>
      <c r="M23" s="181">
        <v>1.61904</v>
      </c>
    </row>
    <row r="24" spans="1:13" s="219" customFormat="1" ht="15" customHeight="1">
      <c r="A24" s="189" t="s">
        <v>570</v>
      </c>
      <c r="B24" s="181">
        <v>19.184999999999999</v>
      </c>
      <c r="C24" s="181">
        <v>124.96581</v>
      </c>
      <c r="D24" s="181">
        <v>27.197749999999999</v>
      </c>
      <c r="E24" s="181">
        <v>171.34855999999999</v>
      </c>
      <c r="F24" s="181">
        <v>0</v>
      </c>
      <c r="G24" s="181">
        <v>25</v>
      </c>
      <c r="H24" s="181">
        <v>0</v>
      </c>
      <c r="I24" s="181">
        <v>25</v>
      </c>
      <c r="J24" s="181">
        <v>0</v>
      </c>
      <c r="K24" s="181">
        <v>0</v>
      </c>
      <c r="L24" s="181">
        <v>0</v>
      </c>
      <c r="M24" s="181">
        <v>0</v>
      </c>
    </row>
    <row r="25" spans="1:13" s="221" customFormat="1" ht="15" customHeight="1">
      <c r="A25" s="189" t="s">
        <v>571</v>
      </c>
      <c r="B25" s="181">
        <v>0</v>
      </c>
      <c r="C25" s="181">
        <v>0</v>
      </c>
      <c r="D25" s="181">
        <v>4.0491599999999996</v>
      </c>
      <c r="E25" s="181">
        <v>4.0491599999999996</v>
      </c>
      <c r="F25" s="181">
        <v>18.213939999999997</v>
      </c>
      <c r="G25" s="181">
        <v>8.0549999999999997</v>
      </c>
      <c r="H25" s="181">
        <v>1019.82237</v>
      </c>
      <c r="I25" s="181">
        <v>1046.09131</v>
      </c>
      <c r="J25" s="181">
        <v>0</v>
      </c>
      <c r="K25" s="181">
        <v>49.74127</v>
      </c>
      <c r="L25" s="181">
        <v>31.652090000000001</v>
      </c>
      <c r="M25" s="181">
        <v>81.393360000000001</v>
      </c>
    </row>
    <row r="26" spans="1:13" s="221" customFormat="1" ht="15" customHeight="1">
      <c r="A26" s="224" t="s">
        <v>591</v>
      </c>
      <c r="B26" s="193">
        <v>6432298.396728199</v>
      </c>
      <c r="C26" s="193">
        <v>6370529.2117350008</v>
      </c>
      <c r="D26" s="193">
        <v>10686047.4249864</v>
      </c>
      <c r="E26" s="193">
        <v>23488875.033449598</v>
      </c>
      <c r="F26" s="193">
        <v>2064232.8870303999</v>
      </c>
      <c r="G26" s="193">
        <v>4056363.8112588003</v>
      </c>
      <c r="H26" s="193">
        <v>12721596.743174</v>
      </c>
      <c r="I26" s="193">
        <v>18842193.441463202</v>
      </c>
      <c r="J26" s="193">
        <v>1013247.8050546002</v>
      </c>
      <c r="K26" s="193">
        <v>1968118.3039114003</v>
      </c>
      <c r="L26" s="193">
        <v>8762370.8521478008</v>
      </c>
      <c r="M26" s="193">
        <v>11743736.961113801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s="223" customFormat="1" ht="15" customHeight="1" thickTop="1">
      <c r="A28" s="180" t="s">
        <v>574</v>
      </c>
      <c r="B28" s="180"/>
      <c r="C28" s="18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180" t="s">
        <v>577</v>
      </c>
      <c r="B29" s="180"/>
      <c r="C29" s="180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10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9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0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7.57031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9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0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7.57031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9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0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7.57031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9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0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7.57031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9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0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7.57031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9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0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7.57031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9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0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7.57031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9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0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7.57031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9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0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7.57031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9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0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7.57031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9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0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7.57031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9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0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7.57031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9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0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7.57031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9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0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7.57031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9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0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7.57031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9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0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7.57031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9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0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7.57031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9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0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7.57031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9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0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7.57031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9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0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7.57031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9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0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7.57031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9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0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7.57031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9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0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7.57031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9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0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7.57031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9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0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7.57031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9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0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7.57031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9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0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7.57031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9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0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7.57031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9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0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7.57031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9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0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7.57031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9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0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7.57031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9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0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7.57031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9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0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7.57031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9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0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7.57031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9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0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7.57031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9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0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7.57031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9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0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7.57031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9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0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7.57031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9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0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7.57031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9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0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7.57031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9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0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7.57031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9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0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7.57031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9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0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7.57031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9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0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7.57031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9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0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7.57031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9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0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7.57031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9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0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7.57031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9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0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7.57031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9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0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7.57031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9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0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7.57031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9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0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7.57031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9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0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7.57031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9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0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7.57031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9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0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7.57031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9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0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7.57031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9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0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7.57031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9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0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7.57031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9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0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7.57031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9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0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7.57031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9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0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7.57031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9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0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7.57031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9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0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7.57031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9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0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7.5703125" style="182" customWidth="1"/>
    <col min="16142" max="16384" width="11.42578125" style="182"/>
  </cols>
  <sheetData>
    <row r="1" spans="1:13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3" s="210" customFormat="1" ht="15" customHeight="1">
      <c r="A2" s="499" t="s">
        <v>587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</row>
    <row r="3" spans="1:13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</row>
    <row r="4" spans="1:1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</row>
    <row r="5" spans="1:13" ht="15" customHeight="1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</row>
    <row r="6" spans="1:13" s="213" customFormat="1" ht="15" customHeight="1">
      <c r="A6" s="212"/>
      <c r="B6" s="502" t="s">
        <v>585</v>
      </c>
      <c r="C6" s="502"/>
      <c r="D6" s="502"/>
      <c r="E6" s="502"/>
      <c r="F6" s="502" t="s">
        <v>60</v>
      </c>
      <c r="G6" s="502"/>
      <c r="H6" s="502"/>
      <c r="I6" s="502"/>
      <c r="J6" s="502" t="s">
        <v>61</v>
      </c>
      <c r="K6" s="502"/>
      <c r="L6" s="502"/>
      <c r="M6" s="502"/>
    </row>
    <row r="7" spans="1:13" s="217" customFormat="1" ht="15" customHeight="1">
      <c r="A7" s="214" t="s">
        <v>579</v>
      </c>
      <c r="B7" s="215" t="s">
        <v>588</v>
      </c>
      <c r="C7" s="216" t="s">
        <v>589</v>
      </c>
      <c r="D7" s="215" t="s">
        <v>590</v>
      </c>
      <c r="E7" s="215" t="s">
        <v>67</v>
      </c>
      <c r="F7" s="216" t="s">
        <v>588</v>
      </c>
      <c r="G7" s="215" t="s">
        <v>589</v>
      </c>
      <c r="H7" s="215" t="s">
        <v>590</v>
      </c>
      <c r="I7" s="216" t="s">
        <v>67</v>
      </c>
      <c r="J7" s="215" t="s">
        <v>588</v>
      </c>
      <c r="K7" s="215" t="s">
        <v>589</v>
      </c>
      <c r="L7" s="216" t="s">
        <v>590</v>
      </c>
      <c r="M7" s="215" t="s">
        <v>67</v>
      </c>
    </row>
    <row r="8" spans="1:13" s="219" customFormat="1" ht="15" customHeight="1">
      <c r="A8" s="189" t="s">
        <v>555</v>
      </c>
      <c r="B8" s="181">
        <v>76217.336989999996</v>
      </c>
      <c r="C8" s="181">
        <v>152502.92327999999</v>
      </c>
      <c r="D8" s="181">
        <v>581236.58570000005</v>
      </c>
      <c r="E8" s="181">
        <v>809956.84597000002</v>
      </c>
      <c r="F8" s="181">
        <v>186.9075</v>
      </c>
      <c r="G8" s="181">
        <v>416383.58013000002</v>
      </c>
      <c r="H8" s="181">
        <v>230755.36669</v>
      </c>
      <c r="I8" s="181">
        <v>647325.85432000004</v>
      </c>
      <c r="J8" s="181">
        <v>10283.14</v>
      </c>
      <c r="K8" s="181">
        <v>12997.0274202</v>
      </c>
      <c r="L8" s="181">
        <v>572.27501000000007</v>
      </c>
      <c r="M8" s="181">
        <v>23852.442430200001</v>
      </c>
    </row>
    <row r="9" spans="1:13" s="219" customFormat="1" ht="15" customHeight="1">
      <c r="A9" s="189" t="s">
        <v>556</v>
      </c>
      <c r="B9" s="220">
        <v>31.6816</v>
      </c>
      <c r="C9" s="220">
        <v>977.24106000000006</v>
      </c>
      <c r="D9" s="220">
        <v>6298.3563199999999</v>
      </c>
      <c r="E9" s="220">
        <v>7307.27898</v>
      </c>
      <c r="F9" s="220">
        <v>0</v>
      </c>
      <c r="G9" s="220">
        <v>2214.8390299999996</v>
      </c>
      <c r="H9" s="181">
        <v>2294.6993299999999</v>
      </c>
      <c r="I9" s="181">
        <v>4509.5383600000005</v>
      </c>
      <c r="J9" s="181">
        <v>0</v>
      </c>
      <c r="K9" s="181">
        <v>0</v>
      </c>
      <c r="L9" s="181">
        <v>0</v>
      </c>
      <c r="M9" s="181">
        <v>0</v>
      </c>
    </row>
    <row r="10" spans="1:13" s="219" customFormat="1" ht="15" customHeight="1">
      <c r="A10" s="189" t="s">
        <v>557</v>
      </c>
      <c r="B10" s="220">
        <v>2356.25659</v>
      </c>
      <c r="C10" s="220">
        <v>1175.5629799999999</v>
      </c>
      <c r="D10" s="220">
        <v>1584.78484</v>
      </c>
      <c r="E10" s="220">
        <v>5116.6044099999999</v>
      </c>
      <c r="F10" s="220">
        <v>0</v>
      </c>
      <c r="G10" s="220">
        <v>43.284769999999995</v>
      </c>
      <c r="H10" s="181">
        <v>0</v>
      </c>
      <c r="I10" s="181">
        <v>43.284769999999995</v>
      </c>
      <c r="J10" s="181">
        <v>106.90850380000001</v>
      </c>
      <c r="K10" s="181">
        <v>417.52511920000001</v>
      </c>
      <c r="L10" s="181">
        <v>0</v>
      </c>
      <c r="M10" s="181">
        <v>524.43362300000001</v>
      </c>
    </row>
    <row r="11" spans="1:13" s="219" customFormat="1" ht="15" customHeight="1">
      <c r="A11" s="189" t="s">
        <v>558</v>
      </c>
      <c r="B11" s="181">
        <v>585.49947999999995</v>
      </c>
      <c r="C11" s="181">
        <v>4330.2623099999992</v>
      </c>
      <c r="D11" s="181">
        <v>6623.6177600000001</v>
      </c>
      <c r="E11" s="181">
        <v>11539.379550000001</v>
      </c>
      <c r="F11" s="181">
        <v>97.740970000000004</v>
      </c>
      <c r="G11" s="181">
        <v>23334.822809999998</v>
      </c>
      <c r="H11" s="181">
        <v>32995.534039999999</v>
      </c>
      <c r="I11" s="181">
        <v>56428.097820000003</v>
      </c>
      <c r="J11" s="181">
        <v>0</v>
      </c>
      <c r="K11" s="181">
        <v>0</v>
      </c>
      <c r="L11" s="181">
        <v>0</v>
      </c>
      <c r="M11" s="181">
        <v>0</v>
      </c>
    </row>
    <row r="12" spans="1:13" s="219" customFormat="1" ht="15" customHeight="1">
      <c r="A12" s="189" t="s">
        <v>559</v>
      </c>
      <c r="B12" s="181">
        <v>191825.56041999999</v>
      </c>
      <c r="C12" s="181">
        <v>754376.07919140009</v>
      </c>
      <c r="D12" s="181">
        <v>931010.62701020006</v>
      </c>
      <c r="E12" s="181">
        <v>1877212.2666215999</v>
      </c>
      <c r="F12" s="181">
        <v>4359.7462400000004</v>
      </c>
      <c r="G12" s="181">
        <v>2643639.2752700001</v>
      </c>
      <c r="H12" s="181">
        <v>1843894.7457000001</v>
      </c>
      <c r="I12" s="181">
        <v>4491893.7672100002</v>
      </c>
      <c r="J12" s="181">
        <v>22044.499399999997</v>
      </c>
      <c r="K12" s="181">
        <v>36927.9245276</v>
      </c>
      <c r="L12" s="181">
        <v>0</v>
      </c>
      <c r="M12" s="181">
        <v>58972.423927599993</v>
      </c>
    </row>
    <row r="13" spans="1:13" s="219" customFormat="1" ht="15" customHeight="1">
      <c r="A13" s="189" t="s">
        <v>560</v>
      </c>
      <c r="B13" s="181">
        <v>303.76128999999997</v>
      </c>
      <c r="C13" s="181">
        <v>40422.342189999996</v>
      </c>
      <c r="D13" s="181">
        <v>106913.09768000001</v>
      </c>
      <c r="E13" s="181">
        <v>147639.20116</v>
      </c>
      <c r="F13" s="181">
        <v>0</v>
      </c>
      <c r="G13" s="181">
        <v>4288.2417599999999</v>
      </c>
      <c r="H13" s="181">
        <v>6915.5765799999999</v>
      </c>
      <c r="I13" s="181">
        <v>11203.81834</v>
      </c>
      <c r="J13" s="181">
        <v>0</v>
      </c>
      <c r="K13" s="181">
        <v>0</v>
      </c>
      <c r="L13" s="181">
        <v>0</v>
      </c>
      <c r="M13" s="181">
        <v>0</v>
      </c>
    </row>
    <row r="14" spans="1:13" s="219" customFormat="1" ht="15" customHeight="1">
      <c r="A14" s="189" t="s">
        <v>68</v>
      </c>
      <c r="B14" s="181">
        <v>202545.05982940001</v>
      </c>
      <c r="C14" s="181">
        <v>398441.65158139996</v>
      </c>
      <c r="D14" s="181">
        <v>2051531.9593217999</v>
      </c>
      <c r="E14" s="181">
        <v>2652518.6707326001</v>
      </c>
      <c r="F14" s="181">
        <v>1667.5512900000001</v>
      </c>
      <c r="G14" s="181">
        <v>1926975.2284438</v>
      </c>
      <c r="H14" s="181">
        <v>1686688.6517623998</v>
      </c>
      <c r="I14" s="181">
        <v>3615331.4314962002</v>
      </c>
      <c r="J14" s="181">
        <v>0</v>
      </c>
      <c r="K14" s="181">
        <v>0</v>
      </c>
      <c r="L14" s="181">
        <v>0</v>
      </c>
      <c r="M14" s="181">
        <v>0</v>
      </c>
    </row>
    <row r="15" spans="1:13" s="219" customFormat="1" ht="15" customHeight="1">
      <c r="A15" s="189" t="s">
        <v>561</v>
      </c>
      <c r="B15" s="181">
        <v>127898.30414139999</v>
      </c>
      <c r="C15" s="181">
        <v>835269.49572759995</v>
      </c>
      <c r="D15" s="181">
        <v>927300.42834739992</v>
      </c>
      <c r="E15" s="181">
        <v>1890468.2282163999</v>
      </c>
      <c r="F15" s="181">
        <v>5241.0907800000004</v>
      </c>
      <c r="G15" s="181">
        <v>1602101.2669540001</v>
      </c>
      <c r="H15" s="181">
        <v>1151365.4784094</v>
      </c>
      <c r="I15" s="181">
        <v>2758707.8361434001</v>
      </c>
      <c r="J15" s="181">
        <v>23224.0243252</v>
      </c>
      <c r="K15" s="181">
        <v>7404.7612709999994</v>
      </c>
      <c r="L15" s="181">
        <v>0</v>
      </c>
      <c r="M15" s="181">
        <v>30628.785596199999</v>
      </c>
    </row>
    <row r="16" spans="1:13" s="219" customFormat="1" ht="15" customHeight="1">
      <c r="A16" s="189" t="s">
        <v>562</v>
      </c>
      <c r="B16" s="181">
        <v>1124.3639099999998</v>
      </c>
      <c r="C16" s="181">
        <v>17609.513030000002</v>
      </c>
      <c r="D16" s="181">
        <v>120400.78118000001</v>
      </c>
      <c r="E16" s="181">
        <v>139134.65812000001</v>
      </c>
      <c r="F16" s="181">
        <v>505.32221000000004</v>
      </c>
      <c r="G16" s="181">
        <v>256201.32456000001</v>
      </c>
      <c r="H16" s="181">
        <v>163062.44093799999</v>
      </c>
      <c r="I16" s="181">
        <v>419769.08770799998</v>
      </c>
      <c r="J16" s="181">
        <v>0</v>
      </c>
      <c r="K16" s="181">
        <v>0</v>
      </c>
      <c r="L16" s="181">
        <v>0</v>
      </c>
      <c r="M16" s="181">
        <v>0</v>
      </c>
    </row>
    <row r="17" spans="1:13" s="219" customFormat="1" ht="15" customHeight="1">
      <c r="A17" s="189" t="s">
        <v>563</v>
      </c>
      <c r="B17" s="181">
        <v>2354.6405299999997</v>
      </c>
      <c r="C17" s="181">
        <v>47753.5321644</v>
      </c>
      <c r="D17" s="181">
        <v>182662.30707839999</v>
      </c>
      <c r="E17" s="181">
        <v>232770.4797728</v>
      </c>
      <c r="F17" s="181">
        <v>537.2654</v>
      </c>
      <c r="G17" s="181">
        <v>523892.59119499999</v>
      </c>
      <c r="H17" s="181">
        <v>741986.33430320001</v>
      </c>
      <c r="I17" s="181">
        <v>1266416.1908982</v>
      </c>
      <c r="J17" s="181">
        <v>0</v>
      </c>
      <c r="K17" s="181">
        <v>439.33276539999997</v>
      </c>
      <c r="L17" s="181">
        <v>0</v>
      </c>
      <c r="M17" s="181">
        <v>439.33276539999997</v>
      </c>
    </row>
    <row r="18" spans="1:13" s="219" customFormat="1" ht="15" customHeight="1">
      <c r="A18" s="189" t="s">
        <v>564</v>
      </c>
      <c r="B18" s="181">
        <v>44427.403319999998</v>
      </c>
      <c r="C18" s="181">
        <v>50890.01154</v>
      </c>
      <c r="D18" s="181">
        <v>58621.031840000003</v>
      </c>
      <c r="E18" s="181">
        <v>153938.4467</v>
      </c>
      <c r="F18" s="181">
        <v>0</v>
      </c>
      <c r="G18" s="181">
        <v>228.66857999999999</v>
      </c>
      <c r="H18" s="181">
        <v>54.888980000000004</v>
      </c>
      <c r="I18" s="181">
        <v>283.55756000000002</v>
      </c>
      <c r="J18" s="181">
        <v>0</v>
      </c>
      <c r="K18" s="181">
        <v>12949.738414200001</v>
      </c>
      <c r="L18" s="181">
        <v>0</v>
      </c>
      <c r="M18" s="181">
        <v>12949.738414200001</v>
      </c>
    </row>
    <row r="19" spans="1:13" s="219" customFormat="1" ht="15" customHeight="1">
      <c r="A19" s="189" t="s">
        <v>565</v>
      </c>
      <c r="B19" s="181">
        <v>35782.177426599999</v>
      </c>
      <c r="C19" s="181">
        <v>95347.609516200013</v>
      </c>
      <c r="D19" s="181">
        <v>2110925.7707134001</v>
      </c>
      <c r="E19" s="181">
        <v>2242055.5576562001</v>
      </c>
      <c r="F19" s="181">
        <v>437.68786999999998</v>
      </c>
      <c r="G19" s="181">
        <v>414129.81485919998</v>
      </c>
      <c r="H19" s="181">
        <v>323487.62268919998</v>
      </c>
      <c r="I19" s="181">
        <v>738055.12541840004</v>
      </c>
      <c r="J19" s="181">
        <v>204.79247179999999</v>
      </c>
      <c r="K19" s="181">
        <v>833.77711799999997</v>
      </c>
      <c r="L19" s="181">
        <v>0</v>
      </c>
      <c r="M19" s="181">
        <v>1038.5695897999999</v>
      </c>
    </row>
    <row r="20" spans="1:13" s="219" customFormat="1" ht="15" customHeight="1">
      <c r="A20" s="189" t="s">
        <v>566</v>
      </c>
      <c r="B20" s="181">
        <v>0</v>
      </c>
      <c r="C20" s="181">
        <v>593.33875</v>
      </c>
      <c r="D20" s="181">
        <v>3482.0741600000001</v>
      </c>
      <c r="E20" s="181">
        <v>4075.41291</v>
      </c>
      <c r="F20" s="181">
        <v>0</v>
      </c>
      <c r="G20" s="181">
        <v>764.59422999999992</v>
      </c>
      <c r="H20" s="181">
        <v>594.61754000000008</v>
      </c>
      <c r="I20" s="181">
        <v>1359.2117700000001</v>
      </c>
      <c r="J20" s="181">
        <v>0</v>
      </c>
      <c r="K20" s="181">
        <v>68.599999999999994</v>
      </c>
      <c r="L20" s="181">
        <v>0</v>
      </c>
      <c r="M20" s="181">
        <v>68.599999999999994</v>
      </c>
    </row>
    <row r="21" spans="1:13" s="219" customFormat="1" ht="15" customHeight="1">
      <c r="A21" s="189" t="s">
        <v>567</v>
      </c>
      <c r="B21" s="181">
        <v>1.1185999999999998</v>
      </c>
      <c r="C21" s="181">
        <v>1585.90958</v>
      </c>
      <c r="D21" s="181">
        <v>73428.572029999996</v>
      </c>
      <c r="E21" s="181">
        <v>75015.60020999999</v>
      </c>
      <c r="F21" s="181">
        <v>106.69856</v>
      </c>
      <c r="G21" s="181">
        <v>18323.853629999998</v>
      </c>
      <c r="H21" s="181">
        <v>5555.8507199999995</v>
      </c>
      <c r="I21" s="181">
        <v>23986.402910000001</v>
      </c>
      <c r="J21" s="181">
        <v>0</v>
      </c>
      <c r="K21" s="181">
        <v>0</v>
      </c>
      <c r="L21" s="181">
        <v>0</v>
      </c>
      <c r="M21" s="181">
        <v>0</v>
      </c>
    </row>
    <row r="22" spans="1:13" s="219" customFormat="1" ht="15" customHeight="1">
      <c r="A22" s="189" t="s">
        <v>568</v>
      </c>
      <c r="B22" s="181">
        <v>176.4255</v>
      </c>
      <c r="C22" s="181">
        <v>17583.7757728</v>
      </c>
      <c r="D22" s="181">
        <v>57831.792933199999</v>
      </c>
      <c r="E22" s="181">
        <v>75591.994206000003</v>
      </c>
      <c r="F22" s="181">
        <v>602.14828</v>
      </c>
      <c r="G22" s="181">
        <v>168822.52793000001</v>
      </c>
      <c r="H22" s="181">
        <v>115973.6122258</v>
      </c>
      <c r="I22" s="181">
        <v>285398.2884358</v>
      </c>
      <c r="J22" s="181">
        <v>0</v>
      </c>
      <c r="K22" s="181">
        <v>381.65980400000001</v>
      </c>
      <c r="L22" s="181">
        <v>15.474770000000001</v>
      </c>
      <c r="M22" s="181">
        <v>397.13457400000004</v>
      </c>
    </row>
    <row r="23" spans="1:13" s="219" customFormat="1" ht="15" customHeight="1">
      <c r="A23" s="189" t="s">
        <v>569</v>
      </c>
      <c r="B23" s="181">
        <v>0</v>
      </c>
      <c r="C23" s="181">
        <v>0</v>
      </c>
      <c r="D23" s="181">
        <v>13.72</v>
      </c>
      <c r="E23" s="181">
        <v>13.72</v>
      </c>
      <c r="F23" s="181">
        <v>9.5343</v>
      </c>
      <c r="G23" s="181">
        <v>3393.1136099999999</v>
      </c>
      <c r="H23" s="181">
        <v>1577.8841200000002</v>
      </c>
      <c r="I23" s="181">
        <v>4980.5320300000003</v>
      </c>
      <c r="J23" s="181">
        <v>0</v>
      </c>
      <c r="K23" s="181">
        <v>0</v>
      </c>
      <c r="L23" s="181">
        <v>0</v>
      </c>
      <c r="M23" s="181">
        <v>0</v>
      </c>
    </row>
    <row r="24" spans="1:13" s="219" customFormat="1" ht="15" customHeight="1">
      <c r="A24" s="189" t="s">
        <v>570</v>
      </c>
      <c r="B24" s="181">
        <v>0</v>
      </c>
      <c r="C24" s="181">
        <v>0</v>
      </c>
      <c r="D24" s="181">
        <v>34.450000000000003</v>
      </c>
      <c r="E24" s="181">
        <v>34.450000000000003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</row>
    <row r="25" spans="1:13" s="221" customFormat="1" ht="15" customHeight="1">
      <c r="A25" s="189" t="s">
        <v>571</v>
      </c>
      <c r="B25" s="181">
        <v>0</v>
      </c>
      <c r="C25" s="181">
        <v>442.85644000000002</v>
      </c>
      <c r="D25" s="181">
        <v>244.43198000000001</v>
      </c>
      <c r="E25" s="181">
        <v>687.28842000000009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</row>
    <row r="26" spans="1:13" s="221" customFormat="1" ht="15" customHeight="1">
      <c r="A26" s="224" t="s">
        <v>591</v>
      </c>
      <c r="B26" s="193">
        <v>685629.58962740004</v>
      </c>
      <c r="C26" s="193">
        <v>2419302.1051138001</v>
      </c>
      <c r="D26" s="193">
        <v>7220144.3888943996</v>
      </c>
      <c r="E26" s="193">
        <v>10325076.083635598</v>
      </c>
      <c r="F26" s="193">
        <v>13751.693400000002</v>
      </c>
      <c r="G26" s="193">
        <v>8004737.0277620004</v>
      </c>
      <c r="H26" s="193">
        <v>6307203.3040279998</v>
      </c>
      <c r="I26" s="193">
        <v>14325692.025190001</v>
      </c>
      <c r="J26" s="193">
        <v>55863.364700799997</v>
      </c>
      <c r="K26" s="193">
        <v>72420.346439599991</v>
      </c>
      <c r="L26" s="193">
        <v>587.7497800000001</v>
      </c>
      <c r="M26" s="193">
        <v>128871.46092039999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s="223" customFormat="1" ht="15" customHeight="1" thickTop="1">
      <c r="A28" s="180" t="s">
        <v>574</v>
      </c>
      <c r="B28" s="180"/>
      <c r="C28" s="18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180" t="s">
        <v>577</v>
      </c>
      <c r="B29" s="180"/>
      <c r="C29" s="180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  <row r="30" spans="1:13" ht="15" customHeight="1">
      <c r="A30" s="201"/>
      <c r="B30" s="189"/>
      <c r="C30" s="181"/>
      <c r="D30" s="181"/>
      <c r="E30" s="181"/>
      <c r="F30" s="181"/>
      <c r="G30" s="181"/>
      <c r="H30" s="181"/>
      <c r="I30" s="189"/>
      <c r="J30" s="158"/>
      <c r="K30" s="158"/>
      <c r="L30" s="158"/>
      <c r="M30" s="158"/>
    </row>
    <row r="31" spans="1:13" ht="15" customHeight="1">
      <c r="A31" s="207"/>
      <c r="B31" s="189"/>
      <c r="C31" s="181"/>
      <c r="D31" s="181"/>
      <c r="E31" s="181"/>
      <c r="F31" s="181"/>
      <c r="G31" s="181"/>
      <c r="H31" s="181"/>
      <c r="I31" s="189"/>
      <c r="J31" s="158"/>
      <c r="K31" s="158"/>
      <c r="L31" s="158"/>
      <c r="M31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10.1406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10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10.1406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10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10.1406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10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10.1406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10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10.1406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10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10.1406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10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10.1406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10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10.1406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10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10.1406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10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10.1406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10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10.1406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10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10.1406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10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10.1406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10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10.1406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10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10.1406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10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10.1406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10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10.1406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10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10.1406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10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10.1406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10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10.1406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10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10.1406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10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10.1406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10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10.1406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10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10.1406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10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10.1406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10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10.1406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10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10.1406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10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10.1406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10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10.1406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10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10.1406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10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10.1406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10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10.1406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10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10.1406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10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10.1406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10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10.1406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10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10.1406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10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10.1406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10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10.1406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10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10.1406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10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10.1406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10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10.1406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10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10.1406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10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10.1406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10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10.1406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10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10.1406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10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10.1406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10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10.1406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10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10.1406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10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10.1406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10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10.1406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10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10.1406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10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10.1406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10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10.1406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10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10.1406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10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10.1406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10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10.1406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10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10.1406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10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10.1406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10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10.1406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10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10.1406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10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10.1406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10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10.1406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10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10.1406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10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10.140625" style="182" customWidth="1"/>
    <col min="16142" max="16384" width="11.42578125" style="182"/>
  </cols>
  <sheetData>
    <row r="1" spans="1:13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3" s="210" customFormat="1" ht="15" customHeight="1">
      <c r="A2" s="499" t="s">
        <v>587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</row>
    <row r="3" spans="1:13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</row>
    <row r="4" spans="1:1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</row>
    <row r="5" spans="1:13" ht="15" customHeight="1">
      <c r="A5" s="184"/>
      <c r="B5" s="208"/>
      <c r="C5" s="208"/>
      <c r="D5" s="158"/>
      <c r="E5" s="158"/>
      <c r="F5" s="158"/>
      <c r="G5" s="158"/>
      <c r="H5" s="158"/>
      <c r="I5" s="158"/>
      <c r="J5" s="158"/>
      <c r="K5" s="158"/>
      <c r="L5" s="208"/>
      <c r="M5" s="158"/>
    </row>
    <row r="6" spans="1:13" s="213" customFormat="1" ht="15" customHeight="1">
      <c r="A6" s="212"/>
      <c r="B6" s="502" t="s">
        <v>62</v>
      </c>
      <c r="C6" s="502"/>
      <c r="D6" s="502"/>
      <c r="E6" s="502"/>
      <c r="F6" s="502" t="s">
        <v>63</v>
      </c>
      <c r="G6" s="502"/>
      <c r="H6" s="502"/>
      <c r="I6" s="502"/>
      <c r="J6" s="502" t="s">
        <v>586</v>
      </c>
      <c r="K6" s="502"/>
      <c r="L6" s="502"/>
      <c r="M6" s="502"/>
    </row>
    <row r="7" spans="1:13" s="217" customFormat="1" ht="15" customHeight="1">
      <c r="A7" s="214" t="s">
        <v>579</v>
      </c>
      <c r="B7" s="215" t="s">
        <v>588</v>
      </c>
      <c r="C7" s="216" t="s">
        <v>589</v>
      </c>
      <c r="D7" s="215" t="s">
        <v>590</v>
      </c>
      <c r="E7" s="215" t="s">
        <v>67</v>
      </c>
      <c r="F7" s="215" t="s">
        <v>588</v>
      </c>
      <c r="G7" s="215" t="s">
        <v>589</v>
      </c>
      <c r="H7" s="215" t="s">
        <v>590</v>
      </c>
      <c r="I7" s="215" t="s">
        <v>67</v>
      </c>
      <c r="J7" s="215" t="s">
        <v>588</v>
      </c>
      <c r="K7" s="215" t="s">
        <v>589</v>
      </c>
      <c r="L7" s="216" t="s">
        <v>590</v>
      </c>
      <c r="M7" s="215" t="s">
        <v>67</v>
      </c>
    </row>
    <row r="8" spans="1:13" s="219" customFormat="1" ht="15" customHeight="1">
      <c r="A8" s="189" t="s">
        <v>555</v>
      </c>
      <c r="B8" s="181">
        <v>11658.908609999999</v>
      </c>
      <c r="C8" s="181">
        <v>802138.87437979993</v>
      </c>
      <c r="D8" s="181">
        <v>2343473.6235064003</v>
      </c>
      <c r="E8" s="181">
        <v>3157271.4064962002</v>
      </c>
      <c r="F8" s="181">
        <v>50946.95678</v>
      </c>
      <c r="G8" s="181">
        <v>168134.61868000001</v>
      </c>
      <c r="H8" s="181">
        <v>184095.20368000001</v>
      </c>
      <c r="I8" s="181">
        <v>403176.77914</v>
      </c>
      <c r="J8" s="181">
        <v>64182.251909999999</v>
      </c>
      <c r="K8" s="181">
        <v>262210.65291999996</v>
      </c>
      <c r="L8" s="181">
        <v>2847805.3519099997</v>
      </c>
      <c r="M8" s="181">
        <v>3174198.2567399996</v>
      </c>
    </row>
    <row r="9" spans="1:13" s="219" customFormat="1" ht="15" customHeight="1">
      <c r="A9" s="189" t="s">
        <v>556</v>
      </c>
      <c r="B9" s="220">
        <v>26.711580000000001</v>
      </c>
      <c r="C9" s="220">
        <v>14491.35677</v>
      </c>
      <c r="D9" s="220">
        <v>48518.1823</v>
      </c>
      <c r="E9" s="220">
        <v>63036.250650000002</v>
      </c>
      <c r="F9" s="220">
        <v>0</v>
      </c>
      <c r="G9" s="220">
        <v>4328.6872000000003</v>
      </c>
      <c r="H9" s="220">
        <v>3018.9198099999999</v>
      </c>
      <c r="I9" s="220">
        <v>7347.6070099999997</v>
      </c>
      <c r="J9" s="181">
        <v>0</v>
      </c>
      <c r="K9" s="181">
        <v>151.72592</v>
      </c>
      <c r="L9" s="181">
        <v>6704.8689699999995</v>
      </c>
      <c r="M9" s="181">
        <v>6856.5948899999994</v>
      </c>
    </row>
    <row r="10" spans="1:13" s="219" customFormat="1" ht="15" customHeight="1">
      <c r="A10" s="189" t="s">
        <v>557</v>
      </c>
      <c r="B10" s="220">
        <v>3560.1811026</v>
      </c>
      <c r="C10" s="220">
        <v>4450.4452410000004</v>
      </c>
      <c r="D10" s="220">
        <v>131.7713</v>
      </c>
      <c r="E10" s="220">
        <v>8142.3976436000003</v>
      </c>
      <c r="F10" s="220">
        <v>0</v>
      </c>
      <c r="G10" s="220">
        <v>133.24299999999999</v>
      </c>
      <c r="H10" s="220">
        <v>0</v>
      </c>
      <c r="I10" s="220">
        <v>133.24299999999999</v>
      </c>
      <c r="J10" s="181">
        <v>0</v>
      </c>
      <c r="K10" s="181">
        <v>7088.3851699999996</v>
      </c>
      <c r="L10" s="181">
        <v>300.40828999999997</v>
      </c>
      <c r="M10" s="181">
        <v>7388.7934599999999</v>
      </c>
    </row>
    <row r="11" spans="1:13" s="219" customFormat="1" ht="15" customHeight="1">
      <c r="A11" s="189" t="s">
        <v>558</v>
      </c>
      <c r="B11" s="181">
        <v>0</v>
      </c>
      <c r="C11" s="181">
        <v>22984.303729200001</v>
      </c>
      <c r="D11" s="181">
        <v>61253.43763</v>
      </c>
      <c r="E11" s="181">
        <v>84237.741359199994</v>
      </c>
      <c r="F11" s="181">
        <v>464</v>
      </c>
      <c r="G11" s="181">
        <v>2384.3081400000001</v>
      </c>
      <c r="H11" s="181">
        <v>13123.84402</v>
      </c>
      <c r="I11" s="181">
        <v>15972.15216</v>
      </c>
      <c r="J11" s="181">
        <v>0</v>
      </c>
      <c r="K11" s="181">
        <v>2317.5434799999998</v>
      </c>
      <c r="L11" s="181">
        <v>25786.74885</v>
      </c>
      <c r="M11" s="181">
        <v>28104.292329999997</v>
      </c>
    </row>
    <row r="12" spans="1:13" s="219" customFormat="1" ht="15" customHeight="1">
      <c r="A12" s="189" t="s">
        <v>559</v>
      </c>
      <c r="B12" s="181">
        <v>204611.64871000001</v>
      </c>
      <c r="C12" s="181">
        <v>1362919.0931489998</v>
      </c>
      <c r="D12" s="181">
        <v>1560416.26825</v>
      </c>
      <c r="E12" s="181">
        <v>3127947.0101090004</v>
      </c>
      <c r="F12" s="181">
        <v>9003.005020999999</v>
      </c>
      <c r="G12" s="181">
        <v>237423.97232</v>
      </c>
      <c r="H12" s="181">
        <v>274510.85089999996</v>
      </c>
      <c r="I12" s="181">
        <v>520937.82824100001</v>
      </c>
      <c r="J12" s="181">
        <v>139526.12523480001</v>
      </c>
      <c r="K12" s="181">
        <v>902866.64301</v>
      </c>
      <c r="L12" s="181">
        <v>3216437.7995500001</v>
      </c>
      <c r="M12" s="181">
        <v>4258830.5677947998</v>
      </c>
    </row>
    <row r="13" spans="1:13" s="219" customFormat="1" ht="15" customHeight="1">
      <c r="A13" s="189" t="s">
        <v>560</v>
      </c>
      <c r="B13" s="181">
        <v>0</v>
      </c>
      <c r="C13" s="181">
        <v>12716.35807</v>
      </c>
      <c r="D13" s="181">
        <v>134261.41241999998</v>
      </c>
      <c r="E13" s="181">
        <v>146977.77049</v>
      </c>
      <c r="F13" s="181">
        <v>7063.0947200000001</v>
      </c>
      <c r="G13" s="181">
        <v>8325.5914599999996</v>
      </c>
      <c r="H13" s="181">
        <v>27354.427460000003</v>
      </c>
      <c r="I13" s="181">
        <v>42743.113640000003</v>
      </c>
      <c r="J13" s="181">
        <v>525.34716000000003</v>
      </c>
      <c r="K13" s="181">
        <v>55819.745990000003</v>
      </c>
      <c r="L13" s="181">
        <v>8960.1198000000004</v>
      </c>
      <c r="M13" s="181">
        <v>65305.212950000001</v>
      </c>
    </row>
    <row r="14" spans="1:13" s="219" customFormat="1" ht="15" customHeight="1">
      <c r="A14" s="189" t="s">
        <v>68</v>
      </c>
      <c r="B14" s="181">
        <v>11919.609899999999</v>
      </c>
      <c r="C14" s="181">
        <v>1056740.0897702</v>
      </c>
      <c r="D14" s="181">
        <v>1980712.4501677998</v>
      </c>
      <c r="E14" s="181">
        <v>3049372.1498379996</v>
      </c>
      <c r="F14" s="181">
        <v>290966.67499879998</v>
      </c>
      <c r="G14" s="181">
        <v>244581.85837520001</v>
      </c>
      <c r="H14" s="181">
        <v>610705.83212000004</v>
      </c>
      <c r="I14" s="181">
        <v>1146254.365494</v>
      </c>
      <c r="J14" s="181">
        <v>179262.01037459998</v>
      </c>
      <c r="K14" s="181">
        <v>591484.25543100003</v>
      </c>
      <c r="L14" s="181">
        <v>5089174.9473385997</v>
      </c>
      <c r="M14" s="181">
        <v>5859921.2131441999</v>
      </c>
    </row>
    <row r="15" spans="1:13" s="219" customFormat="1" ht="15" customHeight="1">
      <c r="A15" s="189" t="s">
        <v>561</v>
      </c>
      <c r="B15" s="181">
        <v>46996.540289999997</v>
      </c>
      <c r="C15" s="181">
        <v>1216041.7721052</v>
      </c>
      <c r="D15" s="181">
        <v>1025287.2245876</v>
      </c>
      <c r="E15" s="181">
        <v>2288325.5369827999</v>
      </c>
      <c r="F15" s="181">
        <v>11236.12988</v>
      </c>
      <c r="G15" s="181">
        <v>195432.85949</v>
      </c>
      <c r="H15" s="181">
        <v>490018.99302759999</v>
      </c>
      <c r="I15" s="181">
        <v>696687.98239760008</v>
      </c>
      <c r="J15" s="181">
        <v>91326.048506199993</v>
      </c>
      <c r="K15" s="181">
        <v>1547433.197099</v>
      </c>
      <c r="L15" s="181">
        <v>2452671.1138400002</v>
      </c>
      <c r="M15" s="181">
        <v>4091430.3594451998</v>
      </c>
    </row>
    <row r="16" spans="1:13" s="219" customFormat="1" ht="15" customHeight="1">
      <c r="A16" s="189" t="s">
        <v>562</v>
      </c>
      <c r="B16" s="181">
        <v>524.48714000000007</v>
      </c>
      <c r="C16" s="181">
        <v>81481.147801200001</v>
      </c>
      <c r="D16" s="181">
        <v>152588.55041999999</v>
      </c>
      <c r="E16" s="181">
        <v>234594.18536120001</v>
      </c>
      <c r="F16" s="181">
        <v>542.05731000000003</v>
      </c>
      <c r="G16" s="181">
        <v>22243.031589999999</v>
      </c>
      <c r="H16" s="181">
        <v>126174.22137999999</v>
      </c>
      <c r="I16" s="181">
        <v>148959.31028000001</v>
      </c>
      <c r="J16" s="181">
        <v>327.47338000000002</v>
      </c>
      <c r="K16" s="181">
        <v>57503.963630000006</v>
      </c>
      <c r="L16" s="181">
        <v>298914.32519</v>
      </c>
      <c r="M16" s="181">
        <v>356745.7622</v>
      </c>
    </row>
    <row r="17" spans="1:13" s="219" customFormat="1" ht="15" customHeight="1">
      <c r="A17" s="189" t="s">
        <v>563</v>
      </c>
      <c r="B17" s="181">
        <v>856.4220600000001</v>
      </c>
      <c r="C17" s="181">
        <v>397694.83111820003</v>
      </c>
      <c r="D17" s="181">
        <v>1079822.7490267998</v>
      </c>
      <c r="E17" s="181">
        <v>1478374.002205</v>
      </c>
      <c r="F17" s="181">
        <v>578.24770000000001</v>
      </c>
      <c r="G17" s="181">
        <v>37036.444299999996</v>
      </c>
      <c r="H17" s="181">
        <v>243363.31653000001</v>
      </c>
      <c r="I17" s="181">
        <v>280978.00852999999</v>
      </c>
      <c r="J17" s="181">
        <v>7201.4240199999995</v>
      </c>
      <c r="K17" s="181">
        <v>163047.39416240001</v>
      </c>
      <c r="L17" s="181">
        <v>710758.96277880005</v>
      </c>
      <c r="M17" s="181">
        <v>881007.78096120001</v>
      </c>
    </row>
    <row r="18" spans="1:13" s="219" customFormat="1" ht="15" customHeight="1">
      <c r="A18" s="189" t="s">
        <v>564</v>
      </c>
      <c r="B18" s="181">
        <v>39533.147830000002</v>
      </c>
      <c r="C18" s="181">
        <v>44639.495750000002</v>
      </c>
      <c r="D18" s="181">
        <v>59750.534</v>
      </c>
      <c r="E18" s="181">
        <v>143923.17758000002</v>
      </c>
      <c r="F18" s="181">
        <v>12768.546199999999</v>
      </c>
      <c r="G18" s="181">
        <v>34603.990700000002</v>
      </c>
      <c r="H18" s="181">
        <v>24791.846430000001</v>
      </c>
      <c r="I18" s="181">
        <v>72164.383329999997</v>
      </c>
      <c r="J18" s="181">
        <v>802.54830000000004</v>
      </c>
      <c r="K18" s="181">
        <v>990.51293999999996</v>
      </c>
      <c r="L18" s="181">
        <v>10325.946380000001</v>
      </c>
      <c r="M18" s="181">
        <v>12119.007619999998</v>
      </c>
    </row>
    <row r="19" spans="1:13" s="219" customFormat="1" ht="15" customHeight="1">
      <c r="A19" s="189" t="s">
        <v>565</v>
      </c>
      <c r="B19" s="181">
        <v>1014.06507</v>
      </c>
      <c r="C19" s="181">
        <v>418013.7401234</v>
      </c>
      <c r="D19" s="181">
        <v>1042949.4681778001</v>
      </c>
      <c r="E19" s="181">
        <v>1461977.2733712001</v>
      </c>
      <c r="F19" s="181">
        <v>4035.6657700000001</v>
      </c>
      <c r="G19" s="181">
        <v>25319.0419224</v>
      </c>
      <c r="H19" s="181">
        <v>714596.50241999992</v>
      </c>
      <c r="I19" s="181">
        <v>743951.2101124</v>
      </c>
      <c r="J19" s="181">
        <v>20790.117438199999</v>
      </c>
      <c r="K19" s="181">
        <v>74319.641731199998</v>
      </c>
      <c r="L19" s="181">
        <v>2460678.082492</v>
      </c>
      <c r="M19" s="181">
        <v>2555787.8416613997</v>
      </c>
    </row>
    <row r="20" spans="1:13" s="219" customFormat="1" ht="15" customHeight="1">
      <c r="A20" s="189" t="s">
        <v>566</v>
      </c>
      <c r="B20" s="181">
        <v>84.365859999999998</v>
      </c>
      <c r="C20" s="181">
        <v>2452.7901200000001</v>
      </c>
      <c r="D20" s="181">
        <v>241.62040999999999</v>
      </c>
      <c r="E20" s="181">
        <v>2778.77639</v>
      </c>
      <c r="F20" s="181">
        <v>0</v>
      </c>
      <c r="G20" s="181">
        <v>203.33912000000001</v>
      </c>
      <c r="H20" s="181">
        <v>1032.20127</v>
      </c>
      <c r="I20" s="181">
        <v>1235.5403899999999</v>
      </c>
      <c r="J20" s="181">
        <v>189.08923999999999</v>
      </c>
      <c r="K20" s="181">
        <v>737.77465000000007</v>
      </c>
      <c r="L20" s="181">
        <v>2501.5947200000001</v>
      </c>
      <c r="M20" s="181">
        <v>3428.4586099999997</v>
      </c>
    </row>
    <row r="21" spans="1:13" s="219" customFormat="1" ht="15" customHeight="1">
      <c r="A21" s="189" t="s">
        <v>567</v>
      </c>
      <c r="B21" s="181">
        <v>101.86144</v>
      </c>
      <c r="C21" s="181">
        <v>21574.284889999999</v>
      </c>
      <c r="D21" s="181">
        <v>3632.1794500000001</v>
      </c>
      <c r="E21" s="181">
        <v>25308.325780000003</v>
      </c>
      <c r="F21" s="181">
        <v>0</v>
      </c>
      <c r="G21" s="181">
        <v>308.32263</v>
      </c>
      <c r="H21" s="181">
        <v>4538.2914199999996</v>
      </c>
      <c r="I21" s="181">
        <v>4846.6140500000001</v>
      </c>
      <c r="J21" s="181">
        <v>423.55238000000003</v>
      </c>
      <c r="K21" s="181">
        <v>2025.1011100000001</v>
      </c>
      <c r="L21" s="181">
        <v>16259.74711</v>
      </c>
      <c r="M21" s="181">
        <v>18708.400600000001</v>
      </c>
    </row>
    <row r="22" spans="1:13" s="219" customFormat="1" ht="15" customHeight="1">
      <c r="A22" s="189" t="s">
        <v>568</v>
      </c>
      <c r="B22" s="181">
        <v>477.85016999999999</v>
      </c>
      <c r="C22" s="181">
        <v>62959.552899999995</v>
      </c>
      <c r="D22" s="181">
        <v>157551.07822540001</v>
      </c>
      <c r="E22" s="181">
        <v>220988.48129540001</v>
      </c>
      <c r="F22" s="181">
        <v>4368.3640099999993</v>
      </c>
      <c r="G22" s="181">
        <v>98214.905206800002</v>
      </c>
      <c r="H22" s="181">
        <v>132158.79793999999</v>
      </c>
      <c r="I22" s="181">
        <v>234742.06715680001</v>
      </c>
      <c r="J22" s="181">
        <v>136.53522599999999</v>
      </c>
      <c r="K22" s="181">
        <v>25836.700265799998</v>
      </c>
      <c r="L22" s="181">
        <v>92568.509230000011</v>
      </c>
      <c r="M22" s="181">
        <v>118541.7447218</v>
      </c>
    </row>
    <row r="23" spans="1:13" s="219" customFormat="1" ht="15" customHeight="1">
      <c r="A23" s="189" t="s">
        <v>569</v>
      </c>
      <c r="B23" s="181">
        <v>0</v>
      </c>
      <c r="C23" s="181">
        <v>31.00395</v>
      </c>
      <c r="D23" s="181">
        <v>0</v>
      </c>
      <c r="E23" s="181">
        <v>31.00395</v>
      </c>
      <c r="F23" s="181">
        <v>0</v>
      </c>
      <c r="G23" s="181">
        <v>28</v>
      </c>
      <c r="H23" s="181">
        <v>50.662399999999998</v>
      </c>
      <c r="I23" s="181">
        <v>78.662399999999991</v>
      </c>
      <c r="J23" s="181">
        <v>0</v>
      </c>
      <c r="K23" s="181">
        <v>33.990499999999997</v>
      </c>
      <c r="L23" s="181">
        <v>74.890190000000004</v>
      </c>
      <c r="M23" s="181">
        <v>108.88069</v>
      </c>
    </row>
    <row r="24" spans="1:13" s="219" customFormat="1" ht="15" customHeight="1">
      <c r="A24" s="189" t="s">
        <v>570</v>
      </c>
      <c r="B24" s="181">
        <v>0</v>
      </c>
      <c r="C24" s="181">
        <v>13.14273</v>
      </c>
      <c r="D24" s="181">
        <v>0</v>
      </c>
      <c r="E24" s="181">
        <v>13.14273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</row>
    <row r="25" spans="1:13" s="221" customFormat="1" ht="15" customHeight="1">
      <c r="A25" s="189" t="s">
        <v>571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117.50539000000001</v>
      </c>
      <c r="H25" s="181">
        <v>139.37493000000001</v>
      </c>
      <c r="I25" s="181">
        <v>256.88031999999998</v>
      </c>
      <c r="J25" s="181">
        <v>0</v>
      </c>
      <c r="K25" s="181">
        <v>76.514800000000008</v>
      </c>
      <c r="L25" s="181">
        <v>237.09640999999999</v>
      </c>
      <c r="M25" s="181">
        <v>313.61121000000003</v>
      </c>
    </row>
    <row r="26" spans="1:13" s="221" customFormat="1" ht="15" customHeight="1">
      <c r="A26" s="224" t="s">
        <v>591</v>
      </c>
      <c r="B26" s="193">
        <v>321365.79976259999</v>
      </c>
      <c r="C26" s="193">
        <v>5521342.2825972</v>
      </c>
      <c r="D26" s="193">
        <v>9650590.5498718023</v>
      </c>
      <c r="E26" s="193">
        <v>15493298.632231597</v>
      </c>
      <c r="F26" s="193">
        <v>391972.74238980003</v>
      </c>
      <c r="G26" s="193">
        <v>1078819.7195244001</v>
      </c>
      <c r="H26" s="193">
        <v>2849673.2857375997</v>
      </c>
      <c r="I26" s="193">
        <v>4320465.7476517996</v>
      </c>
      <c r="J26" s="193">
        <v>504692.52316979994</v>
      </c>
      <c r="K26" s="193">
        <v>3693943.7428094004</v>
      </c>
      <c r="L26" s="193">
        <v>17240160.513049401</v>
      </c>
      <c r="M26" s="193">
        <v>21438796.779028602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202"/>
      <c r="K27" s="202"/>
      <c r="L27" s="202"/>
      <c r="M27" s="202"/>
    </row>
    <row r="28" spans="1:13" s="223" customFormat="1" ht="15" customHeight="1" thickTop="1">
      <c r="A28" s="180" t="s">
        <v>574</v>
      </c>
      <c r="B28" s="180"/>
      <c r="C28" s="180"/>
      <c r="D28" s="190"/>
      <c r="E28" s="190"/>
      <c r="F28" s="190"/>
      <c r="G28" s="190"/>
      <c r="H28" s="190"/>
      <c r="I28" s="190"/>
      <c r="J28" s="158"/>
      <c r="K28" s="158"/>
      <c r="L28" s="158"/>
      <c r="M28" s="158"/>
    </row>
    <row r="29" spans="1:13" ht="15" customHeight="1">
      <c r="A29" s="180" t="s">
        <v>592</v>
      </c>
      <c r="B29" s="180"/>
      <c r="C29" s="180"/>
      <c r="D29" s="181"/>
      <c r="E29" s="181"/>
      <c r="F29" s="181"/>
      <c r="G29" s="181"/>
      <c r="H29" s="181"/>
      <c r="I29" s="181"/>
      <c r="J29" s="158"/>
      <c r="K29" s="158"/>
      <c r="L29" s="158"/>
      <c r="M29" s="158"/>
    </row>
    <row r="30" spans="1:13" ht="15" customHeight="1">
      <c r="A30" s="201"/>
      <c r="B30" s="189"/>
      <c r="C30" s="181"/>
      <c r="D30" s="181"/>
      <c r="E30" s="181"/>
      <c r="F30" s="181"/>
      <c r="G30" s="181"/>
      <c r="H30" s="181"/>
      <c r="I30" s="181"/>
      <c r="J30" s="158"/>
      <c r="K30" s="158"/>
      <c r="L30" s="158"/>
      <c r="M30" s="158"/>
    </row>
    <row r="31" spans="1:13" ht="15" customHeight="1">
      <c r="A31" s="207"/>
      <c r="B31" s="189"/>
      <c r="C31" s="181"/>
      <c r="D31" s="181"/>
      <c r="E31" s="181"/>
      <c r="F31" s="181"/>
      <c r="G31" s="181"/>
      <c r="H31" s="181"/>
      <c r="I31" s="181"/>
      <c r="J31" s="158"/>
      <c r="K31" s="158"/>
      <c r="L31" s="158"/>
      <c r="M31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I31"/>
  <sheetViews>
    <sheetView zoomScaleNormal="100" workbookViewId="0">
      <selection activeCell="A3" sqref="A3:I3"/>
    </sheetView>
  </sheetViews>
  <sheetFormatPr defaultColWidth="11.42578125" defaultRowHeight="12.75"/>
  <cols>
    <col min="1" max="1" width="64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11.140625" style="182" customWidth="1"/>
    <col min="10" max="252" width="11.42578125" style="182"/>
    <col min="253" max="253" width="64.5703125" style="182" customWidth="1"/>
    <col min="254" max="254" width="14.42578125" style="182" customWidth="1"/>
    <col min="255" max="255" width="16.42578125" style="182" customWidth="1"/>
    <col min="256" max="256" width="14.42578125" style="182" customWidth="1"/>
    <col min="257" max="257" width="9.1406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11.140625" style="182" customWidth="1"/>
    <col min="262" max="508" width="11.42578125" style="182"/>
    <col min="509" max="509" width="64.5703125" style="182" customWidth="1"/>
    <col min="510" max="510" width="14.42578125" style="182" customWidth="1"/>
    <col min="511" max="511" width="16.42578125" style="182" customWidth="1"/>
    <col min="512" max="512" width="14.42578125" style="182" customWidth="1"/>
    <col min="513" max="513" width="9.1406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11.140625" style="182" customWidth="1"/>
    <col min="518" max="764" width="11.42578125" style="182"/>
    <col min="765" max="765" width="64.5703125" style="182" customWidth="1"/>
    <col min="766" max="766" width="14.42578125" style="182" customWidth="1"/>
    <col min="767" max="767" width="16.42578125" style="182" customWidth="1"/>
    <col min="768" max="768" width="14.42578125" style="182" customWidth="1"/>
    <col min="769" max="769" width="9.1406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11.140625" style="182" customWidth="1"/>
    <col min="774" max="1020" width="11.42578125" style="182"/>
    <col min="1021" max="1021" width="64.5703125" style="182" customWidth="1"/>
    <col min="1022" max="1022" width="14.42578125" style="182" customWidth="1"/>
    <col min="1023" max="1023" width="16.42578125" style="182" customWidth="1"/>
    <col min="1024" max="1024" width="14.42578125" style="182" customWidth="1"/>
    <col min="1025" max="1025" width="9.1406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11.140625" style="182" customWidth="1"/>
    <col min="1030" max="1276" width="11.42578125" style="182"/>
    <col min="1277" max="1277" width="64.5703125" style="182" customWidth="1"/>
    <col min="1278" max="1278" width="14.42578125" style="182" customWidth="1"/>
    <col min="1279" max="1279" width="16.42578125" style="182" customWidth="1"/>
    <col min="1280" max="1280" width="14.42578125" style="182" customWidth="1"/>
    <col min="1281" max="1281" width="9.1406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11.140625" style="182" customWidth="1"/>
    <col min="1286" max="1532" width="11.42578125" style="182"/>
    <col min="1533" max="1533" width="64.5703125" style="182" customWidth="1"/>
    <col min="1534" max="1534" width="14.42578125" style="182" customWidth="1"/>
    <col min="1535" max="1535" width="16.42578125" style="182" customWidth="1"/>
    <col min="1536" max="1536" width="14.42578125" style="182" customWidth="1"/>
    <col min="1537" max="1537" width="9.1406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11.140625" style="182" customWidth="1"/>
    <col min="1542" max="1788" width="11.42578125" style="182"/>
    <col min="1789" max="1789" width="64.5703125" style="182" customWidth="1"/>
    <col min="1790" max="1790" width="14.42578125" style="182" customWidth="1"/>
    <col min="1791" max="1791" width="16.42578125" style="182" customWidth="1"/>
    <col min="1792" max="1792" width="14.42578125" style="182" customWidth="1"/>
    <col min="1793" max="1793" width="9.1406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11.140625" style="182" customWidth="1"/>
    <col min="1798" max="2044" width="11.42578125" style="182"/>
    <col min="2045" max="2045" width="64.5703125" style="182" customWidth="1"/>
    <col min="2046" max="2046" width="14.42578125" style="182" customWidth="1"/>
    <col min="2047" max="2047" width="16.42578125" style="182" customWidth="1"/>
    <col min="2048" max="2048" width="14.42578125" style="182" customWidth="1"/>
    <col min="2049" max="2049" width="9.1406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11.140625" style="182" customWidth="1"/>
    <col min="2054" max="2300" width="11.42578125" style="182"/>
    <col min="2301" max="2301" width="64.5703125" style="182" customWidth="1"/>
    <col min="2302" max="2302" width="14.42578125" style="182" customWidth="1"/>
    <col min="2303" max="2303" width="16.42578125" style="182" customWidth="1"/>
    <col min="2304" max="2304" width="14.42578125" style="182" customWidth="1"/>
    <col min="2305" max="2305" width="9.1406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11.140625" style="182" customWidth="1"/>
    <col min="2310" max="2556" width="11.42578125" style="182"/>
    <col min="2557" max="2557" width="64.5703125" style="182" customWidth="1"/>
    <col min="2558" max="2558" width="14.42578125" style="182" customWidth="1"/>
    <col min="2559" max="2559" width="16.42578125" style="182" customWidth="1"/>
    <col min="2560" max="2560" width="14.42578125" style="182" customWidth="1"/>
    <col min="2561" max="2561" width="9.1406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11.140625" style="182" customWidth="1"/>
    <col min="2566" max="2812" width="11.42578125" style="182"/>
    <col min="2813" max="2813" width="64.5703125" style="182" customWidth="1"/>
    <col min="2814" max="2814" width="14.42578125" style="182" customWidth="1"/>
    <col min="2815" max="2815" width="16.42578125" style="182" customWidth="1"/>
    <col min="2816" max="2816" width="14.42578125" style="182" customWidth="1"/>
    <col min="2817" max="2817" width="9.1406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11.140625" style="182" customWidth="1"/>
    <col min="2822" max="3068" width="11.42578125" style="182"/>
    <col min="3069" max="3069" width="64.5703125" style="182" customWidth="1"/>
    <col min="3070" max="3070" width="14.42578125" style="182" customWidth="1"/>
    <col min="3071" max="3071" width="16.42578125" style="182" customWidth="1"/>
    <col min="3072" max="3072" width="14.42578125" style="182" customWidth="1"/>
    <col min="3073" max="3073" width="9.1406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11.140625" style="182" customWidth="1"/>
    <col min="3078" max="3324" width="11.42578125" style="182"/>
    <col min="3325" max="3325" width="64.5703125" style="182" customWidth="1"/>
    <col min="3326" max="3326" width="14.42578125" style="182" customWidth="1"/>
    <col min="3327" max="3327" width="16.42578125" style="182" customWidth="1"/>
    <col min="3328" max="3328" width="14.42578125" style="182" customWidth="1"/>
    <col min="3329" max="3329" width="9.1406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11.140625" style="182" customWidth="1"/>
    <col min="3334" max="3580" width="11.42578125" style="182"/>
    <col min="3581" max="3581" width="64.5703125" style="182" customWidth="1"/>
    <col min="3582" max="3582" width="14.42578125" style="182" customWidth="1"/>
    <col min="3583" max="3583" width="16.42578125" style="182" customWidth="1"/>
    <col min="3584" max="3584" width="14.42578125" style="182" customWidth="1"/>
    <col min="3585" max="3585" width="9.1406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11.140625" style="182" customWidth="1"/>
    <col min="3590" max="3836" width="11.42578125" style="182"/>
    <col min="3837" max="3837" width="64.5703125" style="182" customWidth="1"/>
    <col min="3838" max="3838" width="14.42578125" style="182" customWidth="1"/>
    <col min="3839" max="3839" width="16.42578125" style="182" customWidth="1"/>
    <col min="3840" max="3840" width="14.42578125" style="182" customWidth="1"/>
    <col min="3841" max="3841" width="9.1406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11.140625" style="182" customWidth="1"/>
    <col min="3846" max="4092" width="11.42578125" style="182"/>
    <col min="4093" max="4093" width="64.5703125" style="182" customWidth="1"/>
    <col min="4094" max="4094" width="14.42578125" style="182" customWidth="1"/>
    <col min="4095" max="4095" width="16.42578125" style="182" customWidth="1"/>
    <col min="4096" max="4096" width="14.42578125" style="182" customWidth="1"/>
    <col min="4097" max="4097" width="9.1406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11.140625" style="182" customWidth="1"/>
    <col min="4102" max="4348" width="11.42578125" style="182"/>
    <col min="4349" max="4349" width="64.5703125" style="182" customWidth="1"/>
    <col min="4350" max="4350" width="14.42578125" style="182" customWidth="1"/>
    <col min="4351" max="4351" width="16.42578125" style="182" customWidth="1"/>
    <col min="4352" max="4352" width="14.42578125" style="182" customWidth="1"/>
    <col min="4353" max="4353" width="9.1406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11.140625" style="182" customWidth="1"/>
    <col min="4358" max="4604" width="11.42578125" style="182"/>
    <col min="4605" max="4605" width="64.5703125" style="182" customWidth="1"/>
    <col min="4606" max="4606" width="14.42578125" style="182" customWidth="1"/>
    <col min="4607" max="4607" width="16.42578125" style="182" customWidth="1"/>
    <col min="4608" max="4608" width="14.42578125" style="182" customWidth="1"/>
    <col min="4609" max="4609" width="9.1406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11.140625" style="182" customWidth="1"/>
    <col min="4614" max="4860" width="11.42578125" style="182"/>
    <col min="4861" max="4861" width="64.5703125" style="182" customWidth="1"/>
    <col min="4862" max="4862" width="14.42578125" style="182" customWidth="1"/>
    <col min="4863" max="4863" width="16.42578125" style="182" customWidth="1"/>
    <col min="4864" max="4864" width="14.42578125" style="182" customWidth="1"/>
    <col min="4865" max="4865" width="9.1406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11.140625" style="182" customWidth="1"/>
    <col min="4870" max="5116" width="11.42578125" style="182"/>
    <col min="5117" max="5117" width="64.5703125" style="182" customWidth="1"/>
    <col min="5118" max="5118" width="14.42578125" style="182" customWidth="1"/>
    <col min="5119" max="5119" width="16.42578125" style="182" customWidth="1"/>
    <col min="5120" max="5120" width="14.42578125" style="182" customWidth="1"/>
    <col min="5121" max="5121" width="9.1406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11.140625" style="182" customWidth="1"/>
    <col min="5126" max="5372" width="11.42578125" style="182"/>
    <col min="5373" max="5373" width="64.5703125" style="182" customWidth="1"/>
    <col min="5374" max="5374" width="14.42578125" style="182" customWidth="1"/>
    <col min="5375" max="5375" width="16.42578125" style="182" customWidth="1"/>
    <col min="5376" max="5376" width="14.42578125" style="182" customWidth="1"/>
    <col min="5377" max="5377" width="9.1406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11.140625" style="182" customWidth="1"/>
    <col min="5382" max="5628" width="11.42578125" style="182"/>
    <col min="5629" max="5629" width="64.5703125" style="182" customWidth="1"/>
    <col min="5630" max="5630" width="14.42578125" style="182" customWidth="1"/>
    <col min="5631" max="5631" width="16.42578125" style="182" customWidth="1"/>
    <col min="5632" max="5632" width="14.42578125" style="182" customWidth="1"/>
    <col min="5633" max="5633" width="9.1406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11.140625" style="182" customWidth="1"/>
    <col min="5638" max="5884" width="11.42578125" style="182"/>
    <col min="5885" max="5885" width="64.5703125" style="182" customWidth="1"/>
    <col min="5886" max="5886" width="14.42578125" style="182" customWidth="1"/>
    <col min="5887" max="5887" width="16.42578125" style="182" customWidth="1"/>
    <col min="5888" max="5888" width="14.42578125" style="182" customWidth="1"/>
    <col min="5889" max="5889" width="9.1406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11.140625" style="182" customWidth="1"/>
    <col min="5894" max="6140" width="11.42578125" style="182"/>
    <col min="6141" max="6141" width="64.5703125" style="182" customWidth="1"/>
    <col min="6142" max="6142" width="14.42578125" style="182" customWidth="1"/>
    <col min="6143" max="6143" width="16.42578125" style="182" customWidth="1"/>
    <col min="6144" max="6144" width="14.42578125" style="182" customWidth="1"/>
    <col min="6145" max="6145" width="9.1406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11.140625" style="182" customWidth="1"/>
    <col min="6150" max="6396" width="11.42578125" style="182"/>
    <col min="6397" max="6397" width="64.5703125" style="182" customWidth="1"/>
    <col min="6398" max="6398" width="14.42578125" style="182" customWidth="1"/>
    <col min="6399" max="6399" width="16.42578125" style="182" customWidth="1"/>
    <col min="6400" max="6400" width="14.42578125" style="182" customWidth="1"/>
    <col min="6401" max="6401" width="9.1406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11.140625" style="182" customWidth="1"/>
    <col min="6406" max="6652" width="11.42578125" style="182"/>
    <col min="6653" max="6653" width="64.5703125" style="182" customWidth="1"/>
    <col min="6654" max="6654" width="14.42578125" style="182" customWidth="1"/>
    <col min="6655" max="6655" width="16.42578125" style="182" customWidth="1"/>
    <col min="6656" max="6656" width="14.42578125" style="182" customWidth="1"/>
    <col min="6657" max="6657" width="9.1406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11.140625" style="182" customWidth="1"/>
    <col min="6662" max="6908" width="11.42578125" style="182"/>
    <col min="6909" max="6909" width="64.5703125" style="182" customWidth="1"/>
    <col min="6910" max="6910" width="14.42578125" style="182" customWidth="1"/>
    <col min="6911" max="6911" width="16.42578125" style="182" customWidth="1"/>
    <col min="6912" max="6912" width="14.42578125" style="182" customWidth="1"/>
    <col min="6913" max="6913" width="9.1406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11.140625" style="182" customWidth="1"/>
    <col min="6918" max="7164" width="11.42578125" style="182"/>
    <col min="7165" max="7165" width="64.5703125" style="182" customWidth="1"/>
    <col min="7166" max="7166" width="14.42578125" style="182" customWidth="1"/>
    <col min="7167" max="7167" width="16.42578125" style="182" customWidth="1"/>
    <col min="7168" max="7168" width="14.42578125" style="182" customWidth="1"/>
    <col min="7169" max="7169" width="9.1406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11.140625" style="182" customWidth="1"/>
    <col min="7174" max="7420" width="11.42578125" style="182"/>
    <col min="7421" max="7421" width="64.5703125" style="182" customWidth="1"/>
    <col min="7422" max="7422" width="14.42578125" style="182" customWidth="1"/>
    <col min="7423" max="7423" width="16.42578125" style="182" customWidth="1"/>
    <col min="7424" max="7424" width="14.42578125" style="182" customWidth="1"/>
    <col min="7425" max="7425" width="9.1406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11.140625" style="182" customWidth="1"/>
    <col min="7430" max="7676" width="11.42578125" style="182"/>
    <col min="7677" max="7677" width="64.5703125" style="182" customWidth="1"/>
    <col min="7678" max="7678" width="14.42578125" style="182" customWidth="1"/>
    <col min="7679" max="7679" width="16.42578125" style="182" customWidth="1"/>
    <col min="7680" max="7680" width="14.42578125" style="182" customWidth="1"/>
    <col min="7681" max="7681" width="9.1406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11.140625" style="182" customWidth="1"/>
    <col min="7686" max="7932" width="11.42578125" style="182"/>
    <col min="7933" max="7933" width="64.5703125" style="182" customWidth="1"/>
    <col min="7934" max="7934" width="14.42578125" style="182" customWidth="1"/>
    <col min="7935" max="7935" width="16.42578125" style="182" customWidth="1"/>
    <col min="7936" max="7936" width="14.42578125" style="182" customWidth="1"/>
    <col min="7937" max="7937" width="9.1406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11.140625" style="182" customWidth="1"/>
    <col min="7942" max="8188" width="11.42578125" style="182"/>
    <col min="8189" max="8189" width="64.5703125" style="182" customWidth="1"/>
    <col min="8190" max="8190" width="14.42578125" style="182" customWidth="1"/>
    <col min="8191" max="8191" width="16.42578125" style="182" customWidth="1"/>
    <col min="8192" max="8192" width="14.42578125" style="182" customWidth="1"/>
    <col min="8193" max="8193" width="9.1406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11.140625" style="182" customWidth="1"/>
    <col min="8198" max="8444" width="11.42578125" style="182"/>
    <col min="8445" max="8445" width="64.5703125" style="182" customWidth="1"/>
    <col min="8446" max="8446" width="14.42578125" style="182" customWidth="1"/>
    <col min="8447" max="8447" width="16.42578125" style="182" customWidth="1"/>
    <col min="8448" max="8448" width="14.42578125" style="182" customWidth="1"/>
    <col min="8449" max="8449" width="9.1406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11.140625" style="182" customWidth="1"/>
    <col min="8454" max="8700" width="11.42578125" style="182"/>
    <col min="8701" max="8701" width="64.5703125" style="182" customWidth="1"/>
    <col min="8702" max="8702" width="14.42578125" style="182" customWidth="1"/>
    <col min="8703" max="8703" width="16.42578125" style="182" customWidth="1"/>
    <col min="8704" max="8704" width="14.42578125" style="182" customWidth="1"/>
    <col min="8705" max="8705" width="9.1406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11.140625" style="182" customWidth="1"/>
    <col min="8710" max="8956" width="11.42578125" style="182"/>
    <col min="8957" max="8957" width="64.5703125" style="182" customWidth="1"/>
    <col min="8958" max="8958" width="14.42578125" style="182" customWidth="1"/>
    <col min="8959" max="8959" width="16.42578125" style="182" customWidth="1"/>
    <col min="8960" max="8960" width="14.42578125" style="182" customWidth="1"/>
    <col min="8961" max="8961" width="9.1406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11.140625" style="182" customWidth="1"/>
    <col min="8966" max="9212" width="11.42578125" style="182"/>
    <col min="9213" max="9213" width="64.5703125" style="182" customWidth="1"/>
    <col min="9214" max="9214" width="14.42578125" style="182" customWidth="1"/>
    <col min="9215" max="9215" width="16.42578125" style="182" customWidth="1"/>
    <col min="9216" max="9216" width="14.42578125" style="182" customWidth="1"/>
    <col min="9217" max="9217" width="9.1406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11.140625" style="182" customWidth="1"/>
    <col min="9222" max="9468" width="11.42578125" style="182"/>
    <col min="9469" max="9469" width="64.5703125" style="182" customWidth="1"/>
    <col min="9470" max="9470" width="14.42578125" style="182" customWidth="1"/>
    <col min="9471" max="9471" width="16.42578125" style="182" customWidth="1"/>
    <col min="9472" max="9472" width="14.42578125" style="182" customWidth="1"/>
    <col min="9473" max="9473" width="9.1406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11.140625" style="182" customWidth="1"/>
    <col min="9478" max="9724" width="11.42578125" style="182"/>
    <col min="9725" max="9725" width="64.5703125" style="182" customWidth="1"/>
    <col min="9726" max="9726" width="14.42578125" style="182" customWidth="1"/>
    <col min="9727" max="9727" width="16.42578125" style="182" customWidth="1"/>
    <col min="9728" max="9728" width="14.42578125" style="182" customWidth="1"/>
    <col min="9729" max="9729" width="9.1406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11.140625" style="182" customWidth="1"/>
    <col min="9734" max="9980" width="11.42578125" style="182"/>
    <col min="9981" max="9981" width="64.5703125" style="182" customWidth="1"/>
    <col min="9982" max="9982" width="14.42578125" style="182" customWidth="1"/>
    <col min="9983" max="9983" width="16.42578125" style="182" customWidth="1"/>
    <col min="9984" max="9984" width="14.42578125" style="182" customWidth="1"/>
    <col min="9985" max="9985" width="9.1406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11.140625" style="182" customWidth="1"/>
    <col min="9990" max="10236" width="11.42578125" style="182"/>
    <col min="10237" max="10237" width="64.5703125" style="182" customWidth="1"/>
    <col min="10238" max="10238" width="14.42578125" style="182" customWidth="1"/>
    <col min="10239" max="10239" width="16.42578125" style="182" customWidth="1"/>
    <col min="10240" max="10240" width="14.42578125" style="182" customWidth="1"/>
    <col min="10241" max="10241" width="9.1406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11.140625" style="182" customWidth="1"/>
    <col min="10246" max="10492" width="11.42578125" style="182"/>
    <col min="10493" max="10493" width="64.5703125" style="182" customWidth="1"/>
    <col min="10494" max="10494" width="14.42578125" style="182" customWidth="1"/>
    <col min="10495" max="10495" width="16.42578125" style="182" customWidth="1"/>
    <col min="10496" max="10496" width="14.42578125" style="182" customWidth="1"/>
    <col min="10497" max="10497" width="9.1406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11.140625" style="182" customWidth="1"/>
    <col min="10502" max="10748" width="11.42578125" style="182"/>
    <col min="10749" max="10749" width="64.5703125" style="182" customWidth="1"/>
    <col min="10750" max="10750" width="14.42578125" style="182" customWidth="1"/>
    <col min="10751" max="10751" width="16.42578125" style="182" customWidth="1"/>
    <col min="10752" max="10752" width="14.42578125" style="182" customWidth="1"/>
    <col min="10753" max="10753" width="9.1406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11.140625" style="182" customWidth="1"/>
    <col min="10758" max="11004" width="11.42578125" style="182"/>
    <col min="11005" max="11005" width="64.5703125" style="182" customWidth="1"/>
    <col min="11006" max="11006" width="14.42578125" style="182" customWidth="1"/>
    <col min="11007" max="11007" width="16.42578125" style="182" customWidth="1"/>
    <col min="11008" max="11008" width="14.42578125" style="182" customWidth="1"/>
    <col min="11009" max="11009" width="9.1406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11.140625" style="182" customWidth="1"/>
    <col min="11014" max="11260" width="11.42578125" style="182"/>
    <col min="11261" max="11261" width="64.5703125" style="182" customWidth="1"/>
    <col min="11262" max="11262" width="14.42578125" style="182" customWidth="1"/>
    <col min="11263" max="11263" width="16.42578125" style="182" customWidth="1"/>
    <col min="11264" max="11264" width="14.42578125" style="182" customWidth="1"/>
    <col min="11265" max="11265" width="9.1406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11.140625" style="182" customWidth="1"/>
    <col min="11270" max="11516" width="11.42578125" style="182"/>
    <col min="11517" max="11517" width="64.5703125" style="182" customWidth="1"/>
    <col min="11518" max="11518" width="14.42578125" style="182" customWidth="1"/>
    <col min="11519" max="11519" width="16.42578125" style="182" customWidth="1"/>
    <col min="11520" max="11520" width="14.42578125" style="182" customWidth="1"/>
    <col min="11521" max="11521" width="9.1406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11.140625" style="182" customWidth="1"/>
    <col min="11526" max="11772" width="11.42578125" style="182"/>
    <col min="11773" max="11773" width="64.5703125" style="182" customWidth="1"/>
    <col min="11774" max="11774" width="14.42578125" style="182" customWidth="1"/>
    <col min="11775" max="11775" width="16.42578125" style="182" customWidth="1"/>
    <col min="11776" max="11776" width="14.42578125" style="182" customWidth="1"/>
    <col min="11777" max="11777" width="9.1406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11.140625" style="182" customWidth="1"/>
    <col min="11782" max="12028" width="11.42578125" style="182"/>
    <col min="12029" max="12029" width="64.5703125" style="182" customWidth="1"/>
    <col min="12030" max="12030" width="14.42578125" style="182" customWidth="1"/>
    <col min="12031" max="12031" width="16.42578125" style="182" customWidth="1"/>
    <col min="12032" max="12032" width="14.42578125" style="182" customWidth="1"/>
    <col min="12033" max="12033" width="9.1406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11.140625" style="182" customWidth="1"/>
    <col min="12038" max="12284" width="11.42578125" style="182"/>
    <col min="12285" max="12285" width="64.5703125" style="182" customWidth="1"/>
    <col min="12286" max="12286" width="14.42578125" style="182" customWidth="1"/>
    <col min="12287" max="12287" width="16.42578125" style="182" customWidth="1"/>
    <col min="12288" max="12288" width="14.42578125" style="182" customWidth="1"/>
    <col min="12289" max="12289" width="9.1406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11.140625" style="182" customWidth="1"/>
    <col min="12294" max="12540" width="11.42578125" style="182"/>
    <col min="12541" max="12541" width="64.5703125" style="182" customWidth="1"/>
    <col min="12542" max="12542" width="14.42578125" style="182" customWidth="1"/>
    <col min="12543" max="12543" width="16.42578125" style="182" customWidth="1"/>
    <col min="12544" max="12544" width="14.42578125" style="182" customWidth="1"/>
    <col min="12545" max="12545" width="9.1406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11.140625" style="182" customWidth="1"/>
    <col min="12550" max="12796" width="11.42578125" style="182"/>
    <col min="12797" max="12797" width="64.5703125" style="182" customWidth="1"/>
    <col min="12798" max="12798" width="14.42578125" style="182" customWidth="1"/>
    <col min="12799" max="12799" width="16.42578125" style="182" customWidth="1"/>
    <col min="12800" max="12800" width="14.42578125" style="182" customWidth="1"/>
    <col min="12801" max="12801" width="9.1406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11.140625" style="182" customWidth="1"/>
    <col min="12806" max="13052" width="11.42578125" style="182"/>
    <col min="13053" max="13053" width="64.5703125" style="182" customWidth="1"/>
    <col min="13054" max="13054" width="14.42578125" style="182" customWidth="1"/>
    <col min="13055" max="13055" width="16.42578125" style="182" customWidth="1"/>
    <col min="13056" max="13056" width="14.42578125" style="182" customWidth="1"/>
    <col min="13057" max="13057" width="9.1406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11.140625" style="182" customWidth="1"/>
    <col min="13062" max="13308" width="11.42578125" style="182"/>
    <col min="13309" max="13309" width="64.5703125" style="182" customWidth="1"/>
    <col min="13310" max="13310" width="14.42578125" style="182" customWidth="1"/>
    <col min="13311" max="13311" width="16.42578125" style="182" customWidth="1"/>
    <col min="13312" max="13312" width="14.42578125" style="182" customWidth="1"/>
    <col min="13313" max="13313" width="9.1406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11.140625" style="182" customWidth="1"/>
    <col min="13318" max="13564" width="11.42578125" style="182"/>
    <col min="13565" max="13565" width="64.5703125" style="182" customWidth="1"/>
    <col min="13566" max="13566" width="14.42578125" style="182" customWidth="1"/>
    <col min="13567" max="13567" width="16.42578125" style="182" customWidth="1"/>
    <col min="13568" max="13568" width="14.42578125" style="182" customWidth="1"/>
    <col min="13569" max="13569" width="9.1406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11.140625" style="182" customWidth="1"/>
    <col min="13574" max="13820" width="11.42578125" style="182"/>
    <col min="13821" max="13821" width="64.5703125" style="182" customWidth="1"/>
    <col min="13822" max="13822" width="14.42578125" style="182" customWidth="1"/>
    <col min="13823" max="13823" width="16.42578125" style="182" customWidth="1"/>
    <col min="13824" max="13824" width="14.42578125" style="182" customWidth="1"/>
    <col min="13825" max="13825" width="9.1406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11.140625" style="182" customWidth="1"/>
    <col min="13830" max="14076" width="11.42578125" style="182"/>
    <col min="14077" max="14077" width="64.5703125" style="182" customWidth="1"/>
    <col min="14078" max="14078" width="14.42578125" style="182" customWidth="1"/>
    <col min="14079" max="14079" width="16.42578125" style="182" customWidth="1"/>
    <col min="14080" max="14080" width="14.42578125" style="182" customWidth="1"/>
    <col min="14081" max="14081" width="9.1406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11.140625" style="182" customWidth="1"/>
    <col min="14086" max="14332" width="11.42578125" style="182"/>
    <col min="14333" max="14333" width="64.5703125" style="182" customWidth="1"/>
    <col min="14334" max="14334" width="14.42578125" style="182" customWidth="1"/>
    <col min="14335" max="14335" width="16.42578125" style="182" customWidth="1"/>
    <col min="14336" max="14336" width="14.42578125" style="182" customWidth="1"/>
    <col min="14337" max="14337" width="9.1406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11.140625" style="182" customWidth="1"/>
    <col min="14342" max="14588" width="11.42578125" style="182"/>
    <col min="14589" max="14589" width="64.5703125" style="182" customWidth="1"/>
    <col min="14590" max="14590" width="14.42578125" style="182" customWidth="1"/>
    <col min="14591" max="14591" width="16.42578125" style="182" customWidth="1"/>
    <col min="14592" max="14592" width="14.42578125" style="182" customWidth="1"/>
    <col min="14593" max="14593" width="9.1406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11.140625" style="182" customWidth="1"/>
    <col min="14598" max="14844" width="11.42578125" style="182"/>
    <col min="14845" max="14845" width="64.5703125" style="182" customWidth="1"/>
    <col min="14846" max="14846" width="14.42578125" style="182" customWidth="1"/>
    <col min="14847" max="14847" width="16.42578125" style="182" customWidth="1"/>
    <col min="14848" max="14848" width="14.42578125" style="182" customWidth="1"/>
    <col min="14849" max="14849" width="9.1406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11.140625" style="182" customWidth="1"/>
    <col min="14854" max="15100" width="11.42578125" style="182"/>
    <col min="15101" max="15101" width="64.5703125" style="182" customWidth="1"/>
    <col min="15102" max="15102" width="14.42578125" style="182" customWidth="1"/>
    <col min="15103" max="15103" width="16.42578125" style="182" customWidth="1"/>
    <col min="15104" max="15104" width="14.42578125" style="182" customWidth="1"/>
    <col min="15105" max="15105" width="9.1406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11.140625" style="182" customWidth="1"/>
    <col min="15110" max="15356" width="11.42578125" style="182"/>
    <col min="15357" max="15357" width="64.5703125" style="182" customWidth="1"/>
    <col min="15358" max="15358" width="14.42578125" style="182" customWidth="1"/>
    <col min="15359" max="15359" width="16.42578125" style="182" customWidth="1"/>
    <col min="15360" max="15360" width="14.42578125" style="182" customWidth="1"/>
    <col min="15361" max="15361" width="9.1406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11.140625" style="182" customWidth="1"/>
    <col min="15366" max="15612" width="11.42578125" style="182"/>
    <col min="15613" max="15613" width="64.5703125" style="182" customWidth="1"/>
    <col min="15614" max="15614" width="14.42578125" style="182" customWidth="1"/>
    <col min="15615" max="15615" width="16.42578125" style="182" customWidth="1"/>
    <col min="15616" max="15616" width="14.42578125" style="182" customWidth="1"/>
    <col min="15617" max="15617" width="9.1406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11.140625" style="182" customWidth="1"/>
    <col min="15622" max="15868" width="11.42578125" style="182"/>
    <col min="15869" max="15869" width="64.5703125" style="182" customWidth="1"/>
    <col min="15870" max="15870" width="14.42578125" style="182" customWidth="1"/>
    <col min="15871" max="15871" width="16.42578125" style="182" customWidth="1"/>
    <col min="15872" max="15872" width="14.42578125" style="182" customWidth="1"/>
    <col min="15873" max="15873" width="9.1406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11.140625" style="182" customWidth="1"/>
    <col min="15878" max="16124" width="11.42578125" style="182"/>
    <col min="16125" max="16125" width="64.5703125" style="182" customWidth="1"/>
    <col min="16126" max="16126" width="14.42578125" style="182" customWidth="1"/>
    <col min="16127" max="16127" width="16.42578125" style="182" customWidth="1"/>
    <col min="16128" max="16128" width="14.42578125" style="182" customWidth="1"/>
    <col min="16129" max="16129" width="9.1406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11.140625" style="182" customWidth="1"/>
    <col min="16134" max="16384" width="11.42578125" style="182"/>
  </cols>
  <sheetData>
    <row r="1" spans="1:9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</row>
    <row r="2" spans="1:9" s="210" customFormat="1" ht="15" customHeight="1">
      <c r="A2" s="499" t="s">
        <v>587</v>
      </c>
      <c r="B2" s="499"/>
      <c r="C2" s="499"/>
      <c r="D2" s="499"/>
      <c r="E2" s="499"/>
      <c r="F2" s="499"/>
      <c r="G2" s="499"/>
      <c r="H2" s="499"/>
      <c r="I2" s="499"/>
    </row>
    <row r="3" spans="1:9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</row>
    <row r="4" spans="1:9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</row>
    <row r="5" spans="1:9" ht="15" customHeight="1">
      <c r="A5" s="184"/>
      <c r="B5" s="208"/>
      <c r="C5" s="208"/>
      <c r="D5" s="158"/>
      <c r="E5" s="158"/>
      <c r="F5" s="208"/>
      <c r="G5" s="208"/>
      <c r="H5" s="158"/>
      <c r="I5" s="158"/>
    </row>
    <row r="6" spans="1:9" s="213" customFormat="1" ht="15" customHeight="1">
      <c r="A6" s="212"/>
      <c r="B6" s="502" t="s">
        <v>65</v>
      </c>
      <c r="C6" s="502"/>
      <c r="D6" s="502"/>
      <c r="E6" s="502"/>
      <c r="F6" s="502" t="s">
        <v>554</v>
      </c>
      <c r="G6" s="502"/>
      <c r="H6" s="502"/>
      <c r="I6" s="502"/>
    </row>
    <row r="7" spans="1:9" s="217" customFormat="1" ht="15" customHeight="1">
      <c r="A7" s="214" t="s">
        <v>579</v>
      </c>
      <c r="B7" s="215" t="s">
        <v>588</v>
      </c>
      <c r="C7" s="216" t="s">
        <v>589</v>
      </c>
      <c r="D7" s="215" t="s">
        <v>590</v>
      </c>
      <c r="E7" s="215" t="s">
        <v>67</v>
      </c>
      <c r="F7" s="215" t="s">
        <v>588</v>
      </c>
      <c r="G7" s="216" t="s">
        <v>589</v>
      </c>
      <c r="H7" s="215" t="s">
        <v>590</v>
      </c>
      <c r="I7" s="215" t="s">
        <v>67</v>
      </c>
    </row>
    <row r="8" spans="1:9" s="219" customFormat="1" ht="15" customHeight="1">
      <c r="A8" s="189" t="s">
        <v>555</v>
      </c>
      <c r="B8" s="181">
        <v>1012.2073800000001</v>
      </c>
      <c r="C8" s="181">
        <v>572069.55979999993</v>
      </c>
      <c r="D8" s="181">
        <v>1809018.61846</v>
      </c>
      <c r="E8" s="181">
        <v>2382100.38564</v>
      </c>
      <c r="F8" s="181">
        <v>1283725.8049881998</v>
      </c>
      <c r="G8" s="181">
        <v>5228698.0440651998</v>
      </c>
      <c r="H8" s="181">
        <v>14256144.946555201</v>
      </c>
      <c r="I8" s="181">
        <v>20768568.795608602</v>
      </c>
    </row>
    <row r="9" spans="1:9" s="219" customFormat="1" ht="15" customHeight="1">
      <c r="A9" s="189" t="s">
        <v>556</v>
      </c>
      <c r="B9" s="220">
        <v>0</v>
      </c>
      <c r="C9" s="220">
        <v>12375.45701</v>
      </c>
      <c r="D9" s="220">
        <v>68535.716159999996</v>
      </c>
      <c r="E9" s="220">
        <v>80911.173169999995</v>
      </c>
      <c r="F9" s="220">
        <v>45992.112380000006</v>
      </c>
      <c r="G9" s="220">
        <v>62149.56869</v>
      </c>
      <c r="H9" s="220">
        <v>184704.57991999999</v>
      </c>
      <c r="I9" s="220">
        <v>292846.26098999998</v>
      </c>
    </row>
    <row r="10" spans="1:9" s="219" customFormat="1" ht="15" customHeight="1">
      <c r="A10" s="189" t="s">
        <v>557</v>
      </c>
      <c r="B10" s="220">
        <v>0</v>
      </c>
      <c r="C10" s="220">
        <v>54.88</v>
      </c>
      <c r="D10" s="220">
        <v>0</v>
      </c>
      <c r="E10" s="220">
        <v>54.88</v>
      </c>
      <c r="F10" s="220">
        <v>217673.28586440001</v>
      </c>
      <c r="G10" s="220">
        <v>136714.71462079999</v>
      </c>
      <c r="H10" s="220">
        <v>14041.290418799999</v>
      </c>
      <c r="I10" s="220">
        <v>368429.29090399999</v>
      </c>
    </row>
    <row r="11" spans="1:9" s="219" customFormat="1" ht="15" customHeight="1">
      <c r="A11" s="189" t="s">
        <v>558</v>
      </c>
      <c r="B11" s="181">
        <v>10.664429999999999</v>
      </c>
      <c r="C11" s="181">
        <v>15113.758250000001</v>
      </c>
      <c r="D11" s="181">
        <v>92874.679230000009</v>
      </c>
      <c r="E11" s="181">
        <v>107999.10191</v>
      </c>
      <c r="F11" s="181">
        <v>243879.48791999999</v>
      </c>
      <c r="G11" s="181">
        <v>139734.6874004</v>
      </c>
      <c r="H11" s="181">
        <v>414102.40863999998</v>
      </c>
      <c r="I11" s="181">
        <v>797716.58396039996</v>
      </c>
    </row>
    <row r="12" spans="1:9" s="219" customFormat="1" ht="15" customHeight="1">
      <c r="A12" s="189" t="s">
        <v>559</v>
      </c>
      <c r="B12" s="181">
        <v>4130.7069199999996</v>
      </c>
      <c r="C12" s="181">
        <v>380108.71964999998</v>
      </c>
      <c r="D12" s="181">
        <v>1070812.9773752</v>
      </c>
      <c r="E12" s="181">
        <v>1455052.4039451999</v>
      </c>
      <c r="F12" s="181">
        <v>5080420.8443752006</v>
      </c>
      <c r="G12" s="181">
        <v>11591033.042663999</v>
      </c>
      <c r="H12" s="181">
        <v>20225573.979841597</v>
      </c>
      <c r="I12" s="181">
        <v>36897027.866880797</v>
      </c>
    </row>
    <row r="13" spans="1:9" s="219" customFormat="1" ht="15" customHeight="1">
      <c r="A13" s="189" t="s">
        <v>560</v>
      </c>
      <c r="B13" s="181">
        <v>0</v>
      </c>
      <c r="C13" s="181">
        <v>807.95907999999997</v>
      </c>
      <c r="D13" s="181">
        <v>4537.2030199999999</v>
      </c>
      <c r="E13" s="181">
        <v>5345.1620999999996</v>
      </c>
      <c r="F13" s="181">
        <v>663221.45505999995</v>
      </c>
      <c r="G13" s="181">
        <v>844584.61932720011</v>
      </c>
      <c r="H13" s="181">
        <v>3534862.5536700003</v>
      </c>
      <c r="I13" s="181">
        <v>5042668.6280572005</v>
      </c>
    </row>
    <row r="14" spans="1:9" s="219" customFormat="1" ht="15" customHeight="1">
      <c r="A14" s="189" t="s">
        <v>68</v>
      </c>
      <c r="B14" s="181">
        <v>17088.223859999998</v>
      </c>
      <c r="C14" s="181">
        <v>55619.426803400005</v>
      </c>
      <c r="D14" s="181">
        <v>216414.30932</v>
      </c>
      <c r="E14" s="181">
        <v>289121.95998340001</v>
      </c>
      <c r="F14" s="181">
        <v>2727576.3107631998</v>
      </c>
      <c r="G14" s="181">
        <v>8892276.8903346006</v>
      </c>
      <c r="H14" s="181">
        <v>23812293.539532799</v>
      </c>
      <c r="I14" s="181">
        <v>35432146.740630597</v>
      </c>
    </row>
    <row r="15" spans="1:9" s="219" customFormat="1" ht="15" customHeight="1">
      <c r="A15" s="189" t="s">
        <v>561</v>
      </c>
      <c r="B15" s="181">
        <v>39787.038878799998</v>
      </c>
      <c r="C15" s="181">
        <v>1712267.0023659999</v>
      </c>
      <c r="D15" s="181">
        <v>1416829.6685963999</v>
      </c>
      <c r="E15" s="181">
        <v>3168883.7098411997</v>
      </c>
      <c r="F15" s="181">
        <v>3376447.9078686</v>
      </c>
      <c r="G15" s="181">
        <v>12019547.246781999</v>
      </c>
      <c r="H15" s="181">
        <v>15187170.7596098</v>
      </c>
      <c r="I15" s="181">
        <v>30583165.914260399</v>
      </c>
    </row>
    <row r="16" spans="1:9" s="219" customFormat="1" ht="15" customHeight="1">
      <c r="A16" s="189" t="s">
        <v>562</v>
      </c>
      <c r="B16" s="181">
        <v>237.61718439999999</v>
      </c>
      <c r="C16" s="181">
        <v>72556.306345999998</v>
      </c>
      <c r="D16" s="181">
        <v>286865.07874999999</v>
      </c>
      <c r="E16" s="181">
        <v>359659.00228039996</v>
      </c>
      <c r="F16" s="181">
        <v>26621.2247212</v>
      </c>
      <c r="G16" s="181">
        <v>647105.22828499996</v>
      </c>
      <c r="H16" s="181">
        <v>2501692.0646855999</v>
      </c>
      <c r="I16" s="181">
        <v>3175418.5176917999</v>
      </c>
    </row>
    <row r="17" spans="1:9" s="219" customFormat="1" ht="15" customHeight="1">
      <c r="A17" s="189" t="s">
        <v>563</v>
      </c>
      <c r="B17" s="181">
        <v>620.38952000000006</v>
      </c>
      <c r="C17" s="181">
        <v>168375.63149</v>
      </c>
      <c r="D17" s="181">
        <v>907504.43640999997</v>
      </c>
      <c r="E17" s="181">
        <v>1076500.4574200001</v>
      </c>
      <c r="F17" s="181">
        <v>125432.9982076</v>
      </c>
      <c r="G17" s="181">
        <v>1965257.3533724002</v>
      </c>
      <c r="H17" s="181">
        <v>5860796.0833903998</v>
      </c>
      <c r="I17" s="181">
        <v>7951486.4349704003</v>
      </c>
    </row>
    <row r="18" spans="1:9" s="219" customFormat="1" ht="15" customHeight="1">
      <c r="A18" s="189" t="s">
        <v>564</v>
      </c>
      <c r="B18" s="181">
        <v>350</v>
      </c>
      <c r="C18" s="181">
        <v>634.30578000000003</v>
      </c>
      <c r="D18" s="181">
        <v>1007.32591</v>
      </c>
      <c r="E18" s="181">
        <v>1991.6316899999999</v>
      </c>
      <c r="F18" s="181">
        <v>3489922.0919912001</v>
      </c>
      <c r="G18" s="181">
        <v>2467708.7546291999</v>
      </c>
      <c r="H18" s="181">
        <v>1072910.5839831999</v>
      </c>
      <c r="I18" s="181">
        <v>7030541.4306035992</v>
      </c>
    </row>
    <row r="19" spans="1:9" s="219" customFormat="1" ht="15" customHeight="1">
      <c r="A19" s="189" t="s">
        <v>565</v>
      </c>
      <c r="B19" s="181">
        <v>4635.7455999999993</v>
      </c>
      <c r="C19" s="181">
        <v>23622.717780000003</v>
      </c>
      <c r="D19" s="181">
        <v>228697.22180259999</v>
      </c>
      <c r="E19" s="181">
        <v>256955.68518259999</v>
      </c>
      <c r="F19" s="181">
        <v>1183815.1646454001</v>
      </c>
      <c r="G19" s="181">
        <v>3111327.8843605998</v>
      </c>
      <c r="H19" s="181">
        <v>45813608.153218396</v>
      </c>
      <c r="I19" s="181">
        <v>50108751.202224404</v>
      </c>
    </row>
    <row r="20" spans="1:9" s="219" customFormat="1" ht="15" customHeight="1">
      <c r="A20" s="189" t="s">
        <v>566</v>
      </c>
      <c r="B20" s="181">
        <v>10</v>
      </c>
      <c r="C20" s="181">
        <v>2.42</v>
      </c>
      <c r="D20" s="181">
        <v>109.92153</v>
      </c>
      <c r="E20" s="181">
        <v>122.34153000000001</v>
      </c>
      <c r="F20" s="181">
        <v>1991.0181932</v>
      </c>
      <c r="G20" s="181">
        <v>103286.29154359999</v>
      </c>
      <c r="H20" s="181">
        <v>2206847.5496024</v>
      </c>
      <c r="I20" s="181">
        <v>2312124.8593392</v>
      </c>
    </row>
    <row r="21" spans="1:9" s="219" customFormat="1" ht="15" customHeight="1">
      <c r="A21" s="189" t="s">
        <v>567</v>
      </c>
      <c r="B21" s="181">
        <v>10.507850000000001</v>
      </c>
      <c r="C21" s="181">
        <v>529.63004000000001</v>
      </c>
      <c r="D21" s="181">
        <v>1630.6555700000001</v>
      </c>
      <c r="E21" s="181">
        <v>2170.7934599999999</v>
      </c>
      <c r="F21" s="181">
        <v>9270.4825999999994</v>
      </c>
      <c r="G21" s="181">
        <v>55631.191365400002</v>
      </c>
      <c r="H21" s="181">
        <v>233004.74778999999</v>
      </c>
      <c r="I21" s="181">
        <v>297906.42175540002</v>
      </c>
    </row>
    <row r="22" spans="1:9" s="219" customFormat="1" ht="15" customHeight="1">
      <c r="A22" s="189" t="s">
        <v>568</v>
      </c>
      <c r="B22" s="181">
        <v>166.48444000000001</v>
      </c>
      <c r="C22" s="181">
        <v>19319.702120000002</v>
      </c>
      <c r="D22" s="181">
        <v>66346.913719999997</v>
      </c>
      <c r="E22" s="181">
        <v>85833.100279999999</v>
      </c>
      <c r="F22" s="181">
        <v>87241.333626000007</v>
      </c>
      <c r="G22" s="181">
        <v>840695.82993879996</v>
      </c>
      <c r="H22" s="181">
        <v>3757398.5111241997</v>
      </c>
      <c r="I22" s="181">
        <v>4685335.6746890005</v>
      </c>
    </row>
    <row r="23" spans="1:9" s="219" customFormat="1" ht="15" customHeight="1">
      <c r="A23" s="189" t="s">
        <v>569</v>
      </c>
      <c r="B23" s="181">
        <v>0</v>
      </c>
      <c r="C23" s="181">
        <v>0</v>
      </c>
      <c r="D23" s="181">
        <v>0</v>
      </c>
      <c r="E23" s="181">
        <v>0</v>
      </c>
      <c r="F23" s="181">
        <v>10.2843</v>
      </c>
      <c r="G23" s="181">
        <v>3506.3314</v>
      </c>
      <c r="H23" s="181">
        <v>1787.8733200000001</v>
      </c>
      <c r="I23" s="181">
        <v>5304.48902</v>
      </c>
    </row>
    <row r="24" spans="1:9" s="219" customFormat="1" ht="15" customHeight="1">
      <c r="A24" s="189" t="s">
        <v>570</v>
      </c>
      <c r="B24" s="181">
        <v>0</v>
      </c>
      <c r="C24" s="181">
        <v>0</v>
      </c>
      <c r="D24" s="181">
        <v>0</v>
      </c>
      <c r="E24" s="181">
        <v>0</v>
      </c>
      <c r="F24" s="181">
        <v>19.184999999999999</v>
      </c>
      <c r="G24" s="181">
        <v>443.72417999999999</v>
      </c>
      <c r="H24" s="181">
        <v>61.647750000000002</v>
      </c>
      <c r="I24" s="181">
        <v>524.55693000000008</v>
      </c>
    </row>
    <row r="25" spans="1:9" s="221" customFormat="1" ht="15" customHeight="1">
      <c r="A25" s="189" t="s">
        <v>571</v>
      </c>
      <c r="B25" s="181">
        <v>0</v>
      </c>
      <c r="C25" s="181">
        <v>0</v>
      </c>
      <c r="D25" s="181">
        <v>0</v>
      </c>
      <c r="E25" s="181">
        <v>0</v>
      </c>
      <c r="F25" s="181">
        <v>18.213939999999997</v>
      </c>
      <c r="G25" s="181">
        <v>707.26645999999994</v>
      </c>
      <c r="H25" s="181">
        <v>1721.04665</v>
      </c>
      <c r="I25" s="181">
        <v>2446.5270499999997</v>
      </c>
    </row>
    <row r="26" spans="1:9" s="221" customFormat="1" ht="15" customHeight="1">
      <c r="A26" s="224" t="s">
        <v>591</v>
      </c>
      <c r="B26" s="193">
        <v>68059.586063199982</v>
      </c>
      <c r="C26" s="193">
        <v>3033457.4765154002</v>
      </c>
      <c r="D26" s="193">
        <v>6171184.7258541994</v>
      </c>
      <c r="E26" s="193">
        <v>9272701.7884327993</v>
      </c>
      <c r="F26" s="193">
        <v>18563279.206444196</v>
      </c>
      <c r="G26" s="193">
        <v>48110408.669419199</v>
      </c>
      <c r="H26" s="193">
        <v>139078722.31970239</v>
      </c>
      <c r="I26" s="193">
        <v>205752410.19556579</v>
      </c>
    </row>
    <row r="27" spans="1:9" ht="15" customHeight="1" thickBot="1">
      <c r="A27" s="196"/>
      <c r="B27" s="202"/>
      <c r="C27" s="198"/>
      <c r="D27" s="198"/>
      <c r="E27" s="198"/>
      <c r="F27" s="202"/>
      <c r="G27" s="198"/>
      <c r="H27" s="198"/>
      <c r="I27" s="198"/>
    </row>
    <row r="28" spans="1:9" s="223" customFormat="1" ht="15" customHeight="1" thickTop="1">
      <c r="A28" s="180" t="s">
        <v>574</v>
      </c>
      <c r="B28" s="180"/>
      <c r="C28" s="180"/>
      <c r="D28" s="190"/>
      <c r="E28" s="190"/>
      <c r="F28" s="200"/>
      <c r="G28" s="190"/>
      <c r="H28" s="190"/>
      <c r="I28" s="190"/>
    </row>
    <row r="29" spans="1:9" ht="15" customHeight="1">
      <c r="A29" s="180" t="s">
        <v>592</v>
      </c>
      <c r="B29" s="180"/>
      <c r="C29" s="180"/>
      <c r="D29" s="181"/>
      <c r="E29" s="181"/>
      <c r="F29" s="189"/>
      <c r="G29" s="181"/>
      <c r="H29" s="181"/>
      <c r="I29" s="181"/>
    </row>
    <row r="30" spans="1:9" ht="15" customHeight="1">
      <c r="A30" s="201"/>
      <c r="B30" s="189"/>
      <c r="C30" s="181"/>
      <c r="D30" s="181"/>
      <c r="E30" s="181"/>
      <c r="F30" s="189"/>
      <c r="G30" s="181"/>
      <c r="H30" s="181"/>
      <c r="I30" s="181"/>
    </row>
    <row r="31" spans="1:9" ht="15" customHeight="1">
      <c r="A31" s="207"/>
      <c r="B31" s="189"/>
      <c r="C31" s="181"/>
      <c r="D31" s="181"/>
      <c r="E31" s="181"/>
      <c r="F31" s="189"/>
      <c r="G31" s="181"/>
      <c r="H31" s="181"/>
      <c r="I31" s="181"/>
    </row>
  </sheetData>
  <mergeCells count="6">
    <mergeCell ref="A1:I1"/>
    <mergeCell ref="A2:I2"/>
    <mergeCell ref="A3:I3"/>
    <mergeCell ref="A4:I4"/>
    <mergeCell ref="B6:E6"/>
    <mergeCell ref="F6:I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593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53</v>
      </c>
      <c r="C6" s="503"/>
      <c r="D6" s="503"/>
      <c r="E6" s="503"/>
      <c r="F6" s="503"/>
      <c r="G6" s="503"/>
      <c r="H6" s="503"/>
      <c r="I6" s="503"/>
      <c r="J6" s="503" t="s">
        <v>54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1401710.9628399999</v>
      </c>
      <c r="C8" s="232">
        <v>199829.65278</v>
      </c>
      <c r="D8" s="232">
        <v>0</v>
      </c>
      <c r="E8" s="232">
        <v>1183.33033</v>
      </c>
      <c r="F8" s="232">
        <v>1179.2073899999998</v>
      </c>
      <c r="G8" s="232">
        <v>615.39454760000001</v>
      </c>
      <c r="H8" s="232">
        <v>3344.7120199999999</v>
      </c>
      <c r="I8" s="232">
        <v>1607863.25991</v>
      </c>
      <c r="J8" s="232">
        <v>2613516.0745999999</v>
      </c>
      <c r="K8" s="232">
        <v>160036.42688999997</v>
      </c>
      <c r="L8" s="232">
        <v>6579.4816506000006</v>
      </c>
      <c r="M8" s="232">
        <v>6711.9320099999995</v>
      </c>
      <c r="N8" s="232">
        <v>24688.812449999998</v>
      </c>
      <c r="O8" s="232">
        <v>14552.167720000001</v>
      </c>
      <c r="P8" s="232">
        <v>992.71861999999999</v>
      </c>
      <c r="Q8" s="232">
        <v>2827077.6139400001</v>
      </c>
    </row>
    <row r="9" spans="1:17" ht="15" customHeight="1">
      <c r="A9" s="231" t="s">
        <v>556</v>
      </c>
      <c r="B9" s="233">
        <v>7.8229100000000003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7.8229100000000003</v>
      </c>
      <c r="J9" s="233">
        <v>42898.122020000003</v>
      </c>
      <c r="K9" s="233">
        <v>1082.0266999999999</v>
      </c>
      <c r="L9" s="232">
        <v>13.97569</v>
      </c>
      <c r="M9" s="232">
        <v>65.396110000000007</v>
      </c>
      <c r="N9" s="232">
        <v>727.53383999999994</v>
      </c>
      <c r="O9" s="232">
        <v>68.708660000000009</v>
      </c>
      <c r="P9" s="232">
        <v>24.559080000000002</v>
      </c>
      <c r="Q9" s="232">
        <v>44880.322100000005</v>
      </c>
    </row>
    <row r="10" spans="1:17" ht="15" customHeight="1">
      <c r="A10" s="231" t="s">
        <v>557</v>
      </c>
      <c r="B10" s="233">
        <v>9080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5770.2064</v>
      </c>
      <c r="I10" s="233">
        <v>14850.206400000001</v>
      </c>
      <c r="J10" s="233">
        <v>85.75</v>
      </c>
      <c r="K10" s="233">
        <v>946.66449999999998</v>
      </c>
      <c r="L10" s="232">
        <v>0</v>
      </c>
      <c r="M10" s="232">
        <v>0</v>
      </c>
      <c r="N10" s="232">
        <v>7.3178299999999998</v>
      </c>
      <c r="O10" s="232">
        <v>0</v>
      </c>
      <c r="P10" s="232">
        <v>51468.718439999997</v>
      </c>
      <c r="Q10" s="232">
        <v>52508.450770000003</v>
      </c>
    </row>
    <row r="11" spans="1:17" ht="15" customHeight="1">
      <c r="A11" s="231" t="s">
        <v>558</v>
      </c>
      <c r="B11" s="232">
        <v>36263.42426</v>
      </c>
      <c r="C11" s="232">
        <v>13309.42856</v>
      </c>
      <c r="D11" s="232">
        <v>17.33766</v>
      </c>
      <c r="E11" s="232">
        <v>98.075759999999988</v>
      </c>
      <c r="F11" s="232">
        <v>0</v>
      </c>
      <c r="G11" s="232">
        <v>779.15652999999998</v>
      </c>
      <c r="H11" s="232">
        <v>2213.07809</v>
      </c>
      <c r="I11" s="232">
        <v>52680.50086</v>
      </c>
      <c r="J11" s="232">
        <v>18118.370729999999</v>
      </c>
      <c r="K11" s="232">
        <v>37810.658750000002</v>
      </c>
      <c r="L11" s="232">
        <v>0</v>
      </c>
      <c r="M11" s="232">
        <v>23.986369999999997</v>
      </c>
      <c r="N11" s="232">
        <v>1072.3444513999998</v>
      </c>
      <c r="O11" s="232">
        <v>162.54235</v>
      </c>
      <c r="P11" s="232">
        <v>0</v>
      </c>
      <c r="Q11" s="232">
        <v>57187.902649999996</v>
      </c>
    </row>
    <row r="12" spans="1:17" ht="15" customHeight="1">
      <c r="A12" s="231" t="s">
        <v>559</v>
      </c>
      <c r="B12" s="232">
        <v>2425221.4913133997</v>
      </c>
      <c r="C12" s="232">
        <v>525464.33526660001</v>
      </c>
      <c r="D12" s="232">
        <v>1138.34473</v>
      </c>
      <c r="E12" s="232">
        <v>3608.3053</v>
      </c>
      <c r="F12" s="232">
        <v>3304.5959400000002</v>
      </c>
      <c r="G12" s="232">
        <v>29429.35773</v>
      </c>
      <c r="H12" s="232">
        <v>238746.06921000002</v>
      </c>
      <c r="I12" s="232">
        <v>3226912.4994999999</v>
      </c>
      <c r="J12" s="232">
        <v>2935851.2149399999</v>
      </c>
      <c r="K12" s="232">
        <v>681892.47822000005</v>
      </c>
      <c r="L12" s="232">
        <v>1742.06917</v>
      </c>
      <c r="M12" s="232">
        <v>6710.2028099999998</v>
      </c>
      <c r="N12" s="232">
        <v>37771.587585000001</v>
      </c>
      <c r="O12" s="232">
        <v>57162.595359999999</v>
      </c>
      <c r="P12" s="232">
        <v>29437.242839999999</v>
      </c>
      <c r="Q12" s="232">
        <v>3750567.3909299998</v>
      </c>
    </row>
    <row r="13" spans="1:17" ht="15" customHeight="1">
      <c r="A13" s="231" t="s">
        <v>560</v>
      </c>
      <c r="B13" s="232">
        <v>413439.94766000001</v>
      </c>
      <c r="C13" s="232">
        <v>2069.0227300000001</v>
      </c>
      <c r="D13" s="232">
        <v>0</v>
      </c>
      <c r="E13" s="232">
        <v>0</v>
      </c>
      <c r="F13" s="232">
        <v>0</v>
      </c>
      <c r="G13" s="232">
        <v>0</v>
      </c>
      <c r="H13" s="232">
        <v>359353.93336999998</v>
      </c>
      <c r="I13" s="232">
        <v>774862.90376000002</v>
      </c>
      <c r="J13" s="232">
        <v>1036595.94059</v>
      </c>
      <c r="K13" s="232">
        <v>807.66074000000003</v>
      </c>
      <c r="L13" s="232">
        <v>0</v>
      </c>
      <c r="M13" s="232">
        <v>0</v>
      </c>
      <c r="N13" s="232">
        <v>10687.398590000001</v>
      </c>
      <c r="O13" s="232">
        <v>0</v>
      </c>
      <c r="P13" s="232">
        <v>364035.30458999996</v>
      </c>
      <c r="Q13" s="232">
        <v>1412126.3045099999</v>
      </c>
    </row>
    <row r="14" spans="1:17" ht="15" customHeight="1">
      <c r="A14" s="231" t="s">
        <v>68</v>
      </c>
      <c r="B14" s="232">
        <v>2106714.0363042001</v>
      </c>
      <c r="C14" s="232">
        <v>1148926.2276409999</v>
      </c>
      <c r="D14" s="232">
        <v>6843.9138652000001</v>
      </c>
      <c r="E14" s="232">
        <v>13064.6446</v>
      </c>
      <c r="F14" s="232">
        <v>23988.291396200002</v>
      </c>
      <c r="G14" s="232">
        <v>49473.712</v>
      </c>
      <c r="H14" s="232">
        <v>340779.93912</v>
      </c>
      <c r="I14" s="232">
        <v>3689790.76498</v>
      </c>
      <c r="J14" s="232">
        <v>3820298.1701826002</v>
      </c>
      <c r="K14" s="232">
        <v>1435368.8246108</v>
      </c>
      <c r="L14" s="232">
        <v>2986.3769600000001</v>
      </c>
      <c r="M14" s="232">
        <v>13467.84352</v>
      </c>
      <c r="N14" s="232">
        <v>27366.485488000002</v>
      </c>
      <c r="O14" s="232">
        <v>148216.22865160002</v>
      </c>
      <c r="P14" s="232">
        <v>225294.35022999998</v>
      </c>
      <c r="Q14" s="232">
        <v>5672998.2796499999</v>
      </c>
    </row>
    <row r="15" spans="1:17" ht="15" customHeight="1">
      <c r="A15" s="231" t="s">
        <v>561</v>
      </c>
      <c r="B15" s="232">
        <v>1696362.858884</v>
      </c>
      <c r="C15" s="232">
        <v>243242.90798739999</v>
      </c>
      <c r="D15" s="232">
        <v>11367.155050000001</v>
      </c>
      <c r="E15" s="232">
        <v>9992.2352100000007</v>
      </c>
      <c r="F15" s="232">
        <v>28683.7900606</v>
      </c>
      <c r="G15" s="232">
        <v>19851.240739999997</v>
      </c>
      <c r="H15" s="232">
        <v>123990.24328</v>
      </c>
      <c r="I15" s="232">
        <v>2133490.4312</v>
      </c>
      <c r="J15" s="232">
        <v>1564213.3233129999</v>
      </c>
      <c r="K15" s="232">
        <v>505732.75316000002</v>
      </c>
      <c r="L15" s="232">
        <v>7382.1933663999998</v>
      </c>
      <c r="M15" s="232">
        <v>11141.754720000001</v>
      </c>
      <c r="N15" s="232">
        <v>34462.2112108</v>
      </c>
      <c r="O15" s="232">
        <v>52986.269791799998</v>
      </c>
      <c r="P15" s="232">
        <v>130164.23709000001</v>
      </c>
      <c r="Q15" s="232">
        <v>2306082.74266</v>
      </c>
    </row>
    <row r="16" spans="1:17" ht="15" customHeight="1">
      <c r="A16" s="231" t="s">
        <v>562</v>
      </c>
      <c r="B16" s="232">
        <v>40233.6336218</v>
      </c>
      <c r="C16" s="232">
        <v>88675.794529999999</v>
      </c>
      <c r="D16" s="232">
        <v>68.28146000000001</v>
      </c>
      <c r="E16" s="232">
        <v>1950.22676</v>
      </c>
      <c r="F16" s="232">
        <v>488.98577</v>
      </c>
      <c r="G16" s="232">
        <v>585.5239499999999</v>
      </c>
      <c r="H16" s="232">
        <v>3150.4302000000002</v>
      </c>
      <c r="I16" s="232">
        <v>135152.87628999999</v>
      </c>
      <c r="J16" s="232">
        <v>164667.58392999999</v>
      </c>
      <c r="K16" s="232">
        <v>51827.618969999996</v>
      </c>
      <c r="L16" s="232">
        <v>619.37513000000001</v>
      </c>
      <c r="M16" s="232">
        <v>2356.6203500000001</v>
      </c>
      <c r="N16" s="232">
        <v>1044.6822500000001</v>
      </c>
      <c r="O16" s="232">
        <v>5310.4707500000004</v>
      </c>
      <c r="P16" s="232">
        <v>479.59192999999999</v>
      </c>
      <c r="Q16" s="232">
        <v>226305.94331</v>
      </c>
    </row>
    <row r="17" spans="1:17" ht="15" customHeight="1">
      <c r="A17" s="231" t="s">
        <v>563</v>
      </c>
      <c r="B17" s="232">
        <v>269371.99492999999</v>
      </c>
      <c r="C17" s="232">
        <v>192328.66925000001</v>
      </c>
      <c r="D17" s="232">
        <v>344.92783000000003</v>
      </c>
      <c r="E17" s="232">
        <v>3333.0350400000002</v>
      </c>
      <c r="F17" s="232">
        <v>2642.2777900000001</v>
      </c>
      <c r="G17" s="232">
        <v>3521.70847</v>
      </c>
      <c r="H17" s="232">
        <v>10930.09468</v>
      </c>
      <c r="I17" s="232">
        <v>482472.70799000002</v>
      </c>
      <c r="J17" s="232">
        <v>366673.68445</v>
      </c>
      <c r="K17" s="232">
        <v>159697.29669999998</v>
      </c>
      <c r="L17" s="232">
        <v>486.64369479999999</v>
      </c>
      <c r="M17" s="232">
        <v>2102.21371</v>
      </c>
      <c r="N17" s="232">
        <v>7116.8087300000007</v>
      </c>
      <c r="O17" s="232">
        <v>9141.7593699999998</v>
      </c>
      <c r="P17" s="232">
        <v>12052.88536</v>
      </c>
      <c r="Q17" s="232">
        <v>557271.29200999998</v>
      </c>
    </row>
    <row r="18" spans="1:17" ht="15" customHeight="1">
      <c r="A18" s="231" t="s">
        <v>564</v>
      </c>
      <c r="B18" s="232">
        <v>524995.05691000004</v>
      </c>
      <c r="C18" s="232">
        <v>6755.3162899999998</v>
      </c>
      <c r="D18" s="232">
        <v>2646.3299300000003</v>
      </c>
      <c r="E18" s="232">
        <v>405.50359999999995</v>
      </c>
      <c r="F18" s="232">
        <v>2006.63696</v>
      </c>
      <c r="G18" s="232">
        <v>221.5197</v>
      </c>
      <c r="H18" s="232">
        <v>1152134.42245</v>
      </c>
      <c r="I18" s="232">
        <v>1689164.78584</v>
      </c>
      <c r="J18" s="232">
        <v>154435.25115720002</v>
      </c>
      <c r="K18" s="232">
        <v>82.518119999999996</v>
      </c>
      <c r="L18" s="232">
        <v>141.05352199999999</v>
      </c>
      <c r="M18" s="232">
        <v>0</v>
      </c>
      <c r="N18" s="232">
        <v>799.13584620000006</v>
      </c>
      <c r="O18" s="232">
        <v>58.226730000000003</v>
      </c>
      <c r="P18" s="232">
        <v>22582.361499999999</v>
      </c>
      <c r="Q18" s="232">
        <v>178098.54688000001</v>
      </c>
    </row>
    <row r="19" spans="1:17" ht="15" customHeight="1">
      <c r="A19" s="231" t="s">
        <v>565</v>
      </c>
      <c r="B19" s="232">
        <v>5711400.6436834</v>
      </c>
      <c r="C19" s="232">
        <v>2033326.7090922</v>
      </c>
      <c r="D19" s="232">
        <v>20269.218932399999</v>
      </c>
      <c r="E19" s="232">
        <v>55117.997262000004</v>
      </c>
      <c r="F19" s="232">
        <v>62741.549077600001</v>
      </c>
      <c r="G19" s="232">
        <v>68736.021556399995</v>
      </c>
      <c r="H19" s="232">
        <v>128627.47459</v>
      </c>
      <c r="I19" s="232">
        <v>8080219.6142499996</v>
      </c>
      <c r="J19" s="232">
        <v>4753416.0429183999</v>
      </c>
      <c r="K19" s="232">
        <v>1164108.7893524</v>
      </c>
      <c r="L19" s="232">
        <v>8254.8133737999997</v>
      </c>
      <c r="M19" s="232">
        <v>28928.715824999999</v>
      </c>
      <c r="N19" s="232">
        <v>82901.815020399998</v>
      </c>
      <c r="O19" s="232">
        <v>82245.185271599999</v>
      </c>
      <c r="P19" s="232">
        <v>26380.57662</v>
      </c>
      <c r="Q19" s="232">
        <v>6146235.9384099999</v>
      </c>
    </row>
    <row r="20" spans="1:17" ht="15" customHeight="1">
      <c r="A20" s="231" t="s">
        <v>566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2174822.9528200002</v>
      </c>
      <c r="K20" s="232">
        <v>33560.54881</v>
      </c>
      <c r="L20" s="232">
        <v>3487.1336299999998</v>
      </c>
      <c r="M20" s="232">
        <v>1712.8776200000002</v>
      </c>
      <c r="N20" s="232">
        <v>7831.20309</v>
      </c>
      <c r="O20" s="232">
        <v>2796.1234900000004</v>
      </c>
      <c r="P20" s="232">
        <v>852.13715000000002</v>
      </c>
      <c r="Q20" s="232">
        <v>2225062.9766100002</v>
      </c>
    </row>
    <row r="21" spans="1:17" ht="15" customHeight="1">
      <c r="A21" s="231" t="s">
        <v>567</v>
      </c>
      <c r="B21" s="232">
        <v>42849.488039999997</v>
      </c>
      <c r="C21" s="232">
        <v>8752.6994099999993</v>
      </c>
      <c r="D21" s="232">
        <v>17.884240000000002</v>
      </c>
      <c r="E21" s="232">
        <v>141.09056000000001</v>
      </c>
      <c r="F21" s="232">
        <v>812.47020539999994</v>
      </c>
      <c r="G21" s="232">
        <v>0</v>
      </c>
      <c r="H21" s="232">
        <v>45.450600000000001</v>
      </c>
      <c r="I21" s="232">
        <v>52619.083060000004</v>
      </c>
      <c r="J21" s="232">
        <v>4279.9895800000004</v>
      </c>
      <c r="K21" s="232">
        <v>1017.9290699999999</v>
      </c>
      <c r="L21" s="232">
        <v>0</v>
      </c>
      <c r="M21" s="232">
        <v>31.610130000000002</v>
      </c>
      <c r="N21" s="232">
        <v>110.25</v>
      </c>
      <c r="O21" s="232">
        <v>0</v>
      </c>
      <c r="P21" s="232">
        <v>136.65100000000001</v>
      </c>
      <c r="Q21" s="232">
        <v>5576.4297800000004</v>
      </c>
    </row>
    <row r="22" spans="1:17" ht="15" customHeight="1">
      <c r="A22" s="231" t="s">
        <v>568</v>
      </c>
      <c r="B22" s="232">
        <v>640190.558082</v>
      </c>
      <c r="C22" s="232">
        <v>112645.50235760001</v>
      </c>
      <c r="D22" s="232">
        <v>4167.0199499999999</v>
      </c>
      <c r="E22" s="232">
        <v>4798.4548800000002</v>
      </c>
      <c r="F22" s="232">
        <v>3550.0857500000002</v>
      </c>
      <c r="G22" s="232">
        <v>2691.2332799999999</v>
      </c>
      <c r="H22" s="232">
        <v>51250.789689999998</v>
      </c>
      <c r="I22" s="232">
        <v>819293.64399000001</v>
      </c>
      <c r="J22" s="232">
        <v>80126.067780600002</v>
      </c>
      <c r="K22" s="232">
        <v>17016.892110000001</v>
      </c>
      <c r="L22" s="232">
        <v>841.13672999999994</v>
      </c>
      <c r="M22" s="232">
        <v>260.67174999999997</v>
      </c>
      <c r="N22" s="232">
        <v>1311.7111972</v>
      </c>
      <c r="O22" s="232">
        <v>98.881</v>
      </c>
      <c r="P22" s="232">
        <v>28236.420529999999</v>
      </c>
      <c r="Q22" s="232">
        <v>127891.78109999999</v>
      </c>
    </row>
    <row r="23" spans="1:17" ht="15" customHeight="1">
      <c r="A23" s="231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6.86</v>
      </c>
      <c r="I23" s="232">
        <v>6.86</v>
      </c>
      <c r="J23" s="232">
        <v>59.280970000000003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59.280970000000003</v>
      </c>
    </row>
    <row r="24" spans="1:17" ht="15" customHeight="1">
      <c r="A24" s="231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24.619709999999998</v>
      </c>
      <c r="K25" s="232">
        <v>12.59356</v>
      </c>
      <c r="L25" s="232">
        <v>0</v>
      </c>
      <c r="M25" s="232">
        <v>0</v>
      </c>
      <c r="N25" s="232">
        <v>0</v>
      </c>
      <c r="O25" s="232">
        <v>0</v>
      </c>
      <c r="P25" s="232">
        <v>20</v>
      </c>
      <c r="Q25" s="232">
        <v>57.213269999999994</v>
      </c>
    </row>
    <row r="26" spans="1:17" s="191" customFormat="1" ht="15" customHeight="1">
      <c r="A26" s="222" t="s">
        <v>67</v>
      </c>
      <c r="B26" s="234">
        <v>15317841.9194388</v>
      </c>
      <c r="C26" s="234">
        <v>4575326.2658948004</v>
      </c>
      <c r="D26" s="234">
        <v>46880.413647599999</v>
      </c>
      <c r="E26" s="234">
        <v>93692.899302000005</v>
      </c>
      <c r="F26" s="234">
        <v>129397.8903398</v>
      </c>
      <c r="G26" s="234">
        <v>175904.86850399998</v>
      </c>
      <c r="H26" s="234">
        <v>2420343.7037</v>
      </c>
      <c r="I26" s="234">
        <v>22759387.96094</v>
      </c>
      <c r="J26" s="234">
        <v>19730082.439691801</v>
      </c>
      <c r="K26" s="234">
        <v>4251001.6802631998</v>
      </c>
      <c r="L26" s="234">
        <v>32534.252917599999</v>
      </c>
      <c r="M26" s="234">
        <v>73513.824924999979</v>
      </c>
      <c r="N26" s="234">
        <v>237899.29757899998</v>
      </c>
      <c r="O26" s="234">
        <v>372799.15914499998</v>
      </c>
      <c r="P26" s="234">
        <v>892157.75497999974</v>
      </c>
      <c r="Q26" s="234">
        <v>25589988.409550004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  <row r="29" spans="1:17" ht="12.75" customHeight="1">
      <c r="A29" s="207"/>
      <c r="B29" s="189"/>
      <c r="C29" s="181"/>
      <c r="D29" s="181"/>
      <c r="E29" s="181"/>
      <c r="F29" s="181"/>
      <c r="G29" s="181"/>
      <c r="H29" s="181"/>
      <c r="I29" s="181"/>
      <c r="J29" s="181"/>
      <c r="K29" s="181"/>
      <c r="L29" s="181"/>
      <c r="M29" s="189"/>
      <c r="N29" s="158"/>
      <c r="O29" s="158"/>
      <c r="P29" s="158"/>
      <c r="Q29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593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582</v>
      </c>
      <c r="C6" s="503"/>
      <c r="D6" s="503"/>
      <c r="E6" s="503"/>
      <c r="F6" s="503"/>
      <c r="G6" s="503"/>
      <c r="H6" s="503"/>
      <c r="I6" s="503"/>
      <c r="J6" s="503" t="s">
        <v>583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807803.62792999996</v>
      </c>
      <c r="C8" s="232">
        <v>115984.7165892</v>
      </c>
      <c r="D8" s="232">
        <v>3621.3486800000001</v>
      </c>
      <c r="E8" s="232">
        <v>1584.12077</v>
      </c>
      <c r="F8" s="232">
        <v>14239.194267999999</v>
      </c>
      <c r="G8" s="232">
        <v>1325.0049199999999</v>
      </c>
      <c r="H8" s="232">
        <v>307.15629999999999</v>
      </c>
      <c r="I8" s="232">
        <v>944865.16946</v>
      </c>
      <c r="J8" s="232">
        <v>908302.88535999996</v>
      </c>
      <c r="K8" s="232">
        <v>69153.003219999999</v>
      </c>
      <c r="L8" s="232">
        <v>543.66930000000002</v>
      </c>
      <c r="M8" s="232">
        <v>566.6691800000001</v>
      </c>
      <c r="N8" s="232">
        <v>2808.3498999999997</v>
      </c>
      <c r="O8" s="232">
        <v>7258.0221300000003</v>
      </c>
      <c r="P8" s="232">
        <v>7332.9329699999998</v>
      </c>
      <c r="Q8" s="232">
        <v>995965.53206</v>
      </c>
    </row>
    <row r="9" spans="1:17" ht="15" customHeight="1">
      <c r="A9" s="231" t="s">
        <v>556</v>
      </c>
      <c r="B9" s="233">
        <v>2567.69778</v>
      </c>
      <c r="C9" s="233">
        <v>5993.2521699999998</v>
      </c>
      <c r="D9" s="233">
        <v>0</v>
      </c>
      <c r="E9" s="233">
        <v>0</v>
      </c>
      <c r="F9" s="233">
        <v>231.95359999999999</v>
      </c>
      <c r="G9" s="233">
        <v>0</v>
      </c>
      <c r="H9" s="233">
        <v>0</v>
      </c>
      <c r="I9" s="233">
        <v>8792.9035500000009</v>
      </c>
      <c r="J9" s="233">
        <v>30625.63723</v>
      </c>
      <c r="K9" s="233">
        <v>3492.1833799999999</v>
      </c>
      <c r="L9" s="232">
        <v>0</v>
      </c>
      <c r="M9" s="232">
        <v>0</v>
      </c>
      <c r="N9" s="232">
        <v>67.166740000000004</v>
      </c>
      <c r="O9" s="232">
        <v>0</v>
      </c>
      <c r="P9" s="232">
        <v>0</v>
      </c>
      <c r="Q9" s="232">
        <v>34184.987350000003</v>
      </c>
    </row>
    <row r="10" spans="1:17" ht="15" customHeight="1">
      <c r="A10" s="231" t="s">
        <v>557</v>
      </c>
      <c r="B10" s="233">
        <v>9777.1512400000011</v>
      </c>
      <c r="C10" s="233">
        <v>641.43226879999997</v>
      </c>
      <c r="D10" s="233">
        <v>0</v>
      </c>
      <c r="E10" s="233">
        <v>0</v>
      </c>
      <c r="F10" s="233">
        <v>0</v>
      </c>
      <c r="G10" s="233">
        <v>0</v>
      </c>
      <c r="H10" s="233">
        <v>54173.076119999998</v>
      </c>
      <c r="I10" s="233">
        <v>64591.659630000002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72725.716010000004</v>
      </c>
      <c r="Q10" s="232">
        <v>72725.716010000004</v>
      </c>
    </row>
    <row r="11" spans="1:17" ht="15" customHeight="1">
      <c r="A11" s="231" t="s">
        <v>558</v>
      </c>
      <c r="B11" s="232">
        <v>16681.36335</v>
      </c>
      <c r="C11" s="232">
        <v>19876.915870000001</v>
      </c>
      <c r="D11" s="232">
        <v>0</v>
      </c>
      <c r="E11" s="232">
        <v>485.82842999999997</v>
      </c>
      <c r="F11" s="232">
        <v>310.69309000000004</v>
      </c>
      <c r="G11" s="232">
        <v>655.82584999999995</v>
      </c>
      <c r="H11" s="232">
        <v>67069.184850000005</v>
      </c>
      <c r="I11" s="232">
        <v>105079.81143999999</v>
      </c>
      <c r="J11" s="232">
        <v>81592.110620000007</v>
      </c>
      <c r="K11" s="232">
        <v>3427.16624</v>
      </c>
      <c r="L11" s="232">
        <v>184.30651999999998</v>
      </c>
      <c r="M11" s="232">
        <v>0</v>
      </c>
      <c r="N11" s="232">
        <v>3680.8262999999997</v>
      </c>
      <c r="O11" s="232">
        <v>125.27042999999999</v>
      </c>
      <c r="P11" s="232">
        <v>36898.152990000002</v>
      </c>
      <c r="Q11" s="232">
        <v>125907.83309999999</v>
      </c>
    </row>
    <row r="12" spans="1:17" ht="15" customHeight="1">
      <c r="A12" s="231" t="s">
        <v>559</v>
      </c>
      <c r="B12" s="232">
        <v>1744729.3819005999</v>
      </c>
      <c r="C12" s="232">
        <v>596884.63444939989</v>
      </c>
      <c r="D12" s="232">
        <v>2027.7136799999998</v>
      </c>
      <c r="E12" s="232">
        <v>8641.1988499999989</v>
      </c>
      <c r="F12" s="232">
        <v>15340.374479800001</v>
      </c>
      <c r="G12" s="232">
        <v>11961.112695599999</v>
      </c>
      <c r="H12" s="232">
        <v>56094.161409999993</v>
      </c>
      <c r="I12" s="232">
        <v>2435678.5774699999</v>
      </c>
      <c r="J12" s="232">
        <v>3897494.2977908002</v>
      </c>
      <c r="K12" s="232">
        <v>688190.27428999997</v>
      </c>
      <c r="L12" s="232">
        <v>745.38257999999996</v>
      </c>
      <c r="M12" s="232">
        <v>17204.778569999999</v>
      </c>
      <c r="N12" s="232">
        <v>13328.150460000001</v>
      </c>
      <c r="O12" s="232">
        <v>101990.37162000001</v>
      </c>
      <c r="P12" s="232">
        <v>1563950.0544100001</v>
      </c>
      <c r="Q12" s="232">
        <v>6282903.3097200003</v>
      </c>
    </row>
    <row r="13" spans="1:17" ht="15" customHeight="1">
      <c r="A13" s="231" t="s">
        <v>560</v>
      </c>
      <c r="B13" s="232">
        <v>128579.90568000001</v>
      </c>
      <c r="C13" s="232">
        <v>805.85656000000006</v>
      </c>
      <c r="D13" s="232">
        <v>0</v>
      </c>
      <c r="E13" s="232">
        <v>0</v>
      </c>
      <c r="F13" s="232">
        <v>857.5</v>
      </c>
      <c r="G13" s="232">
        <v>0</v>
      </c>
      <c r="H13" s="232">
        <v>92809.051730000007</v>
      </c>
      <c r="I13" s="232">
        <v>223052.31396999999</v>
      </c>
      <c r="J13" s="232">
        <v>890522.51812000002</v>
      </c>
      <c r="K13" s="232">
        <v>340.68748999999997</v>
      </c>
      <c r="L13" s="232">
        <v>0</v>
      </c>
      <c r="M13" s="232">
        <v>0</v>
      </c>
      <c r="N13" s="232">
        <v>127.05472999999999</v>
      </c>
      <c r="O13" s="232">
        <v>0</v>
      </c>
      <c r="P13" s="232">
        <v>130792.66353000001</v>
      </c>
      <c r="Q13" s="232">
        <v>1021782.9238700001</v>
      </c>
    </row>
    <row r="14" spans="1:17" ht="15" customHeight="1">
      <c r="A14" s="231" t="s">
        <v>68</v>
      </c>
      <c r="B14" s="232">
        <v>1876630.9128802</v>
      </c>
      <c r="C14" s="232">
        <v>778174.1696732</v>
      </c>
      <c r="D14" s="232">
        <v>7391.8395958000001</v>
      </c>
      <c r="E14" s="232">
        <v>15788.99209</v>
      </c>
      <c r="F14" s="232">
        <v>51437.765141000003</v>
      </c>
      <c r="G14" s="232">
        <v>21143.77116</v>
      </c>
      <c r="H14" s="232">
        <v>76523.994860000006</v>
      </c>
      <c r="I14" s="232">
        <v>2827091.4453799999</v>
      </c>
      <c r="J14" s="232">
        <v>2419353.8852736</v>
      </c>
      <c r="K14" s="232">
        <v>920487.03777180007</v>
      </c>
      <c r="L14" s="232">
        <v>866.045974</v>
      </c>
      <c r="M14" s="232">
        <v>44997.950478999999</v>
      </c>
      <c r="N14" s="232">
        <v>50122.979997199996</v>
      </c>
      <c r="O14" s="232">
        <v>76638.816204799994</v>
      </c>
      <c r="P14" s="232">
        <v>646233.16261999996</v>
      </c>
      <c r="Q14" s="232">
        <v>4158699.87836</v>
      </c>
    </row>
    <row r="15" spans="1:17" ht="15" customHeight="1">
      <c r="A15" s="231" t="s">
        <v>561</v>
      </c>
      <c r="B15" s="232">
        <v>2112458.7454189998</v>
      </c>
      <c r="C15" s="232">
        <v>453426.33268799999</v>
      </c>
      <c r="D15" s="232">
        <v>33130.464059799997</v>
      </c>
      <c r="E15" s="232">
        <v>18957.816112</v>
      </c>
      <c r="F15" s="232">
        <v>60033.235631199997</v>
      </c>
      <c r="G15" s="232">
        <v>19913.879676199998</v>
      </c>
      <c r="H15" s="232">
        <v>341323.03316000005</v>
      </c>
      <c r="I15" s="232">
        <v>3039243.5067500002</v>
      </c>
      <c r="J15" s="232">
        <v>2573113.0712754</v>
      </c>
      <c r="K15" s="232">
        <v>451992.41391</v>
      </c>
      <c r="L15" s="232">
        <v>22975.30976</v>
      </c>
      <c r="M15" s="232">
        <v>21339.847539999999</v>
      </c>
      <c r="N15" s="232">
        <v>50717.189413</v>
      </c>
      <c r="O15" s="232">
        <v>59132.797689999999</v>
      </c>
      <c r="P15" s="232">
        <v>686530.94694000005</v>
      </c>
      <c r="Q15" s="232">
        <v>3865801.5765200001</v>
      </c>
    </row>
    <row r="16" spans="1:17" ht="15" customHeight="1">
      <c r="A16" s="231" t="s">
        <v>562</v>
      </c>
      <c r="B16" s="232">
        <v>118081.51604999999</v>
      </c>
      <c r="C16" s="232">
        <v>142195.17096000002</v>
      </c>
      <c r="D16" s="232">
        <v>196.80042</v>
      </c>
      <c r="E16" s="232">
        <v>312.40287999999998</v>
      </c>
      <c r="F16" s="232">
        <v>9811.8608699999986</v>
      </c>
      <c r="G16" s="232">
        <v>1372.6362900000001</v>
      </c>
      <c r="H16" s="232">
        <v>2733.5973899999999</v>
      </c>
      <c r="I16" s="232">
        <v>274703.98486000003</v>
      </c>
      <c r="J16" s="232">
        <v>155682.37478000001</v>
      </c>
      <c r="K16" s="232">
        <v>353867.85676</v>
      </c>
      <c r="L16" s="232">
        <v>40.068429999999999</v>
      </c>
      <c r="M16" s="232">
        <v>169.03517000000002</v>
      </c>
      <c r="N16" s="232">
        <v>99265.138120000003</v>
      </c>
      <c r="O16" s="232">
        <v>2889.2971899999998</v>
      </c>
      <c r="P16" s="232">
        <v>951.68633999999997</v>
      </c>
      <c r="Q16" s="232">
        <v>612865.45678999997</v>
      </c>
    </row>
    <row r="17" spans="1:17" ht="15" customHeight="1">
      <c r="A17" s="231" t="s">
        <v>563</v>
      </c>
      <c r="B17" s="232">
        <v>368630.75880000001</v>
      </c>
      <c r="C17" s="232">
        <v>209619.05432339999</v>
      </c>
      <c r="D17" s="232">
        <v>2621.4900299999999</v>
      </c>
      <c r="E17" s="232">
        <v>6436.2032399999998</v>
      </c>
      <c r="F17" s="232">
        <v>11113.978825</v>
      </c>
      <c r="G17" s="232">
        <v>8373.5646711999998</v>
      </c>
      <c r="H17" s="232">
        <v>4723.3278799999998</v>
      </c>
      <c r="I17" s="232">
        <v>611518.37777000002</v>
      </c>
      <c r="J17" s="232">
        <v>247857.14181999999</v>
      </c>
      <c r="K17" s="232">
        <v>75611.412670000005</v>
      </c>
      <c r="L17" s="232">
        <v>144.30223999999998</v>
      </c>
      <c r="M17" s="232">
        <v>203.22658999999999</v>
      </c>
      <c r="N17" s="232">
        <v>6852.9572300000009</v>
      </c>
      <c r="O17" s="232">
        <v>1329.82476</v>
      </c>
      <c r="P17" s="232">
        <v>79873.364099999992</v>
      </c>
      <c r="Q17" s="232">
        <v>411872.22941000003</v>
      </c>
    </row>
    <row r="18" spans="1:17" ht="15" customHeight="1">
      <c r="A18" s="231" t="s">
        <v>564</v>
      </c>
      <c r="B18" s="232">
        <v>34757.213179999999</v>
      </c>
      <c r="C18" s="232">
        <v>616.66519999999991</v>
      </c>
      <c r="D18" s="232">
        <v>0</v>
      </c>
      <c r="E18" s="232">
        <v>0</v>
      </c>
      <c r="F18" s="232">
        <v>182.02257</v>
      </c>
      <c r="G18" s="232">
        <v>0</v>
      </c>
      <c r="H18" s="232">
        <v>1313941.4224</v>
      </c>
      <c r="I18" s="232">
        <v>1349497.32335</v>
      </c>
      <c r="J18" s="232">
        <v>908893.66154659993</v>
      </c>
      <c r="K18" s="232">
        <v>4706.7373399999997</v>
      </c>
      <c r="L18" s="232">
        <v>0</v>
      </c>
      <c r="M18" s="232">
        <v>0</v>
      </c>
      <c r="N18" s="232">
        <v>50.482399999999998</v>
      </c>
      <c r="O18" s="232">
        <v>0</v>
      </c>
      <c r="P18" s="232">
        <v>721105.08160000003</v>
      </c>
      <c r="Q18" s="232">
        <v>1634755.9628900001</v>
      </c>
    </row>
    <row r="19" spans="1:17" ht="15" customHeight="1">
      <c r="A19" s="231" t="s">
        <v>565</v>
      </c>
      <c r="B19" s="232">
        <v>12104156.8660936</v>
      </c>
      <c r="C19" s="232">
        <v>3455213.0288435998</v>
      </c>
      <c r="D19" s="232">
        <v>27289.446329799997</v>
      </c>
      <c r="E19" s="232">
        <v>62195.426244400005</v>
      </c>
      <c r="F19" s="232">
        <v>167554.55055419999</v>
      </c>
      <c r="G19" s="232">
        <v>128476.8568468</v>
      </c>
      <c r="H19" s="232">
        <v>19952.096289999998</v>
      </c>
      <c r="I19" s="232">
        <v>15964838.271190001</v>
      </c>
      <c r="J19" s="232">
        <v>1254217.0186866</v>
      </c>
      <c r="K19" s="232">
        <v>399396.62405620003</v>
      </c>
      <c r="L19" s="232">
        <v>4926.8131679999997</v>
      </c>
      <c r="M19" s="232">
        <v>3690.5775045999999</v>
      </c>
      <c r="N19" s="232">
        <v>31306.3388682</v>
      </c>
      <c r="O19" s="232">
        <v>12798.979658600001</v>
      </c>
      <c r="P19" s="232">
        <v>2178794.2215999998</v>
      </c>
      <c r="Q19" s="232">
        <v>3885130.5735599999</v>
      </c>
    </row>
    <row r="20" spans="1:17" ht="15" customHeight="1">
      <c r="A20" s="231" t="s">
        <v>566</v>
      </c>
      <c r="B20" s="232">
        <v>45178.448979999994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799.59222999999997</v>
      </c>
      <c r="I20" s="232">
        <v>45978.041210000003</v>
      </c>
      <c r="J20" s="232">
        <v>25363.696399999997</v>
      </c>
      <c r="K20" s="232">
        <v>0</v>
      </c>
      <c r="L20" s="232">
        <v>0</v>
      </c>
      <c r="M20" s="232">
        <v>0</v>
      </c>
      <c r="N20" s="232">
        <v>148.44460999999998</v>
      </c>
      <c r="O20" s="232">
        <v>0</v>
      </c>
      <c r="P20" s="232">
        <v>47.325800000000001</v>
      </c>
      <c r="Q20" s="232">
        <v>25559.466809999998</v>
      </c>
    </row>
    <row r="21" spans="1:17" ht="15" customHeight="1">
      <c r="A21" s="231" t="s">
        <v>567</v>
      </c>
      <c r="B21" s="232">
        <v>15663.02824</v>
      </c>
      <c r="C21" s="232">
        <v>20953.018980000001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36616.04722</v>
      </c>
      <c r="J21" s="232">
        <v>906.99247000000003</v>
      </c>
      <c r="K21" s="232">
        <v>379.69497999999999</v>
      </c>
      <c r="L21" s="232">
        <v>8.3493099999999991</v>
      </c>
      <c r="M21" s="232">
        <v>0</v>
      </c>
      <c r="N21" s="232">
        <v>88.53631</v>
      </c>
      <c r="O21" s="232">
        <v>0</v>
      </c>
      <c r="P21" s="232">
        <v>91.667179999999988</v>
      </c>
      <c r="Q21" s="232">
        <v>1475.2402500000001</v>
      </c>
    </row>
    <row r="22" spans="1:17" ht="15" customHeight="1">
      <c r="A22" s="231" t="s">
        <v>568</v>
      </c>
      <c r="B22" s="232">
        <v>61811.179928599995</v>
      </c>
      <c r="C22" s="232">
        <v>22148.070050000002</v>
      </c>
      <c r="D22" s="232">
        <v>4.6467000000000001</v>
      </c>
      <c r="E22" s="232">
        <v>487.74023</v>
      </c>
      <c r="F22" s="232">
        <v>2483.33356</v>
      </c>
      <c r="G22" s="232">
        <v>594.86149</v>
      </c>
      <c r="H22" s="232">
        <v>3958.1747300000002</v>
      </c>
      <c r="I22" s="232">
        <v>91488.006689999995</v>
      </c>
      <c r="J22" s="232">
        <v>286042.59376999998</v>
      </c>
      <c r="K22" s="232">
        <v>62772.182420000005</v>
      </c>
      <c r="L22" s="232">
        <v>60.326900000000002</v>
      </c>
      <c r="M22" s="232">
        <v>154.20097000000001</v>
      </c>
      <c r="N22" s="232">
        <v>194.30971</v>
      </c>
      <c r="O22" s="232">
        <v>1902.4</v>
      </c>
      <c r="P22" s="232">
        <v>7942.9353300000002</v>
      </c>
      <c r="Q22" s="232">
        <v>359068.94910000003</v>
      </c>
    </row>
    <row r="23" spans="1:17" ht="15" customHeight="1">
      <c r="A23" s="231" t="s">
        <v>569</v>
      </c>
      <c r="B23" s="232">
        <v>9.8166000000000011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9.8166000000000011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1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280.61564000000004</v>
      </c>
      <c r="I24" s="232">
        <v>280.61564000000004</v>
      </c>
      <c r="J24" s="232">
        <v>27.197749999999999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144.15081000000001</v>
      </c>
      <c r="Q24" s="232">
        <v>171.34855999999999</v>
      </c>
    </row>
    <row r="25" spans="1:17" s="191" customFormat="1" ht="15" customHeight="1">
      <c r="A25" s="231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4.0491599999999996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4.0491599999999996</v>
      </c>
    </row>
    <row r="26" spans="1:17" s="191" customFormat="1" ht="15" customHeight="1">
      <c r="A26" s="222" t="s">
        <v>67</v>
      </c>
      <c r="B26" s="234">
        <v>19447517.614051998</v>
      </c>
      <c r="C26" s="234">
        <v>5822532.3186256001</v>
      </c>
      <c r="D26" s="234">
        <v>76283.749495399985</v>
      </c>
      <c r="E26" s="234">
        <v>114889.72884640002</v>
      </c>
      <c r="F26" s="234">
        <v>333596.4625892</v>
      </c>
      <c r="G26" s="234">
        <v>193817.5135998</v>
      </c>
      <c r="H26" s="234">
        <v>2034688.4849900003</v>
      </c>
      <c r="I26" s="234">
        <v>28023325.872179996</v>
      </c>
      <c r="J26" s="234">
        <v>13679999.132052999</v>
      </c>
      <c r="K26" s="234">
        <v>3033817.274528</v>
      </c>
      <c r="L26" s="234">
        <v>30494.574182000004</v>
      </c>
      <c r="M26" s="234">
        <v>88326.28600360002</v>
      </c>
      <c r="N26" s="234">
        <v>258757.92478840001</v>
      </c>
      <c r="O26" s="234">
        <v>264065.77968340006</v>
      </c>
      <c r="P26" s="234">
        <v>6133414.0622299984</v>
      </c>
      <c r="Q26" s="234">
        <v>23488875.033519998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574</v>
      </c>
      <c r="B28" s="204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  <row r="29" spans="1:17" ht="12.75" customHeight="1">
      <c r="A29" s="180" t="s">
        <v>577</v>
      </c>
      <c r="B29" s="180"/>
      <c r="C29" s="181"/>
      <c r="D29" s="181"/>
      <c r="E29" s="181"/>
      <c r="F29" s="181"/>
      <c r="G29" s="181"/>
      <c r="H29" s="181"/>
      <c r="I29" s="181"/>
      <c r="J29" s="181"/>
      <c r="K29" s="181"/>
      <c r="L29" s="181"/>
      <c r="M29" s="189"/>
      <c r="N29" s="158"/>
      <c r="O29" s="158"/>
      <c r="P29" s="158"/>
      <c r="Q29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593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584</v>
      </c>
      <c r="C6" s="503"/>
      <c r="D6" s="503"/>
      <c r="E6" s="503"/>
      <c r="F6" s="503"/>
      <c r="G6" s="503"/>
      <c r="H6" s="503"/>
      <c r="I6" s="503"/>
      <c r="J6" s="503" t="s">
        <v>58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1513495.3944900001</v>
      </c>
      <c r="C8" s="232">
        <v>135250.49216999998</v>
      </c>
      <c r="D8" s="232">
        <v>58.621079999999999</v>
      </c>
      <c r="E8" s="232">
        <v>12.438219999999999</v>
      </c>
      <c r="F8" s="232">
        <v>0</v>
      </c>
      <c r="G8" s="232">
        <v>3456.7803900000004</v>
      </c>
      <c r="H8" s="232">
        <v>1110.69154</v>
      </c>
      <c r="I8" s="232">
        <v>1653384.4178900002</v>
      </c>
      <c r="J8" s="232">
        <v>1806504.2093081998</v>
      </c>
      <c r="K8" s="232">
        <v>322433.10326999996</v>
      </c>
      <c r="L8" s="232">
        <v>1495.8419699999999</v>
      </c>
      <c r="M8" s="232">
        <v>0</v>
      </c>
      <c r="N8" s="232">
        <v>1858.8613</v>
      </c>
      <c r="O8" s="232">
        <v>574.48217</v>
      </c>
      <c r="P8" s="232">
        <v>8664.3335999999999</v>
      </c>
      <c r="Q8" s="232">
        <v>2141530.8316199998</v>
      </c>
    </row>
    <row r="9" spans="1:17" ht="15" customHeight="1">
      <c r="A9" s="231" t="s">
        <v>556</v>
      </c>
      <c r="B9" s="233">
        <v>3622.08</v>
      </c>
      <c r="C9" s="233">
        <v>0</v>
      </c>
      <c r="D9" s="233">
        <v>150.9</v>
      </c>
      <c r="E9" s="233">
        <v>0</v>
      </c>
      <c r="F9" s="233">
        <v>0</v>
      </c>
      <c r="G9" s="233">
        <v>0</v>
      </c>
      <c r="H9" s="233">
        <v>0</v>
      </c>
      <c r="I9" s="233">
        <v>3772.98</v>
      </c>
      <c r="J9" s="233">
        <v>18078.789809999998</v>
      </c>
      <c r="K9" s="233">
        <v>13156.773660000001</v>
      </c>
      <c r="L9" s="232">
        <v>0</v>
      </c>
      <c r="M9" s="232">
        <v>0</v>
      </c>
      <c r="N9" s="232">
        <v>0</v>
      </c>
      <c r="O9" s="232">
        <v>0</v>
      </c>
      <c r="P9" s="232">
        <v>3.23855</v>
      </c>
      <c r="Q9" s="232">
        <v>31238.802019999999</v>
      </c>
    </row>
    <row r="10" spans="1:17" ht="15" customHeight="1">
      <c r="A10" s="231" t="s">
        <v>557</v>
      </c>
      <c r="B10" s="233">
        <v>17378.666670000002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112944.32329</v>
      </c>
      <c r="I10" s="233">
        <v>130322.98995999999</v>
      </c>
      <c r="J10" s="233">
        <v>6523.1750000000002</v>
      </c>
      <c r="K10" s="233">
        <v>2189.04315</v>
      </c>
      <c r="L10" s="232">
        <v>0</v>
      </c>
      <c r="M10" s="232">
        <v>0</v>
      </c>
      <c r="N10" s="232">
        <v>0</v>
      </c>
      <c r="O10" s="232">
        <v>0</v>
      </c>
      <c r="P10" s="232">
        <v>3314.41309</v>
      </c>
      <c r="Q10" s="232">
        <v>12026.631240000001</v>
      </c>
    </row>
    <row r="11" spans="1:17" ht="15" customHeight="1">
      <c r="A11" s="231" t="s">
        <v>558</v>
      </c>
      <c r="B11" s="232">
        <v>66661.946289999993</v>
      </c>
      <c r="C11" s="232">
        <v>29569.900809999999</v>
      </c>
      <c r="D11" s="232">
        <v>0</v>
      </c>
      <c r="E11" s="232">
        <v>127.20250999999999</v>
      </c>
      <c r="F11" s="232">
        <v>338.65388999999999</v>
      </c>
      <c r="G11" s="232">
        <v>0</v>
      </c>
      <c r="H11" s="232">
        <v>54204.635979999999</v>
      </c>
      <c r="I11" s="232">
        <v>150902.33948</v>
      </c>
      <c r="J11" s="232">
        <v>639.76318000000003</v>
      </c>
      <c r="K11" s="232">
        <v>1037.66812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1677.4313</v>
      </c>
    </row>
    <row r="12" spans="1:17" ht="15" customHeight="1">
      <c r="A12" s="231" t="s">
        <v>559</v>
      </c>
      <c r="B12" s="232">
        <v>3234108.9628908001</v>
      </c>
      <c r="C12" s="232">
        <v>414039.72892540001</v>
      </c>
      <c r="D12" s="232">
        <v>4143.1290600000002</v>
      </c>
      <c r="E12" s="232">
        <v>14400.241320000001</v>
      </c>
      <c r="F12" s="232">
        <v>3847.6797000000001</v>
      </c>
      <c r="G12" s="232">
        <v>7235.9822300000005</v>
      </c>
      <c r="H12" s="232">
        <v>127163.10378</v>
      </c>
      <c r="I12" s="232">
        <v>3804938.8278999999</v>
      </c>
      <c r="J12" s="232">
        <v>1358567.2441244</v>
      </c>
      <c r="K12" s="232">
        <v>227437.20946000001</v>
      </c>
      <c r="L12" s="232">
        <v>30.919169999999998</v>
      </c>
      <c r="M12" s="232">
        <v>3047.2676900000001</v>
      </c>
      <c r="N12" s="232">
        <v>2361.5263300000001</v>
      </c>
      <c r="O12" s="232">
        <v>10780.118550000001</v>
      </c>
      <c r="P12" s="232">
        <v>2956.70822</v>
      </c>
      <c r="Q12" s="232">
        <v>1605180.9935399999</v>
      </c>
    </row>
    <row r="13" spans="1:17" ht="15" customHeight="1">
      <c r="A13" s="231" t="s">
        <v>560</v>
      </c>
      <c r="B13" s="232">
        <v>653401.58646999998</v>
      </c>
      <c r="C13" s="232">
        <v>132345.24815999999</v>
      </c>
      <c r="D13" s="232">
        <v>0</v>
      </c>
      <c r="E13" s="232">
        <v>0</v>
      </c>
      <c r="F13" s="232">
        <v>0</v>
      </c>
      <c r="G13" s="232">
        <v>0</v>
      </c>
      <c r="H13" s="232">
        <v>92467.212780000002</v>
      </c>
      <c r="I13" s="232">
        <v>878214.04741</v>
      </c>
      <c r="J13" s="232">
        <v>309863.04887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3552.8069999999998</v>
      </c>
      <c r="Q13" s="232">
        <v>313415.85587000003</v>
      </c>
    </row>
    <row r="14" spans="1:17" ht="15" customHeight="1">
      <c r="A14" s="231" t="s">
        <v>68</v>
      </c>
      <c r="B14" s="232">
        <v>867177.12408480002</v>
      </c>
      <c r="C14" s="232">
        <v>56233.838710600001</v>
      </c>
      <c r="D14" s="232">
        <v>1558.8501200000001</v>
      </c>
      <c r="E14" s="232">
        <v>1734.5176000000001</v>
      </c>
      <c r="F14" s="232">
        <v>420.19473999999997</v>
      </c>
      <c r="G14" s="232">
        <v>2949.64921</v>
      </c>
      <c r="H14" s="232">
        <v>58590.434310000004</v>
      </c>
      <c r="I14" s="232">
        <v>988664.60876999993</v>
      </c>
      <c r="J14" s="232">
        <v>847495.64283860009</v>
      </c>
      <c r="K14" s="232">
        <v>555603.19384720002</v>
      </c>
      <c r="L14" s="232">
        <v>772.75755000000004</v>
      </c>
      <c r="M14" s="232">
        <v>3620.8402698</v>
      </c>
      <c r="N14" s="232">
        <v>10787.3759644</v>
      </c>
      <c r="O14" s="232">
        <v>29740.210946800002</v>
      </c>
      <c r="P14" s="232">
        <v>34361.951479999996</v>
      </c>
      <c r="Q14" s="232">
        <v>1482381.9729000002</v>
      </c>
    </row>
    <row r="15" spans="1:17" ht="15" customHeight="1">
      <c r="A15" s="231" t="s">
        <v>561</v>
      </c>
      <c r="B15" s="232">
        <v>1335357.5244202001</v>
      </c>
      <c r="C15" s="232">
        <v>335392.60082340002</v>
      </c>
      <c r="D15" s="232">
        <v>5114.2989000000007</v>
      </c>
      <c r="E15" s="232">
        <v>27339.391831199999</v>
      </c>
      <c r="F15" s="232">
        <v>24323.623838</v>
      </c>
      <c r="G15" s="232">
        <v>22130.213749999999</v>
      </c>
      <c r="H15" s="232">
        <v>289620.71694999997</v>
      </c>
      <c r="I15" s="232">
        <v>2039278.37054</v>
      </c>
      <c r="J15" s="232">
        <v>1667407.1259623999</v>
      </c>
      <c r="K15" s="232">
        <v>284641.62374700001</v>
      </c>
      <c r="L15" s="232">
        <v>2953.8124299999999</v>
      </c>
      <c r="M15" s="232">
        <v>5813.3818799999999</v>
      </c>
      <c r="N15" s="232">
        <v>27484.550789599998</v>
      </c>
      <c r="O15" s="232">
        <v>20444.186245200002</v>
      </c>
      <c r="P15" s="232">
        <v>265392.16694000002</v>
      </c>
      <c r="Q15" s="232">
        <v>2274136.8480100003</v>
      </c>
    </row>
    <row r="16" spans="1:17" ht="15" customHeight="1">
      <c r="A16" s="231" t="s">
        <v>562</v>
      </c>
      <c r="B16" s="232">
        <v>65903.891845799997</v>
      </c>
      <c r="C16" s="232">
        <v>106737.4900706</v>
      </c>
      <c r="D16" s="232">
        <v>119.37219</v>
      </c>
      <c r="E16" s="232">
        <v>1679.31701</v>
      </c>
      <c r="F16" s="232">
        <v>0</v>
      </c>
      <c r="G16" s="232">
        <v>0</v>
      </c>
      <c r="H16" s="232">
        <v>3204.0715699999996</v>
      </c>
      <c r="I16" s="232">
        <v>177644.14269000001</v>
      </c>
      <c r="J16" s="232">
        <v>56501.12025</v>
      </c>
      <c r="K16" s="232">
        <v>30600.864289999998</v>
      </c>
      <c r="L16" s="232">
        <v>46.774050000000003</v>
      </c>
      <c r="M16" s="232">
        <v>599.57087000000001</v>
      </c>
      <c r="N16" s="232">
        <v>812.81768</v>
      </c>
      <c r="O16" s="232">
        <v>1233.2888600000001</v>
      </c>
      <c r="P16" s="232">
        <v>89.671809999999994</v>
      </c>
      <c r="Q16" s="232">
        <v>89884.107810000001</v>
      </c>
    </row>
    <row r="17" spans="1:17" ht="15" customHeight="1">
      <c r="A17" s="231" t="s">
        <v>563</v>
      </c>
      <c r="B17" s="232">
        <v>113402.71031939999</v>
      </c>
      <c r="C17" s="232">
        <v>93322.980427200004</v>
      </c>
      <c r="D17" s="232">
        <v>660.49179000000004</v>
      </c>
      <c r="E17" s="232">
        <v>7444.9442286000003</v>
      </c>
      <c r="F17" s="232">
        <v>2421.60088</v>
      </c>
      <c r="G17" s="232">
        <v>1586.3573200000001</v>
      </c>
      <c r="H17" s="232">
        <v>69327.249689999997</v>
      </c>
      <c r="I17" s="232">
        <v>288166.33467000001</v>
      </c>
      <c r="J17" s="232">
        <v>284851.24177999998</v>
      </c>
      <c r="K17" s="232">
        <v>80234.885989999995</v>
      </c>
      <c r="L17" s="232">
        <v>720.98996999999997</v>
      </c>
      <c r="M17" s="232">
        <v>2985.5323199999998</v>
      </c>
      <c r="N17" s="232">
        <v>4599.9843600000004</v>
      </c>
      <c r="O17" s="232">
        <v>3590.39491</v>
      </c>
      <c r="P17" s="232">
        <v>6716.2112500000003</v>
      </c>
      <c r="Q17" s="232">
        <v>383699.24057999998</v>
      </c>
    </row>
    <row r="18" spans="1:17" ht="15" customHeight="1">
      <c r="A18" s="231" t="s">
        <v>564</v>
      </c>
      <c r="B18" s="232">
        <v>9005.4402899999986</v>
      </c>
      <c r="C18" s="232">
        <v>87.209149999999994</v>
      </c>
      <c r="D18" s="232">
        <v>0</v>
      </c>
      <c r="E18" s="232">
        <v>0</v>
      </c>
      <c r="F18" s="232">
        <v>0</v>
      </c>
      <c r="G18" s="232">
        <v>0</v>
      </c>
      <c r="H18" s="232">
        <v>1687435.4728299999</v>
      </c>
      <c r="I18" s="232">
        <v>1696528.1222699999</v>
      </c>
      <c r="J18" s="232">
        <v>78615.457620000001</v>
      </c>
      <c r="K18" s="232">
        <v>2275.6170400000001</v>
      </c>
      <c r="L18" s="232">
        <v>0</v>
      </c>
      <c r="M18" s="232">
        <v>0</v>
      </c>
      <c r="N18" s="232">
        <v>0</v>
      </c>
      <c r="O18" s="232">
        <v>32.743209999999998</v>
      </c>
      <c r="P18" s="232">
        <v>4202.9286500000007</v>
      </c>
      <c r="Q18" s="232">
        <v>85126.746520000001</v>
      </c>
    </row>
    <row r="19" spans="1:17" ht="15" customHeight="1">
      <c r="A19" s="231" t="s">
        <v>565</v>
      </c>
      <c r="B19" s="232">
        <v>3441947.7945697997</v>
      </c>
      <c r="C19" s="232">
        <v>1451790.7279898</v>
      </c>
      <c r="D19" s="232">
        <v>20896.2465944</v>
      </c>
      <c r="E19" s="232">
        <v>123314.8369024</v>
      </c>
      <c r="F19" s="232">
        <v>34780.525858999994</v>
      </c>
      <c r="G19" s="232">
        <v>54420.876089800004</v>
      </c>
      <c r="H19" s="232">
        <v>58735.742509999996</v>
      </c>
      <c r="I19" s="232">
        <v>5185886.7505400004</v>
      </c>
      <c r="J19" s="232">
        <v>1726079.7716816</v>
      </c>
      <c r="K19" s="232">
        <v>1039737.9835348</v>
      </c>
      <c r="L19" s="232">
        <v>1882.9508370000001</v>
      </c>
      <c r="M19" s="232">
        <v>12173.291003</v>
      </c>
      <c r="N19" s="232">
        <v>20227.425217600001</v>
      </c>
      <c r="O19" s="232">
        <v>32184.965539999997</v>
      </c>
      <c r="P19" s="232">
        <v>14332.403609999999</v>
      </c>
      <c r="Q19" s="232">
        <v>2846618.7914399998</v>
      </c>
    </row>
    <row r="20" spans="1:17" ht="15" customHeight="1">
      <c r="A20" s="231" t="s">
        <v>566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91.420400000000001</v>
      </c>
      <c r="I20" s="232">
        <v>91.420400000000001</v>
      </c>
      <c r="J20" s="232">
        <v>622.54140000000007</v>
      </c>
      <c r="K20" s="232">
        <v>1136.67066</v>
      </c>
      <c r="L20" s="232">
        <v>0</v>
      </c>
      <c r="M20" s="232">
        <v>0</v>
      </c>
      <c r="N20" s="232">
        <v>60.188319999999997</v>
      </c>
      <c r="O20" s="232">
        <v>36.360332399999997</v>
      </c>
      <c r="P20" s="232">
        <v>508.85199999999998</v>
      </c>
      <c r="Q20" s="232">
        <v>2364.6127099999999</v>
      </c>
    </row>
    <row r="21" spans="1:17" ht="15" customHeight="1">
      <c r="A21" s="231" t="s">
        <v>567</v>
      </c>
      <c r="B21" s="232">
        <v>989.54034000000001</v>
      </c>
      <c r="C21" s="232">
        <v>233.05239</v>
      </c>
      <c r="D21" s="232">
        <v>0</v>
      </c>
      <c r="E21" s="232">
        <v>0</v>
      </c>
      <c r="F21" s="232">
        <v>0</v>
      </c>
      <c r="G21" s="232">
        <v>0</v>
      </c>
      <c r="H21" s="232">
        <v>194.59961999999999</v>
      </c>
      <c r="I21" s="232">
        <v>1417.19235</v>
      </c>
      <c r="J21" s="232">
        <v>26187.93521</v>
      </c>
      <c r="K21" s="232">
        <v>23877.26555</v>
      </c>
      <c r="L21" s="232">
        <v>0</v>
      </c>
      <c r="M21" s="232">
        <v>9.912700000000001</v>
      </c>
      <c r="N21" s="232">
        <v>59.27693</v>
      </c>
      <c r="O21" s="232">
        <v>31.867459999999998</v>
      </c>
      <c r="P21" s="232">
        <v>3.424E-2</v>
      </c>
      <c r="Q21" s="232">
        <v>50166.292090000003</v>
      </c>
    </row>
    <row r="22" spans="1:17" ht="15" customHeight="1">
      <c r="A22" s="231" t="s">
        <v>568</v>
      </c>
      <c r="B22" s="232">
        <v>1289213.3096864</v>
      </c>
      <c r="C22" s="232">
        <v>274598.60899000004</v>
      </c>
      <c r="D22" s="232">
        <v>20217.544056800001</v>
      </c>
      <c r="E22" s="232">
        <v>27890.229579999999</v>
      </c>
      <c r="F22" s="232">
        <v>156.71154999999999</v>
      </c>
      <c r="G22" s="232">
        <v>579.90160000000003</v>
      </c>
      <c r="H22" s="232">
        <v>229239.38658000002</v>
      </c>
      <c r="I22" s="232">
        <v>1841895.69206</v>
      </c>
      <c r="J22" s="232">
        <v>352859.33061</v>
      </c>
      <c r="K22" s="232">
        <v>54037.428180000003</v>
      </c>
      <c r="L22" s="232">
        <v>1841.8718000000001</v>
      </c>
      <c r="M22" s="232">
        <v>1638.6598300000001</v>
      </c>
      <c r="N22" s="232">
        <v>6885.8007099999995</v>
      </c>
      <c r="O22" s="232">
        <v>4359.0462400000006</v>
      </c>
      <c r="P22" s="232">
        <v>2582.6537200000002</v>
      </c>
      <c r="Q22" s="232">
        <v>424204.79108999996</v>
      </c>
    </row>
    <row r="23" spans="1:17" ht="15" customHeight="1">
      <c r="A23" s="231" t="s">
        <v>569</v>
      </c>
      <c r="B23" s="232">
        <v>13.363340000000001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0.75</v>
      </c>
      <c r="I23" s="232">
        <v>14.113340000000001</v>
      </c>
      <c r="J23" s="232">
        <v>0</v>
      </c>
      <c r="K23" s="232">
        <v>1.61904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1.61904</v>
      </c>
    </row>
    <row r="24" spans="1:17" ht="15" customHeight="1">
      <c r="A24" s="231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25</v>
      </c>
      <c r="I24" s="232">
        <v>25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571</v>
      </c>
      <c r="B25" s="232">
        <v>701.88571999999999</v>
      </c>
      <c r="C25" s="232">
        <v>317.93665000000004</v>
      </c>
      <c r="D25" s="232">
        <v>0</v>
      </c>
      <c r="E25" s="232">
        <v>0</v>
      </c>
      <c r="F25" s="232">
        <v>0</v>
      </c>
      <c r="G25" s="232">
        <v>0</v>
      </c>
      <c r="H25" s="232">
        <v>26.268939999999997</v>
      </c>
      <c r="I25" s="232">
        <v>1046.09131</v>
      </c>
      <c r="J25" s="232">
        <v>46.293510000000005</v>
      </c>
      <c r="K25" s="232">
        <v>31.049849999999999</v>
      </c>
      <c r="L25" s="232">
        <v>0</v>
      </c>
      <c r="M25" s="232">
        <v>0</v>
      </c>
      <c r="N25" s="232">
        <v>0</v>
      </c>
      <c r="O25" s="232">
        <v>0</v>
      </c>
      <c r="P25" s="232">
        <v>4.05</v>
      </c>
      <c r="Q25" s="232">
        <v>81.393360000000001</v>
      </c>
    </row>
    <row r="26" spans="1:17" s="191" customFormat="1" ht="15" customHeight="1">
      <c r="A26" s="222" t="s">
        <v>72</v>
      </c>
      <c r="B26" s="234">
        <v>12612381.2214272</v>
      </c>
      <c r="C26" s="234">
        <v>3029919.8152670003</v>
      </c>
      <c r="D26" s="234">
        <v>52919.453791200009</v>
      </c>
      <c r="E26" s="234">
        <v>203943.11920219997</v>
      </c>
      <c r="F26" s="234">
        <v>66288.990457000007</v>
      </c>
      <c r="G26" s="234">
        <v>92359.760589800004</v>
      </c>
      <c r="H26" s="234">
        <v>2784381.0807699999</v>
      </c>
      <c r="I26" s="234">
        <v>18842193.441580001</v>
      </c>
      <c r="J26" s="234">
        <v>8540842.691155199</v>
      </c>
      <c r="K26" s="234">
        <v>2638431.9993889998</v>
      </c>
      <c r="L26" s="234">
        <v>9745.9177770000006</v>
      </c>
      <c r="M26" s="234">
        <v>29888.456562800002</v>
      </c>
      <c r="N26" s="234">
        <v>75137.807601599998</v>
      </c>
      <c r="O26" s="234">
        <v>103007.6644644</v>
      </c>
      <c r="P26" s="234">
        <v>346682.42416000005</v>
      </c>
      <c r="Q26" s="234">
        <v>11743736.961139999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574</v>
      </c>
      <c r="B28" s="204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  <row r="29" spans="1:17" ht="12.75" customHeight="1">
      <c r="A29" s="236" t="s">
        <v>577</v>
      </c>
      <c r="B29" s="236"/>
      <c r="C29" s="181"/>
      <c r="D29" s="181"/>
      <c r="E29" s="181"/>
      <c r="F29" s="181"/>
      <c r="G29" s="181"/>
      <c r="H29" s="181"/>
      <c r="I29" s="181"/>
      <c r="J29" s="181"/>
      <c r="K29" s="181"/>
      <c r="L29" s="181"/>
      <c r="M29" s="189"/>
      <c r="N29" s="158"/>
      <c r="O29" s="158"/>
      <c r="P29" s="158"/>
      <c r="Q29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593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37"/>
      <c r="B6" s="503" t="s">
        <v>585</v>
      </c>
      <c r="C6" s="503"/>
      <c r="D6" s="503"/>
      <c r="E6" s="503"/>
      <c r="F6" s="503"/>
      <c r="G6" s="503"/>
      <c r="H6" s="503"/>
      <c r="I6" s="503"/>
      <c r="J6" s="503" t="s">
        <v>60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701367.38652960001</v>
      </c>
      <c r="C8" s="232">
        <v>57239.531000000003</v>
      </c>
      <c r="D8" s="232">
        <v>214.35936420000002</v>
      </c>
      <c r="E8" s="232">
        <v>621.20431000000008</v>
      </c>
      <c r="F8" s="232">
        <v>4809.8905500000001</v>
      </c>
      <c r="G8" s="232">
        <v>7933.5769099999998</v>
      </c>
      <c r="H8" s="232">
        <v>37770.897299999997</v>
      </c>
      <c r="I8" s="232">
        <v>809956.84596000006</v>
      </c>
      <c r="J8" s="232">
        <v>593655.8247</v>
      </c>
      <c r="K8" s="232">
        <v>50267.140490000005</v>
      </c>
      <c r="L8" s="232">
        <v>450.96896999999996</v>
      </c>
      <c r="M8" s="232">
        <v>497.16762</v>
      </c>
      <c r="N8" s="232">
        <v>1626.79656</v>
      </c>
      <c r="O8" s="232">
        <v>827.95597999999995</v>
      </c>
      <c r="P8" s="232">
        <v>0</v>
      </c>
      <c r="Q8" s="232">
        <v>647325.85432000004</v>
      </c>
    </row>
    <row r="9" spans="1:17" ht="15" customHeight="1">
      <c r="A9" s="231" t="s">
        <v>556</v>
      </c>
      <c r="B9" s="233">
        <v>7009.7834999999995</v>
      </c>
      <c r="C9" s="233">
        <v>184.16802999999999</v>
      </c>
      <c r="D9" s="233">
        <v>0</v>
      </c>
      <c r="E9" s="233">
        <v>31.6816</v>
      </c>
      <c r="F9" s="233">
        <v>78.031580000000005</v>
      </c>
      <c r="G9" s="233">
        <v>0</v>
      </c>
      <c r="H9" s="233">
        <v>3.6142699999999999</v>
      </c>
      <c r="I9" s="233">
        <v>7307.27898</v>
      </c>
      <c r="J9" s="233">
        <v>4212.0354299999999</v>
      </c>
      <c r="K9" s="233">
        <v>297.50292999999999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4509.5383600000005</v>
      </c>
    </row>
    <row r="10" spans="1:17" ht="15" customHeight="1">
      <c r="A10" s="231" t="s">
        <v>557</v>
      </c>
      <c r="B10" s="233">
        <v>2865.6504801999999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2250.9539300000001</v>
      </c>
      <c r="I10" s="233">
        <v>5116.6044099999999</v>
      </c>
      <c r="J10" s="233">
        <v>43.284769999999995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43.284769999999995</v>
      </c>
    </row>
    <row r="11" spans="1:17" ht="15" customHeight="1">
      <c r="A11" s="231" t="s">
        <v>558</v>
      </c>
      <c r="B11" s="232">
        <v>5611.9732699999995</v>
      </c>
      <c r="C11" s="232">
        <v>4661.0058499999996</v>
      </c>
      <c r="D11" s="232">
        <v>20.778200000000002</v>
      </c>
      <c r="E11" s="232">
        <v>129.88189</v>
      </c>
      <c r="F11" s="232">
        <v>167.75493</v>
      </c>
      <c r="G11" s="232">
        <v>202.66639000000001</v>
      </c>
      <c r="H11" s="232">
        <v>745.31902000000002</v>
      </c>
      <c r="I11" s="232">
        <v>11539.379550000001</v>
      </c>
      <c r="J11" s="232">
        <v>49340.90165</v>
      </c>
      <c r="K11" s="232">
        <v>6714.47307</v>
      </c>
      <c r="L11" s="232">
        <v>32.371560000000002</v>
      </c>
      <c r="M11" s="232">
        <v>257.81342000000001</v>
      </c>
      <c r="N11" s="232">
        <v>0</v>
      </c>
      <c r="O11" s="232">
        <v>82.538119999999992</v>
      </c>
      <c r="P11" s="232">
        <v>0</v>
      </c>
      <c r="Q11" s="232">
        <v>56428.097820000003</v>
      </c>
    </row>
    <row r="12" spans="1:17" ht="15" customHeight="1">
      <c r="A12" s="231" t="s">
        <v>559</v>
      </c>
      <c r="B12" s="232">
        <v>1624054.1183304</v>
      </c>
      <c r="C12" s="232">
        <v>142631.49367899998</v>
      </c>
      <c r="D12" s="232">
        <v>590.90032999999994</v>
      </c>
      <c r="E12" s="232">
        <v>3627.8988999999997</v>
      </c>
      <c r="F12" s="232">
        <v>4861.8612038000001</v>
      </c>
      <c r="G12" s="232">
        <v>12121.24035</v>
      </c>
      <c r="H12" s="232">
        <v>89324.753830000001</v>
      </c>
      <c r="I12" s="232">
        <v>1877212.2666099998</v>
      </c>
      <c r="J12" s="232">
        <v>3907047.764</v>
      </c>
      <c r="K12" s="232">
        <v>563125.86803000001</v>
      </c>
      <c r="L12" s="232">
        <v>6440.5270599999994</v>
      </c>
      <c r="M12" s="232">
        <v>7153.4805700000006</v>
      </c>
      <c r="N12" s="232">
        <v>5237.3802800000003</v>
      </c>
      <c r="O12" s="232">
        <v>2886.2242700000002</v>
      </c>
      <c r="P12" s="232">
        <v>2.5230000000000001</v>
      </c>
      <c r="Q12" s="232">
        <v>4491893.7672100002</v>
      </c>
    </row>
    <row r="13" spans="1:17" ht="15" customHeight="1">
      <c r="A13" s="231" t="s">
        <v>560</v>
      </c>
      <c r="B13" s="232">
        <v>105725.10182</v>
      </c>
      <c r="C13" s="232">
        <v>1588.2395200000001</v>
      </c>
      <c r="D13" s="232">
        <v>0</v>
      </c>
      <c r="E13" s="232">
        <v>9.2062800000000014</v>
      </c>
      <c r="F13" s="232">
        <v>0</v>
      </c>
      <c r="G13" s="232">
        <v>0</v>
      </c>
      <c r="H13" s="232">
        <v>40316.653539999999</v>
      </c>
      <c r="I13" s="232">
        <v>147639.20116</v>
      </c>
      <c r="J13" s="232">
        <v>9597.2858000000015</v>
      </c>
      <c r="K13" s="232">
        <v>1563.9776200000001</v>
      </c>
      <c r="L13" s="232">
        <v>14.13434</v>
      </c>
      <c r="M13" s="232">
        <v>0</v>
      </c>
      <c r="N13" s="232">
        <v>28.420580000000001</v>
      </c>
      <c r="O13" s="232">
        <v>0</v>
      </c>
      <c r="P13" s="232">
        <v>0</v>
      </c>
      <c r="Q13" s="232">
        <v>11203.81834</v>
      </c>
    </row>
    <row r="14" spans="1:17" ht="15" customHeight="1">
      <c r="A14" s="231" t="s">
        <v>68</v>
      </c>
      <c r="B14" s="232">
        <v>1758380.3419794</v>
      </c>
      <c r="C14" s="232">
        <v>599611.80086760002</v>
      </c>
      <c r="D14" s="232">
        <v>925.55812580000008</v>
      </c>
      <c r="E14" s="232">
        <v>7754.6643199999999</v>
      </c>
      <c r="F14" s="232">
        <v>9492.1670536000001</v>
      </c>
      <c r="G14" s="232">
        <v>29240.350810600001</v>
      </c>
      <c r="H14" s="232">
        <v>247113.78756999999</v>
      </c>
      <c r="I14" s="232">
        <v>2652518.6707600001</v>
      </c>
      <c r="J14" s="232">
        <v>3052325.5225300002</v>
      </c>
      <c r="K14" s="232">
        <v>550269.54004859994</v>
      </c>
      <c r="L14" s="232">
        <v>2631.6394261999999</v>
      </c>
      <c r="M14" s="232">
        <v>4094.6947513999999</v>
      </c>
      <c r="N14" s="232">
        <v>3849.8904400000001</v>
      </c>
      <c r="O14" s="232">
        <v>2143.0802999999996</v>
      </c>
      <c r="P14" s="232">
        <v>17.064</v>
      </c>
      <c r="Q14" s="232">
        <v>3615331.4314899999</v>
      </c>
    </row>
    <row r="15" spans="1:17" ht="15" customHeight="1">
      <c r="A15" s="231" t="s">
        <v>561</v>
      </c>
      <c r="B15" s="232">
        <v>1269221.6085766</v>
      </c>
      <c r="C15" s="232">
        <v>283990.35597959999</v>
      </c>
      <c r="D15" s="232">
        <v>7449.7362329999996</v>
      </c>
      <c r="E15" s="232">
        <v>15702.112150000001</v>
      </c>
      <c r="F15" s="232">
        <v>11795.715778000002</v>
      </c>
      <c r="G15" s="232">
        <v>15781.803810000001</v>
      </c>
      <c r="H15" s="232">
        <v>286526.89569999999</v>
      </c>
      <c r="I15" s="232">
        <v>1890468.22826</v>
      </c>
      <c r="J15" s="232">
        <v>2233267.9006687999</v>
      </c>
      <c r="K15" s="232">
        <v>486535.51182779996</v>
      </c>
      <c r="L15" s="232">
        <v>12320.574911199999</v>
      </c>
      <c r="M15" s="232">
        <v>11450.159720000001</v>
      </c>
      <c r="N15" s="232">
        <v>11052.3073356</v>
      </c>
      <c r="O15" s="232">
        <v>4073.14968</v>
      </c>
      <c r="P15" s="232">
        <v>8.2319999999999993</v>
      </c>
      <c r="Q15" s="232">
        <v>2758707.8361599999</v>
      </c>
    </row>
    <row r="16" spans="1:17" ht="15" customHeight="1">
      <c r="A16" s="231" t="s">
        <v>562</v>
      </c>
      <c r="B16" s="232">
        <v>93556.108840600005</v>
      </c>
      <c r="C16" s="232">
        <v>32447.44845</v>
      </c>
      <c r="D16" s="232">
        <v>2111.8840499999997</v>
      </c>
      <c r="E16" s="232">
        <v>7669.0439100000003</v>
      </c>
      <c r="F16" s="232">
        <v>225.94864999999999</v>
      </c>
      <c r="G16" s="232">
        <v>685.88781000000006</v>
      </c>
      <c r="H16" s="232">
        <v>2438.3364100000003</v>
      </c>
      <c r="I16" s="232">
        <v>139134.65812000001</v>
      </c>
      <c r="J16" s="232">
        <v>333416.30605800002</v>
      </c>
      <c r="K16" s="232">
        <v>80344.566762799994</v>
      </c>
      <c r="L16" s="232">
        <v>1917.0888500000001</v>
      </c>
      <c r="M16" s="232">
        <v>1752.5586599999999</v>
      </c>
      <c r="N16" s="232">
        <v>2027.4329172</v>
      </c>
      <c r="O16" s="232">
        <v>311.13446000000005</v>
      </c>
      <c r="P16" s="232">
        <v>0</v>
      </c>
      <c r="Q16" s="232">
        <v>419769.08770999999</v>
      </c>
    </row>
    <row r="17" spans="1:17" ht="15" customHeight="1">
      <c r="A17" s="231" t="s">
        <v>563</v>
      </c>
      <c r="B17" s="232">
        <v>121542.1871672</v>
      </c>
      <c r="C17" s="232">
        <v>96840.885170000009</v>
      </c>
      <c r="D17" s="232">
        <v>313.96646999999996</v>
      </c>
      <c r="E17" s="232">
        <v>1186.2560700000001</v>
      </c>
      <c r="F17" s="232">
        <v>1628.50458</v>
      </c>
      <c r="G17" s="232">
        <v>2127.0349484000003</v>
      </c>
      <c r="H17" s="232">
        <v>9131.6453599999986</v>
      </c>
      <c r="I17" s="232">
        <v>232770.47977000001</v>
      </c>
      <c r="J17" s="232">
        <v>962144.03751760011</v>
      </c>
      <c r="K17" s="232">
        <v>292719.1669134</v>
      </c>
      <c r="L17" s="232">
        <v>1751.0471699999998</v>
      </c>
      <c r="M17" s="232">
        <v>2728.8051700000001</v>
      </c>
      <c r="N17" s="232">
        <v>5585.8110272000004</v>
      </c>
      <c r="O17" s="232">
        <v>1487.3231000000001</v>
      </c>
      <c r="P17" s="232">
        <v>0</v>
      </c>
      <c r="Q17" s="232">
        <v>1266416.1909</v>
      </c>
    </row>
    <row r="18" spans="1:17" ht="15" customHeight="1">
      <c r="A18" s="231" t="s">
        <v>564</v>
      </c>
      <c r="B18" s="232">
        <v>137281.1392074</v>
      </c>
      <c r="C18" s="232">
        <v>745.62560999999994</v>
      </c>
      <c r="D18" s="232">
        <v>1.9223599999999998</v>
      </c>
      <c r="E18" s="232">
        <v>26.115490000000001</v>
      </c>
      <c r="F18" s="232">
        <v>0</v>
      </c>
      <c r="G18" s="232">
        <v>0</v>
      </c>
      <c r="H18" s="232">
        <v>15883.644029999999</v>
      </c>
      <c r="I18" s="232">
        <v>153938.4467</v>
      </c>
      <c r="J18" s="232">
        <v>147.49986999999999</v>
      </c>
      <c r="K18" s="232">
        <v>136.05769000000001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283.55756000000002</v>
      </c>
    </row>
    <row r="19" spans="1:17" ht="15" customHeight="1">
      <c r="A19" s="231" t="s">
        <v>565</v>
      </c>
      <c r="B19" s="232">
        <v>1496116.8756960002</v>
      </c>
      <c r="C19" s="232">
        <v>661575.08660319995</v>
      </c>
      <c r="D19" s="232">
        <v>3009.3681568000002</v>
      </c>
      <c r="E19" s="232">
        <v>17275.869955599999</v>
      </c>
      <c r="F19" s="232">
        <v>12474.793816199999</v>
      </c>
      <c r="G19" s="232">
        <v>19149.603701</v>
      </c>
      <c r="H19" s="232">
        <v>32453.959729999999</v>
      </c>
      <c r="I19" s="232">
        <v>2242055.5576900002</v>
      </c>
      <c r="J19" s="232">
        <v>617549.39120159997</v>
      </c>
      <c r="K19" s="232">
        <v>113283.12197400001</v>
      </c>
      <c r="L19" s="232">
        <v>1951.9407900000001</v>
      </c>
      <c r="M19" s="232">
        <v>1867.5868600000001</v>
      </c>
      <c r="N19" s="232">
        <v>2548.7537928000002</v>
      </c>
      <c r="O19" s="232">
        <v>854.33080000000007</v>
      </c>
      <c r="P19" s="232">
        <v>0</v>
      </c>
      <c r="Q19" s="232">
        <v>738055.1254299999</v>
      </c>
    </row>
    <row r="20" spans="1:17" ht="15" customHeight="1">
      <c r="A20" s="231" t="s">
        <v>566</v>
      </c>
      <c r="B20" s="232">
        <v>3611.0615786000003</v>
      </c>
      <c r="C20" s="232">
        <v>337.69515999999999</v>
      </c>
      <c r="D20" s="232">
        <v>0</v>
      </c>
      <c r="E20" s="232">
        <v>0</v>
      </c>
      <c r="F20" s="232">
        <v>0</v>
      </c>
      <c r="G20" s="232">
        <v>0</v>
      </c>
      <c r="H20" s="232">
        <v>126.65617</v>
      </c>
      <c r="I20" s="232">
        <v>4075.4128999999998</v>
      </c>
      <c r="J20" s="232">
        <v>1172.18478</v>
      </c>
      <c r="K20" s="232">
        <v>165.95576</v>
      </c>
      <c r="L20" s="232">
        <v>0</v>
      </c>
      <c r="M20" s="232">
        <v>21.07123</v>
      </c>
      <c r="N20" s="232">
        <v>0</v>
      </c>
      <c r="O20" s="232">
        <v>0</v>
      </c>
      <c r="P20" s="232">
        <v>0</v>
      </c>
      <c r="Q20" s="232">
        <v>1359.2117700000001</v>
      </c>
    </row>
    <row r="21" spans="1:17" ht="15" customHeight="1">
      <c r="A21" s="231" t="s">
        <v>567</v>
      </c>
      <c r="B21" s="232">
        <v>72677.127495399996</v>
      </c>
      <c r="C21" s="232">
        <v>2021.77934</v>
      </c>
      <c r="D21" s="232">
        <v>9.6999999999999994E-4</v>
      </c>
      <c r="E21" s="232">
        <v>27.245429999999999</v>
      </c>
      <c r="F21" s="232">
        <v>0</v>
      </c>
      <c r="G21" s="232">
        <v>40.253</v>
      </c>
      <c r="H21" s="232">
        <v>249.19397000000001</v>
      </c>
      <c r="I21" s="232">
        <v>75015.60020999999</v>
      </c>
      <c r="J21" s="232">
        <v>20994.898699999998</v>
      </c>
      <c r="K21" s="232">
        <v>2834.9818799999998</v>
      </c>
      <c r="L21" s="232">
        <v>50.849249999999998</v>
      </c>
      <c r="M21" s="232">
        <v>105.67308</v>
      </c>
      <c r="N21" s="232">
        <v>0</v>
      </c>
      <c r="O21" s="232">
        <v>0</v>
      </c>
      <c r="P21" s="232">
        <v>0</v>
      </c>
      <c r="Q21" s="232">
        <v>23986.402910000001</v>
      </c>
    </row>
    <row r="22" spans="1:17" ht="15" customHeight="1">
      <c r="A22" s="231" t="s">
        <v>568</v>
      </c>
      <c r="B22" s="232">
        <v>33170.301808800003</v>
      </c>
      <c r="C22" s="232">
        <v>12482.144532800001</v>
      </c>
      <c r="D22" s="232">
        <v>1772.1941041999999</v>
      </c>
      <c r="E22" s="232">
        <v>1181.9741346000001</v>
      </c>
      <c r="F22" s="232">
        <v>913.6353828</v>
      </c>
      <c r="G22" s="232">
        <v>490.56493999999998</v>
      </c>
      <c r="H22" s="232">
        <v>25581.1793</v>
      </c>
      <c r="I22" s="232">
        <v>75591.994200000001</v>
      </c>
      <c r="J22" s="232">
        <v>221542.34680899998</v>
      </c>
      <c r="K22" s="232">
        <v>59433.034740000003</v>
      </c>
      <c r="L22" s="232">
        <v>1291.3679368000001</v>
      </c>
      <c r="M22" s="232">
        <v>1520.1957199999999</v>
      </c>
      <c r="N22" s="232">
        <v>903.41251</v>
      </c>
      <c r="O22" s="232">
        <v>707.93071999999995</v>
      </c>
      <c r="P22" s="232">
        <v>0</v>
      </c>
      <c r="Q22" s="232">
        <v>285398.28843999997</v>
      </c>
    </row>
    <row r="23" spans="1:17" ht="15" customHeight="1">
      <c r="A23" s="231" t="s">
        <v>569</v>
      </c>
      <c r="B23" s="232">
        <v>11.149352199999999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2.5706500000000001</v>
      </c>
      <c r="I23" s="232">
        <v>13.72</v>
      </c>
      <c r="J23" s="232">
        <v>4133.0776400000004</v>
      </c>
      <c r="K23" s="232">
        <v>823.32838000000004</v>
      </c>
      <c r="L23" s="232">
        <v>13.55448</v>
      </c>
      <c r="M23" s="232">
        <v>10.571530000000001</v>
      </c>
      <c r="N23" s="232">
        <v>0</v>
      </c>
      <c r="O23" s="232">
        <v>0</v>
      </c>
      <c r="P23" s="232">
        <v>0</v>
      </c>
      <c r="Q23" s="232">
        <v>4980.5320300000003</v>
      </c>
    </row>
    <row r="24" spans="1:17" ht="15" customHeight="1">
      <c r="A24" s="231" t="s">
        <v>570</v>
      </c>
      <c r="B24" s="232">
        <v>28.86572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5.5842799999999997</v>
      </c>
      <c r="I24" s="232">
        <v>34.450000000000003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571</v>
      </c>
      <c r="B25" s="232">
        <v>294.75523939999999</v>
      </c>
      <c r="C25" s="232">
        <v>123.74974</v>
      </c>
      <c r="D25" s="232">
        <v>0</v>
      </c>
      <c r="E25" s="232">
        <v>0</v>
      </c>
      <c r="F25" s="232">
        <v>0</v>
      </c>
      <c r="G25" s="232">
        <v>0</v>
      </c>
      <c r="H25" s="232">
        <v>268.78343999999998</v>
      </c>
      <c r="I25" s="232">
        <v>687.28842000000009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2" t="s">
        <v>67</v>
      </c>
      <c r="B26" s="234">
        <v>7432525.5365918009</v>
      </c>
      <c r="C26" s="234">
        <v>1896481.0095321995</v>
      </c>
      <c r="D26" s="234">
        <v>16410.668363999997</v>
      </c>
      <c r="E26" s="234">
        <v>55243.154440200007</v>
      </c>
      <c r="F26" s="234">
        <v>46448.303524399998</v>
      </c>
      <c r="G26" s="234">
        <v>87772.982669999998</v>
      </c>
      <c r="H26" s="234">
        <v>790194.42849999992</v>
      </c>
      <c r="I26" s="234">
        <v>10325076.083700001</v>
      </c>
      <c r="J26" s="234">
        <v>12010590.262125002</v>
      </c>
      <c r="K26" s="234">
        <v>2208514.2281165994</v>
      </c>
      <c r="L26" s="234">
        <v>28866.064744199997</v>
      </c>
      <c r="M26" s="234">
        <v>31459.778331400001</v>
      </c>
      <c r="N26" s="234">
        <v>32860.205442800005</v>
      </c>
      <c r="O26" s="234">
        <v>13373.66743</v>
      </c>
      <c r="P26" s="234">
        <v>27.818999999999999</v>
      </c>
      <c r="Q26" s="234">
        <v>14325692.025219999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574</v>
      </c>
      <c r="B28" s="204"/>
      <c r="C28" s="205"/>
      <c r="D28" s="205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  <row r="29" spans="1:17" ht="12.75" customHeight="1">
      <c r="A29" s="180" t="s">
        <v>600</v>
      </c>
      <c r="B29" s="180"/>
      <c r="C29" s="180"/>
      <c r="D29" s="180"/>
      <c r="E29" s="181"/>
      <c r="F29" s="181"/>
      <c r="G29" s="181"/>
      <c r="H29" s="181"/>
      <c r="I29" s="181"/>
      <c r="J29" s="181"/>
      <c r="K29" s="181"/>
      <c r="L29" s="181"/>
      <c r="M29" s="189"/>
      <c r="N29" s="158"/>
      <c r="O29" s="158"/>
      <c r="P29" s="158"/>
      <c r="Q29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593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61</v>
      </c>
      <c r="C6" s="503"/>
      <c r="D6" s="503"/>
      <c r="E6" s="503"/>
      <c r="F6" s="503"/>
      <c r="G6" s="503"/>
      <c r="H6" s="503"/>
      <c r="I6" s="503"/>
      <c r="J6" s="503" t="s">
        <v>62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23767.3674202</v>
      </c>
      <c r="C8" s="232">
        <v>0</v>
      </c>
      <c r="D8" s="232">
        <v>0</v>
      </c>
      <c r="E8" s="232">
        <v>85.075009999999992</v>
      </c>
      <c r="F8" s="232">
        <v>0</v>
      </c>
      <c r="G8" s="232">
        <v>0</v>
      </c>
      <c r="H8" s="232">
        <v>0</v>
      </c>
      <c r="I8" s="232">
        <v>23852.442429999999</v>
      </c>
      <c r="J8" s="232">
        <v>2871432.7259</v>
      </c>
      <c r="K8" s="232">
        <v>263828.89663999999</v>
      </c>
      <c r="L8" s="232">
        <v>7186.7079283999992</v>
      </c>
      <c r="M8" s="232">
        <v>6636.2463699999998</v>
      </c>
      <c r="N8" s="232">
        <v>6139.2549677999996</v>
      </c>
      <c r="O8" s="232">
        <v>2047.5746899999999</v>
      </c>
      <c r="P8" s="232">
        <v>0</v>
      </c>
      <c r="Q8" s="232">
        <v>3157271.4065</v>
      </c>
    </row>
    <row r="9" spans="1:17" ht="15" customHeight="1">
      <c r="A9" s="231" t="s">
        <v>556</v>
      </c>
      <c r="B9" s="233">
        <v>0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0</v>
      </c>
      <c r="J9" s="233">
        <v>53878.27418</v>
      </c>
      <c r="K9" s="233">
        <v>7666.04115</v>
      </c>
      <c r="L9" s="232">
        <v>345.91719000000001</v>
      </c>
      <c r="M9" s="232">
        <v>723.55409999999995</v>
      </c>
      <c r="N9" s="232">
        <v>264.99770000000001</v>
      </c>
      <c r="O9" s="232">
        <v>157.46633</v>
      </c>
      <c r="P9" s="232">
        <v>0</v>
      </c>
      <c r="Q9" s="232">
        <v>63036.250650000002</v>
      </c>
    </row>
    <row r="10" spans="1:17" ht="15" customHeight="1">
      <c r="A10" s="231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524.43362000000002</v>
      </c>
      <c r="I10" s="233">
        <v>524.43362000000002</v>
      </c>
      <c r="J10" s="233">
        <v>69.81662</v>
      </c>
      <c r="K10" s="233">
        <v>61.954680000000003</v>
      </c>
      <c r="L10" s="232">
        <v>0</v>
      </c>
      <c r="M10" s="232">
        <v>0</v>
      </c>
      <c r="N10" s="232">
        <v>0</v>
      </c>
      <c r="O10" s="232">
        <v>0</v>
      </c>
      <c r="P10" s="232">
        <v>8010.6263399999998</v>
      </c>
      <c r="Q10" s="232">
        <v>8142.3976399999992</v>
      </c>
    </row>
    <row r="11" spans="1:17" ht="15" customHeight="1">
      <c r="A11" s="231" t="s">
        <v>558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63799.529020000002</v>
      </c>
      <c r="K11" s="232">
        <v>15688.871810000001</v>
      </c>
      <c r="L11" s="232">
        <v>160.75710999999998</v>
      </c>
      <c r="M11" s="232">
        <v>273.68306999999999</v>
      </c>
      <c r="N11" s="232">
        <v>0.13719999999999999</v>
      </c>
      <c r="O11" s="232">
        <v>0</v>
      </c>
      <c r="P11" s="232">
        <v>4314.7631500000007</v>
      </c>
      <c r="Q11" s="232">
        <v>84237.74136</v>
      </c>
    </row>
    <row r="12" spans="1:17" ht="15" customHeight="1">
      <c r="A12" s="231" t="s">
        <v>559</v>
      </c>
      <c r="B12" s="232">
        <v>55870.498399999997</v>
      </c>
      <c r="C12" s="232">
        <v>2286.0226275999999</v>
      </c>
      <c r="D12" s="232">
        <v>0</v>
      </c>
      <c r="E12" s="232">
        <v>0</v>
      </c>
      <c r="F12" s="232">
        <v>0</v>
      </c>
      <c r="G12" s="232">
        <v>0</v>
      </c>
      <c r="H12" s="232">
        <v>815.90290000000005</v>
      </c>
      <c r="I12" s="232">
        <v>58972.423929999997</v>
      </c>
      <c r="J12" s="232">
        <v>2495042.8580700001</v>
      </c>
      <c r="K12" s="232">
        <v>336050.58045200002</v>
      </c>
      <c r="L12" s="232">
        <v>6370.2311300000001</v>
      </c>
      <c r="M12" s="232">
        <v>11849.27714</v>
      </c>
      <c r="N12" s="232">
        <v>5432.909987</v>
      </c>
      <c r="O12" s="232">
        <v>2703.4567999999999</v>
      </c>
      <c r="P12" s="232">
        <v>270497.69652999996</v>
      </c>
      <c r="Q12" s="232">
        <v>3127947.0101100001</v>
      </c>
    </row>
    <row r="13" spans="1:17" ht="15" customHeight="1">
      <c r="A13" s="231" t="s">
        <v>560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140435.64380000002</v>
      </c>
      <c r="K13" s="232">
        <v>242.54364000000001</v>
      </c>
      <c r="L13" s="232">
        <v>0</v>
      </c>
      <c r="M13" s="232">
        <v>0</v>
      </c>
      <c r="N13" s="232">
        <v>0</v>
      </c>
      <c r="O13" s="232">
        <v>0</v>
      </c>
      <c r="P13" s="232">
        <v>6299.5830500000002</v>
      </c>
      <c r="Q13" s="232">
        <v>146977.77049</v>
      </c>
    </row>
    <row r="14" spans="1:17" ht="15" customHeight="1">
      <c r="A14" s="231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2145453.3166073998</v>
      </c>
      <c r="K14" s="232">
        <v>839814.54931700008</v>
      </c>
      <c r="L14" s="232">
        <v>8855.5191708000002</v>
      </c>
      <c r="M14" s="232">
        <v>25938.266010000003</v>
      </c>
      <c r="N14" s="232">
        <v>13117.125850600001</v>
      </c>
      <c r="O14" s="232">
        <v>5444.3897648000002</v>
      </c>
      <c r="P14" s="232">
        <v>10748.983119999999</v>
      </c>
      <c r="Q14" s="232">
        <v>3049372.1498499997</v>
      </c>
    </row>
    <row r="15" spans="1:17" ht="15" customHeight="1">
      <c r="A15" s="231" t="s">
        <v>561</v>
      </c>
      <c r="B15" s="232">
        <v>28045.217080400002</v>
      </c>
      <c r="C15" s="232">
        <v>1622.18913</v>
      </c>
      <c r="D15" s="232">
        <v>0</v>
      </c>
      <c r="E15" s="232">
        <v>0</v>
      </c>
      <c r="F15" s="232">
        <v>0</v>
      </c>
      <c r="G15" s="232">
        <v>274.39999999999998</v>
      </c>
      <c r="H15" s="232">
        <v>686.97938999999997</v>
      </c>
      <c r="I15" s="232">
        <v>30628.785609999999</v>
      </c>
      <c r="J15" s="232">
        <v>1768764.4707470001</v>
      </c>
      <c r="K15" s="232">
        <v>436525.47360700002</v>
      </c>
      <c r="L15" s="232">
        <v>19535.9943174</v>
      </c>
      <c r="M15" s="232">
        <v>21948.278176</v>
      </c>
      <c r="N15" s="232">
        <v>15060.2521524</v>
      </c>
      <c r="O15" s="232">
        <v>8769.9590929999995</v>
      </c>
      <c r="P15" s="232">
        <v>17721.10889</v>
      </c>
      <c r="Q15" s="232">
        <v>2288325.5370100001</v>
      </c>
    </row>
    <row r="16" spans="1:17" ht="15" customHeight="1">
      <c r="A16" s="231" t="s">
        <v>562</v>
      </c>
      <c r="B16" s="232">
        <v>0</v>
      </c>
      <c r="C16" s="232">
        <v>0</v>
      </c>
      <c r="D16" s="232">
        <v>0</v>
      </c>
      <c r="E16" s="232">
        <v>0</v>
      </c>
      <c r="F16" s="232">
        <v>0</v>
      </c>
      <c r="G16" s="232">
        <v>0</v>
      </c>
      <c r="H16" s="232">
        <v>0</v>
      </c>
      <c r="I16" s="232">
        <v>0</v>
      </c>
      <c r="J16" s="232">
        <v>158797.198</v>
      </c>
      <c r="K16" s="232">
        <v>68213.922640000004</v>
      </c>
      <c r="L16" s="232">
        <v>2268.2960699999999</v>
      </c>
      <c r="M16" s="232">
        <v>2974.0216600000003</v>
      </c>
      <c r="N16" s="232">
        <v>1027.8464612</v>
      </c>
      <c r="O16" s="232">
        <v>1274.01605</v>
      </c>
      <c r="P16" s="232">
        <v>38.884480000000003</v>
      </c>
      <c r="Q16" s="232">
        <v>234594.18536</v>
      </c>
    </row>
    <row r="17" spans="1:17" ht="15" customHeight="1">
      <c r="A17" s="231" t="s">
        <v>563</v>
      </c>
      <c r="B17" s="232">
        <v>161.33880540000001</v>
      </c>
      <c r="C17" s="232">
        <v>0</v>
      </c>
      <c r="D17" s="232">
        <v>0</v>
      </c>
      <c r="E17" s="232">
        <v>0</v>
      </c>
      <c r="F17" s="232">
        <v>0</v>
      </c>
      <c r="G17" s="232">
        <v>0</v>
      </c>
      <c r="H17" s="232">
        <v>277.99396000000002</v>
      </c>
      <c r="I17" s="232">
        <v>439.33277000000004</v>
      </c>
      <c r="J17" s="232">
        <v>1048122.51631</v>
      </c>
      <c r="K17" s="232">
        <v>398326.35796420003</v>
      </c>
      <c r="L17" s="232">
        <v>5401.9647993999997</v>
      </c>
      <c r="M17" s="232">
        <v>10668.433640000001</v>
      </c>
      <c r="N17" s="232">
        <v>8384.5452803999997</v>
      </c>
      <c r="O17" s="232">
        <v>4003.1225669999999</v>
      </c>
      <c r="P17" s="232">
        <v>3467.0616400000004</v>
      </c>
      <c r="Q17" s="232">
        <v>1478374.0021900001</v>
      </c>
    </row>
    <row r="18" spans="1:17" ht="15" customHeight="1">
      <c r="A18" s="231" t="s">
        <v>564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12949.73841</v>
      </c>
      <c r="I18" s="232">
        <v>12949.73841</v>
      </c>
      <c r="J18" s="232">
        <v>141649.55718999999</v>
      </c>
      <c r="K18" s="232">
        <v>1827.7635500000001</v>
      </c>
      <c r="L18" s="232">
        <v>172.13383999999999</v>
      </c>
      <c r="M18" s="232">
        <v>135.49533</v>
      </c>
      <c r="N18" s="232">
        <v>92.647670000000005</v>
      </c>
      <c r="O18" s="232">
        <v>0</v>
      </c>
      <c r="P18" s="232">
        <v>45.58</v>
      </c>
      <c r="Q18" s="232">
        <v>143923.17758000002</v>
      </c>
    </row>
    <row r="19" spans="1:17" ht="15" customHeight="1">
      <c r="A19" s="231" t="s">
        <v>565</v>
      </c>
      <c r="B19" s="232">
        <v>137.0282942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901.54129</v>
      </c>
      <c r="I19" s="232">
        <v>1038.5695799999999</v>
      </c>
      <c r="J19" s="232">
        <v>1008050.9172698</v>
      </c>
      <c r="K19" s="232">
        <v>423233.91244660004</v>
      </c>
      <c r="L19" s="232">
        <v>6330.84674</v>
      </c>
      <c r="M19" s="232">
        <v>9049.6519800000005</v>
      </c>
      <c r="N19" s="232">
        <v>10774.193584799999</v>
      </c>
      <c r="O19" s="232">
        <v>4221.9273600000006</v>
      </c>
      <c r="P19" s="232">
        <v>315.82398999999998</v>
      </c>
      <c r="Q19" s="232">
        <v>1461977.2733699998</v>
      </c>
    </row>
    <row r="20" spans="1:17" ht="15" customHeight="1">
      <c r="A20" s="231" t="s">
        <v>566</v>
      </c>
      <c r="B20" s="232">
        <v>68.599999999999994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68.599999999999994</v>
      </c>
      <c r="J20" s="232">
        <v>2039.90049</v>
      </c>
      <c r="K20" s="232">
        <v>604.32893000000001</v>
      </c>
      <c r="L20" s="232">
        <v>34.832689999999999</v>
      </c>
      <c r="M20" s="232">
        <v>7.6022799999999995</v>
      </c>
      <c r="N20" s="232">
        <v>0</v>
      </c>
      <c r="O20" s="232">
        <v>0</v>
      </c>
      <c r="P20" s="232">
        <v>92.111999999999995</v>
      </c>
      <c r="Q20" s="232">
        <v>2778.77639</v>
      </c>
    </row>
    <row r="21" spans="1:17" ht="15" customHeight="1">
      <c r="A21" s="231" t="s">
        <v>567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21632.519110000001</v>
      </c>
      <c r="K21" s="232">
        <v>3362.9857299999999</v>
      </c>
      <c r="L21" s="232">
        <v>110.78369000000001</v>
      </c>
      <c r="M21" s="232">
        <v>202.03725</v>
      </c>
      <c r="N21" s="232">
        <v>0</v>
      </c>
      <c r="O21" s="232">
        <v>0</v>
      </c>
      <c r="P21" s="232">
        <v>0</v>
      </c>
      <c r="Q21" s="232">
        <v>25308.325780000003</v>
      </c>
    </row>
    <row r="22" spans="1:17" ht="15" customHeight="1">
      <c r="A22" s="231" t="s">
        <v>568</v>
      </c>
      <c r="B22" s="232">
        <v>239.397054</v>
      </c>
      <c r="C22" s="232">
        <v>15.474770000000001</v>
      </c>
      <c r="D22" s="232">
        <v>0</v>
      </c>
      <c r="E22" s="232">
        <v>0</v>
      </c>
      <c r="F22" s="232">
        <v>142.26275000000001</v>
      </c>
      <c r="G22" s="232">
        <v>0</v>
      </c>
      <c r="H22" s="232">
        <v>0</v>
      </c>
      <c r="I22" s="232">
        <v>397.13457</v>
      </c>
      <c r="J22" s="232">
        <v>133632.108271</v>
      </c>
      <c r="K22" s="232">
        <v>83290.116540000003</v>
      </c>
      <c r="L22" s="232">
        <v>1165.4875300000001</v>
      </c>
      <c r="M22" s="232">
        <v>1556.18478</v>
      </c>
      <c r="N22" s="232">
        <v>303.49907999999999</v>
      </c>
      <c r="O22" s="232">
        <v>122.2317544</v>
      </c>
      <c r="P22" s="232">
        <v>918.85334</v>
      </c>
      <c r="Q22" s="232">
        <v>220988.48129</v>
      </c>
    </row>
    <row r="23" spans="1:17" ht="15" customHeight="1">
      <c r="A23" s="231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25.011830000000003</v>
      </c>
      <c r="K23" s="232">
        <v>5.9921199999999999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31.00395</v>
      </c>
    </row>
    <row r="24" spans="1:17" ht="15" customHeight="1">
      <c r="A24" s="231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13.14273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13.14273</v>
      </c>
    </row>
    <row r="25" spans="1:17" s="191" customFormat="1" ht="15" customHeight="1">
      <c r="A25" s="231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2" t="s">
        <v>67</v>
      </c>
      <c r="B26" s="234">
        <v>108289.44705420001</v>
      </c>
      <c r="C26" s="234">
        <v>3923.6865275999999</v>
      </c>
      <c r="D26" s="234">
        <v>0</v>
      </c>
      <c r="E26" s="234">
        <v>85.075009999999992</v>
      </c>
      <c r="F26" s="234">
        <v>142.26275000000001</v>
      </c>
      <c r="G26" s="234">
        <v>274.39999999999998</v>
      </c>
      <c r="H26" s="234">
        <v>16156.589569999998</v>
      </c>
      <c r="I26" s="234">
        <v>128871.46092</v>
      </c>
      <c r="J26" s="234">
        <v>12052839.506145202</v>
      </c>
      <c r="K26" s="234">
        <v>2878744.2912167995</v>
      </c>
      <c r="L26" s="234">
        <v>57939.472205999991</v>
      </c>
      <c r="M26" s="234">
        <v>91962.731785999989</v>
      </c>
      <c r="N26" s="234">
        <v>60597.409934200004</v>
      </c>
      <c r="O26" s="234">
        <v>28744.144409199998</v>
      </c>
      <c r="P26" s="234">
        <v>322471.07652999996</v>
      </c>
      <c r="Q26" s="234">
        <v>15493298.632249996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593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63</v>
      </c>
      <c r="C6" s="503"/>
      <c r="D6" s="503"/>
      <c r="E6" s="503"/>
      <c r="F6" s="503"/>
      <c r="G6" s="503"/>
      <c r="H6" s="503"/>
      <c r="I6" s="503"/>
      <c r="J6" s="503" t="s">
        <v>64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346676.11612999998</v>
      </c>
      <c r="C8" s="232">
        <v>50525.075899999996</v>
      </c>
      <c r="D8" s="232">
        <v>628.66906000000006</v>
      </c>
      <c r="E8" s="232">
        <v>26.019950000000001</v>
      </c>
      <c r="F8" s="232">
        <v>2648.29729</v>
      </c>
      <c r="G8" s="232">
        <v>2672.5925000000002</v>
      </c>
      <c r="H8" s="232">
        <v>8.3099999999999997E-3</v>
      </c>
      <c r="I8" s="232">
        <v>403176.77914</v>
      </c>
      <c r="J8" s="232">
        <v>3097838.2047600001</v>
      </c>
      <c r="K8" s="232">
        <v>54379.513380000004</v>
      </c>
      <c r="L8" s="232">
        <v>2043.6498700000002</v>
      </c>
      <c r="M8" s="232">
        <v>0</v>
      </c>
      <c r="N8" s="232">
        <v>7982.9738799999996</v>
      </c>
      <c r="O8" s="232">
        <v>1472.56369</v>
      </c>
      <c r="P8" s="232">
        <v>10481.35116</v>
      </c>
      <c r="Q8" s="232">
        <v>3174198.2567399996</v>
      </c>
    </row>
    <row r="9" spans="1:17" ht="15" customHeight="1">
      <c r="A9" s="231" t="s">
        <v>556</v>
      </c>
      <c r="B9" s="233">
        <v>6319.9629400000003</v>
      </c>
      <c r="C9" s="233">
        <v>1027.6440700000001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7347.6070099999997</v>
      </c>
      <c r="J9" s="233">
        <v>6334.3970399999998</v>
      </c>
      <c r="K9" s="233">
        <v>466.96062000000001</v>
      </c>
      <c r="L9" s="232">
        <v>0</v>
      </c>
      <c r="M9" s="232">
        <v>0</v>
      </c>
      <c r="N9" s="232">
        <v>55.237230000000004</v>
      </c>
      <c r="O9" s="232">
        <v>0</v>
      </c>
      <c r="P9" s="232">
        <v>0</v>
      </c>
      <c r="Q9" s="232">
        <v>6856.5948899999994</v>
      </c>
    </row>
    <row r="10" spans="1:17" ht="15" customHeight="1">
      <c r="A10" s="231" t="s">
        <v>557</v>
      </c>
      <c r="B10" s="233">
        <v>133.24299999999999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133.24299999999999</v>
      </c>
      <c r="J10" s="233">
        <v>305.31315999999998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7083.4803000000002</v>
      </c>
      <c r="Q10" s="232">
        <v>7388.7934599999999</v>
      </c>
    </row>
    <row r="11" spans="1:17" ht="15" customHeight="1">
      <c r="A11" s="231" t="s">
        <v>558</v>
      </c>
      <c r="B11" s="232">
        <v>13199.52858</v>
      </c>
      <c r="C11" s="232">
        <v>2772.6235799999999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15972.15216</v>
      </c>
      <c r="J11" s="232">
        <v>23382.538539999998</v>
      </c>
      <c r="K11" s="232">
        <v>4644.8007200000002</v>
      </c>
      <c r="L11" s="232">
        <v>0</v>
      </c>
      <c r="M11" s="232">
        <v>0</v>
      </c>
      <c r="N11" s="232">
        <v>76.953070000000011</v>
      </c>
      <c r="O11" s="232">
        <v>0</v>
      </c>
      <c r="P11" s="232">
        <v>0</v>
      </c>
      <c r="Q11" s="232">
        <v>28104.292329999997</v>
      </c>
    </row>
    <row r="12" spans="1:17" ht="15" customHeight="1">
      <c r="A12" s="231" t="s">
        <v>559</v>
      </c>
      <c r="B12" s="232">
        <v>443106.92086000001</v>
      </c>
      <c r="C12" s="232">
        <v>56975.564509999997</v>
      </c>
      <c r="D12" s="232">
        <v>308.81521000000004</v>
      </c>
      <c r="E12" s="232">
        <v>603.82947000000001</v>
      </c>
      <c r="F12" s="232">
        <v>6256.7710999999999</v>
      </c>
      <c r="G12" s="232">
        <v>2717.2914300000002</v>
      </c>
      <c r="H12" s="232">
        <v>10968.63566</v>
      </c>
      <c r="I12" s="232">
        <v>520937.82824</v>
      </c>
      <c r="J12" s="232">
        <v>4117786.7397399996</v>
      </c>
      <c r="K12" s="232">
        <v>127464.00386</v>
      </c>
      <c r="L12" s="232">
        <v>1088.48983</v>
      </c>
      <c r="M12" s="232">
        <v>595.04656999999997</v>
      </c>
      <c r="N12" s="232">
        <v>4459.85113</v>
      </c>
      <c r="O12" s="232">
        <v>408.50150000000002</v>
      </c>
      <c r="P12" s="232">
        <v>7027.93516</v>
      </c>
      <c r="Q12" s="232">
        <v>4258830.5677899998</v>
      </c>
    </row>
    <row r="13" spans="1:17" ht="15" customHeight="1">
      <c r="A13" s="231" t="s">
        <v>560</v>
      </c>
      <c r="B13" s="232">
        <v>8903.1531599999998</v>
      </c>
      <c r="C13" s="232">
        <v>26776.865760000001</v>
      </c>
      <c r="D13" s="232">
        <v>0</v>
      </c>
      <c r="E13" s="232">
        <v>0</v>
      </c>
      <c r="F13" s="232">
        <v>0</v>
      </c>
      <c r="G13" s="232">
        <v>0</v>
      </c>
      <c r="H13" s="232">
        <v>7063.0947200000001</v>
      </c>
      <c r="I13" s="232">
        <v>42743.113640000003</v>
      </c>
      <c r="J13" s="232">
        <v>8782.9471999999987</v>
      </c>
      <c r="K13" s="232">
        <v>334.16156000000001</v>
      </c>
      <c r="L13" s="232">
        <v>0</v>
      </c>
      <c r="M13" s="232">
        <v>0</v>
      </c>
      <c r="N13" s="232">
        <v>0</v>
      </c>
      <c r="O13" s="232">
        <v>0</v>
      </c>
      <c r="P13" s="232">
        <v>56188.104189999998</v>
      </c>
      <c r="Q13" s="232">
        <v>65305.212950000001</v>
      </c>
    </row>
    <row r="14" spans="1:17" ht="15" customHeight="1">
      <c r="A14" s="231" t="s">
        <v>68</v>
      </c>
      <c r="B14" s="232">
        <v>631508.57128999999</v>
      </c>
      <c r="C14" s="232">
        <v>185962.58971999999</v>
      </c>
      <c r="D14" s="232">
        <v>524.36169999999993</v>
      </c>
      <c r="E14" s="232">
        <v>1466.0982300000001</v>
      </c>
      <c r="F14" s="232">
        <v>15291.865449999999</v>
      </c>
      <c r="G14" s="232">
        <v>12574.920239999999</v>
      </c>
      <c r="H14" s="232">
        <v>298925.95886000001</v>
      </c>
      <c r="I14" s="232">
        <v>1146254.36549</v>
      </c>
      <c r="J14" s="232">
        <v>5479432.2022879999</v>
      </c>
      <c r="K14" s="232">
        <v>257386.15043840001</v>
      </c>
      <c r="L14" s="232">
        <v>27760.144700000001</v>
      </c>
      <c r="M14" s="232">
        <v>734.66660999999999</v>
      </c>
      <c r="N14" s="232">
        <v>11127.5192468</v>
      </c>
      <c r="O14" s="232">
        <v>1835.45039</v>
      </c>
      <c r="P14" s="232">
        <v>81645.079469999997</v>
      </c>
      <c r="Q14" s="232">
        <v>5859921.2131199995</v>
      </c>
    </row>
    <row r="15" spans="1:17" ht="15" customHeight="1">
      <c r="A15" s="231" t="s">
        <v>561</v>
      </c>
      <c r="B15" s="232">
        <v>532912.86555999995</v>
      </c>
      <c r="C15" s="232">
        <v>132025.34518999999</v>
      </c>
      <c r="D15" s="232">
        <v>1228.31603</v>
      </c>
      <c r="E15" s="232">
        <v>2783.3823500000003</v>
      </c>
      <c r="F15" s="232">
        <v>9879.1758699999991</v>
      </c>
      <c r="G15" s="232">
        <v>15118.917567600001</v>
      </c>
      <c r="H15" s="232">
        <v>2739.9798300000002</v>
      </c>
      <c r="I15" s="232">
        <v>696687.98239999998</v>
      </c>
      <c r="J15" s="232">
        <v>3607782.2052547997</v>
      </c>
      <c r="K15" s="232">
        <v>185785.85036000001</v>
      </c>
      <c r="L15" s="232">
        <v>9830.7557300000008</v>
      </c>
      <c r="M15" s="232">
        <v>2434.0314800000001</v>
      </c>
      <c r="N15" s="232">
        <v>7739.3601600000002</v>
      </c>
      <c r="O15" s="232">
        <v>4660.3207899999998</v>
      </c>
      <c r="P15" s="232">
        <v>273197.83567</v>
      </c>
      <c r="Q15" s="232">
        <v>4091430.3594400003</v>
      </c>
    </row>
    <row r="16" spans="1:17" ht="15" customHeight="1">
      <c r="A16" s="231" t="s">
        <v>562</v>
      </c>
      <c r="B16" s="232">
        <v>123463.47812</v>
      </c>
      <c r="C16" s="232">
        <v>22685.842479999999</v>
      </c>
      <c r="D16" s="232">
        <v>93.072220000000002</v>
      </c>
      <c r="E16" s="232">
        <v>111.56183999999999</v>
      </c>
      <c r="F16" s="232">
        <v>921.54128000000003</v>
      </c>
      <c r="G16" s="232">
        <v>712.72226000000001</v>
      </c>
      <c r="H16" s="232">
        <v>971.09208000000001</v>
      </c>
      <c r="I16" s="232">
        <v>148959.31028000001</v>
      </c>
      <c r="J16" s="232">
        <v>319998.14139</v>
      </c>
      <c r="K16" s="232">
        <v>32246.8249</v>
      </c>
      <c r="L16" s="232">
        <v>474.75277</v>
      </c>
      <c r="M16" s="232">
        <v>57.3354</v>
      </c>
      <c r="N16" s="232">
        <v>1044.0165500000001</v>
      </c>
      <c r="O16" s="232">
        <v>2627.3558800000001</v>
      </c>
      <c r="P16" s="232">
        <v>297.33530999999999</v>
      </c>
      <c r="Q16" s="232">
        <v>356745.7622</v>
      </c>
    </row>
    <row r="17" spans="1:17" ht="15" customHeight="1">
      <c r="A17" s="231" t="s">
        <v>563</v>
      </c>
      <c r="B17" s="232">
        <v>198069.40403999999</v>
      </c>
      <c r="C17" s="232">
        <v>75791.860659999991</v>
      </c>
      <c r="D17" s="232">
        <v>101.44234</v>
      </c>
      <c r="E17" s="232">
        <v>700.23496999999998</v>
      </c>
      <c r="F17" s="232">
        <v>3864.34971</v>
      </c>
      <c r="G17" s="232">
        <v>2434.78946</v>
      </c>
      <c r="H17" s="232">
        <v>15.927350000000001</v>
      </c>
      <c r="I17" s="232">
        <v>280978.00852999999</v>
      </c>
      <c r="J17" s="232">
        <v>711736.26206879993</v>
      </c>
      <c r="K17" s="232">
        <v>157616.28772999998</v>
      </c>
      <c r="L17" s="232">
        <v>931.63773000000003</v>
      </c>
      <c r="M17" s="232">
        <v>511.78971000000001</v>
      </c>
      <c r="N17" s="232">
        <v>6146.3737799999999</v>
      </c>
      <c r="O17" s="232">
        <v>938.32236999999998</v>
      </c>
      <c r="P17" s="232">
        <v>3127.1075699999997</v>
      </c>
      <c r="Q17" s="232">
        <v>881007.78096</v>
      </c>
    </row>
    <row r="18" spans="1:17" ht="15" customHeight="1">
      <c r="A18" s="231" t="s">
        <v>564</v>
      </c>
      <c r="B18" s="232">
        <v>40645.05661</v>
      </c>
      <c r="C18" s="232">
        <v>15071.905140000001</v>
      </c>
      <c r="D18" s="232">
        <v>2.3575500000000003</v>
      </c>
      <c r="E18" s="232">
        <v>113.26877</v>
      </c>
      <c r="F18" s="232">
        <v>229.90329</v>
      </c>
      <c r="G18" s="232">
        <v>599.53287</v>
      </c>
      <c r="H18" s="232">
        <v>15502.3591</v>
      </c>
      <c r="I18" s="232">
        <v>72164.383329999997</v>
      </c>
      <c r="J18" s="232">
        <v>10180.024740000001</v>
      </c>
      <c r="K18" s="232">
        <v>941.07124999999996</v>
      </c>
      <c r="L18" s="232">
        <v>0</v>
      </c>
      <c r="M18" s="232">
        <v>0</v>
      </c>
      <c r="N18" s="232">
        <v>583.48067000000003</v>
      </c>
      <c r="O18" s="232">
        <v>0</v>
      </c>
      <c r="P18" s="232">
        <v>414.43096000000003</v>
      </c>
      <c r="Q18" s="232">
        <v>12119.007619999998</v>
      </c>
    </row>
    <row r="19" spans="1:17" ht="15" customHeight="1">
      <c r="A19" s="231" t="s">
        <v>565</v>
      </c>
      <c r="B19" s="232">
        <v>505890.42972000001</v>
      </c>
      <c r="C19" s="232">
        <v>214542.43013999998</v>
      </c>
      <c r="D19" s="232">
        <v>392.30099000000001</v>
      </c>
      <c r="E19" s="232">
        <v>1568.9027100000001</v>
      </c>
      <c r="F19" s="232">
        <v>9886.0106999999989</v>
      </c>
      <c r="G19" s="232">
        <v>7607.5797300000004</v>
      </c>
      <c r="H19" s="232">
        <v>4063.5561299999999</v>
      </c>
      <c r="I19" s="232">
        <v>743951.21013000002</v>
      </c>
      <c r="J19" s="232">
        <v>2344773.714565</v>
      </c>
      <c r="K19" s="232">
        <v>183527.26235879998</v>
      </c>
      <c r="L19" s="232">
        <v>338.43531100000001</v>
      </c>
      <c r="M19" s="232">
        <v>107.00141000000001</v>
      </c>
      <c r="N19" s="232">
        <v>9632.1958599999998</v>
      </c>
      <c r="O19" s="232">
        <v>4821.3225454000003</v>
      </c>
      <c r="P19" s="232">
        <v>12587.909609999999</v>
      </c>
      <c r="Q19" s="232">
        <v>2555787.8416599999</v>
      </c>
    </row>
    <row r="20" spans="1:17" ht="15" customHeight="1">
      <c r="A20" s="231" t="s">
        <v>566</v>
      </c>
      <c r="B20" s="232">
        <v>1022.92696</v>
      </c>
      <c r="C20" s="232">
        <v>72.613429999999994</v>
      </c>
      <c r="D20" s="232">
        <v>0</v>
      </c>
      <c r="E20" s="232">
        <v>0</v>
      </c>
      <c r="F20" s="232">
        <v>140</v>
      </c>
      <c r="G20" s="232">
        <v>0</v>
      </c>
      <c r="H20" s="232">
        <v>0</v>
      </c>
      <c r="I20" s="232">
        <v>1235.5403899999999</v>
      </c>
      <c r="J20" s="232">
        <v>3213.7705699999997</v>
      </c>
      <c r="K20" s="232">
        <v>25.598800000000001</v>
      </c>
      <c r="L20" s="232">
        <v>0</v>
      </c>
      <c r="M20" s="232">
        <v>0</v>
      </c>
      <c r="N20" s="232">
        <v>0</v>
      </c>
      <c r="O20" s="232">
        <v>0</v>
      </c>
      <c r="P20" s="232">
        <v>189.08923999999999</v>
      </c>
      <c r="Q20" s="232">
        <v>3428.4586099999997</v>
      </c>
    </row>
    <row r="21" spans="1:17" ht="15" customHeight="1">
      <c r="A21" s="231" t="s">
        <v>567</v>
      </c>
      <c r="B21" s="232">
        <v>3099.1731</v>
      </c>
      <c r="C21" s="232">
        <v>1747.4409499999999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4846.6140500000001</v>
      </c>
      <c r="J21" s="232">
        <v>10065.02729</v>
      </c>
      <c r="K21" s="232">
        <v>7505.0500400000001</v>
      </c>
      <c r="L21" s="232">
        <v>0</v>
      </c>
      <c r="M21" s="232">
        <v>0</v>
      </c>
      <c r="N21" s="232">
        <v>0</v>
      </c>
      <c r="O21" s="232">
        <v>0</v>
      </c>
      <c r="P21" s="232">
        <v>1138.3232700000001</v>
      </c>
      <c r="Q21" s="232">
        <v>18708.400600000001</v>
      </c>
    </row>
    <row r="22" spans="1:17" ht="15" customHeight="1">
      <c r="A22" s="231" t="s">
        <v>568</v>
      </c>
      <c r="B22" s="232">
        <v>182912.09512000001</v>
      </c>
      <c r="C22" s="232">
        <v>16302.859899999999</v>
      </c>
      <c r="D22" s="232">
        <v>474.85164679999997</v>
      </c>
      <c r="E22" s="232">
        <v>389.56959000000001</v>
      </c>
      <c r="F22" s="232">
        <v>1452.5075300000001</v>
      </c>
      <c r="G22" s="232">
        <v>644.93865000000005</v>
      </c>
      <c r="H22" s="232">
        <v>32565.244719999999</v>
      </c>
      <c r="I22" s="232">
        <v>234742.06716000001</v>
      </c>
      <c r="J22" s="232">
        <v>99846.132989999998</v>
      </c>
      <c r="K22" s="232">
        <v>17504.195629999998</v>
      </c>
      <c r="L22" s="232">
        <v>164.93595000000002</v>
      </c>
      <c r="M22" s="232">
        <v>43.098620000000004</v>
      </c>
      <c r="N22" s="232">
        <v>0</v>
      </c>
      <c r="O22" s="232">
        <v>0</v>
      </c>
      <c r="P22" s="232">
        <v>983.38153</v>
      </c>
      <c r="Q22" s="232">
        <v>118541.74472</v>
      </c>
    </row>
    <row r="23" spans="1:17" ht="15" customHeight="1">
      <c r="A23" s="231" t="s">
        <v>569</v>
      </c>
      <c r="B23" s="232">
        <v>78.662399999999991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78.662399999999991</v>
      </c>
      <c r="J23" s="232">
        <v>108.88069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108.88069</v>
      </c>
    </row>
    <row r="24" spans="1:17" ht="15" customHeight="1">
      <c r="A24" s="231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571</v>
      </c>
      <c r="B25" s="232">
        <v>202.49842000000001</v>
      </c>
      <c r="C25" s="232">
        <v>54.381900000000002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256.88031999999998</v>
      </c>
      <c r="J25" s="232">
        <v>313.61121000000003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313.61121000000003</v>
      </c>
    </row>
    <row r="26" spans="1:17" s="191" customFormat="1" ht="15" customHeight="1">
      <c r="A26" s="222" t="s">
        <v>67</v>
      </c>
      <c r="B26" s="234">
        <v>3038144.0860099993</v>
      </c>
      <c r="C26" s="234">
        <v>802335.04333000001</v>
      </c>
      <c r="D26" s="234">
        <v>3754.1867468000005</v>
      </c>
      <c r="E26" s="234">
        <v>7762.8678799999998</v>
      </c>
      <c r="F26" s="234">
        <v>50570.42222</v>
      </c>
      <c r="G26" s="234">
        <v>45083.284707600003</v>
      </c>
      <c r="H26" s="234">
        <v>372815.85676000005</v>
      </c>
      <c r="I26" s="234">
        <v>4320465.7476700004</v>
      </c>
      <c r="J26" s="234">
        <v>19841880.113496602</v>
      </c>
      <c r="K26" s="234">
        <v>1029827.7316472001</v>
      </c>
      <c r="L26" s="234">
        <v>42632.801891000003</v>
      </c>
      <c r="M26" s="234">
        <v>4482.9697999999999</v>
      </c>
      <c r="N26" s="234">
        <v>48847.961576799993</v>
      </c>
      <c r="O26" s="234">
        <v>16763.8371654</v>
      </c>
      <c r="P26" s="234">
        <v>454361.36343999999</v>
      </c>
      <c r="Q26" s="234">
        <v>21438796.77899</v>
      </c>
    </row>
    <row r="27" spans="1:17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3" customWidth="1"/>
    <col min="3" max="3" width="27.7109375" style="183" customWidth="1"/>
    <col min="4" max="4" width="15.7109375" style="183" customWidth="1"/>
    <col min="5" max="5" width="27.7109375" style="183" customWidth="1"/>
    <col min="6" max="6" width="15.7109375" style="183" customWidth="1"/>
    <col min="7" max="7" width="27.7109375" style="183" customWidth="1"/>
    <col min="8" max="9" width="15.7109375" style="183" customWidth="1"/>
    <col min="10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593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184"/>
      <c r="C5" s="184"/>
      <c r="D5" s="184"/>
      <c r="E5" s="184"/>
      <c r="F5" s="184"/>
      <c r="G5" s="184"/>
      <c r="H5" s="184"/>
      <c r="I5" s="184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4" t="s">
        <v>65</v>
      </c>
      <c r="C6" s="504"/>
      <c r="D6" s="504"/>
      <c r="E6" s="504"/>
      <c r="F6" s="504"/>
      <c r="G6" s="504"/>
      <c r="H6" s="504"/>
      <c r="I6" s="504"/>
      <c r="J6" s="503" t="s">
        <v>554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8" t="s">
        <v>594</v>
      </c>
      <c r="D7" s="228" t="s">
        <v>595</v>
      </c>
      <c r="E7" s="228" t="s">
        <v>596</v>
      </c>
      <c r="F7" s="228" t="s">
        <v>597</v>
      </c>
      <c r="G7" s="228" t="s">
        <v>598</v>
      </c>
      <c r="H7" s="228" t="s">
        <v>599</v>
      </c>
      <c r="I7" s="228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8">
        <v>2145850.0269800001</v>
      </c>
      <c r="C8" s="238">
        <v>225959.47005</v>
      </c>
      <c r="D8" s="238">
        <v>1201.0240100000001</v>
      </c>
      <c r="E8" s="238">
        <v>1179.81313</v>
      </c>
      <c r="F8" s="238">
        <v>5036.1770800000004</v>
      </c>
      <c r="G8" s="238">
        <v>2273.5366400000003</v>
      </c>
      <c r="H8" s="238">
        <v>600.33775000000003</v>
      </c>
      <c r="I8" s="238">
        <v>2382100.38564</v>
      </c>
      <c r="J8" s="232">
        <v>18831920.806948002</v>
      </c>
      <c r="K8" s="232">
        <v>1704887.0223792</v>
      </c>
      <c r="L8" s="232">
        <v>24024.341883200002</v>
      </c>
      <c r="M8" s="232">
        <v>19104.016899999999</v>
      </c>
      <c r="N8" s="232">
        <v>73017.815635799998</v>
      </c>
      <c r="O8" s="232">
        <v>45009.652287600002</v>
      </c>
      <c r="P8" s="232">
        <v>70605.139569999999</v>
      </c>
      <c r="Q8" s="232">
        <v>20768568.795609999</v>
      </c>
    </row>
    <row r="9" spans="1:17" ht="15" customHeight="1">
      <c r="A9" s="231" t="s">
        <v>556</v>
      </c>
      <c r="B9" s="238">
        <v>74337.251709999997</v>
      </c>
      <c r="C9" s="238">
        <v>6474.82888</v>
      </c>
      <c r="D9" s="238">
        <v>49.516559999999998</v>
      </c>
      <c r="E9" s="238">
        <v>0</v>
      </c>
      <c r="F9" s="238">
        <v>0</v>
      </c>
      <c r="G9" s="238">
        <v>0</v>
      </c>
      <c r="H9" s="238">
        <v>49.57602</v>
      </c>
      <c r="I9" s="238">
        <v>80911.173169999995</v>
      </c>
      <c r="J9" s="233">
        <v>249891.85455000002</v>
      </c>
      <c r="K9" s="233">
        <v>39841.381590000005</v>
      </c>
      <c r="L9" s="232">
        <v>560.30944</v>
      </c>
      <c r="M9" s="232">
        <v>820.63181000000009</v>
      </c>
      <c r="N9" s="232">
        <v>1424.9206899999999</v>
      </c>
      <c r="O9" s="232">
        <v>226.17498999999998</v>
      </c>
      <c r="P9" s="232">
        <v>80.987920000000003</v>
      </c>
      <c r="Q9" s="232">
        <v>292846.26098999998</v>
      </c>
    </row>
    <row r="10" spans="1:17" ht="15" customHeight="1">
      <c r="A10" s="231" t="s">
        <v>557</v>
      </c>
      <c r="B10" s="238">
        <v>0</v>
      </c>
      <c r="C10" s="238">
        <v>0</v>
      </c>
      <c r="D10" s="238">
        <v>0</v>
      </c>
      <c r="E10" s="238">
        <v>0</v>
      </c>
      <c r="F10" s="238">
        <v>0</v>
      </c>
      <c r="G10" s="238">
        <v>0</v>
      </c>
      <c r="H10" s="238">
        <v>54.88</v>
      </c>
      <c r="I10" s="238">
        <v>54.88</v>
      </c>
      <c r="J10" s="233">
        <v>46262.050940200003</v>
      </c>
      <c r="K10" s="233">
        <v>3839.0945987999999</v>
      </c>
      <c r="L10" s="232">
        <v>0</v>
      </c>
      <c r="M10" s="232">
        <v>0</v>
      </c>
      <c r="N10" s="232">
        <v>7.3178299999999998</v>
      </c>
      <c r="O10" s="232">
        <v>0</v>
      </c>
      <c r="P10" s="232">
        <v>318320.82754000003</v>
      </c>
      <c r="Q10" s="232">
        <v>368429.29091000004</v>
      </c>
    </row>
    <row r="11" spans="1:17" ht="15" customHeight="1">
      <c r="A11" s="231" t="s">
        <v>558</v>
      </c>
      <c r="B11" s="238">
        <v>91255.594379999995</v>
      </c>
      <c r="C11" s="238">
        <v>16431.220699999998</v>
      </c>
      <c r="D11" s="238">
        <v>48.40401</v>
      </c>
      <c r="E11" s="238">
        <v>63.696669999999997</v>
      </c>
      <c r="F11" s="238">
        <v>131.36023</v>
      </c>
      <c r="G11" s="238">
        <v>0</v>
      </c>
      <c r="H11" s="238">
        <v>68.825919999999996</v>
      </c>
      <c r="I11" s="238">
        <v>107999.10191</v>
      </c>
      <c r="J11" s="232">
        <v>466547.04386999999</v>
      </c>
      <c r="K11" s="232">
        <v>155944.73408000002</v>
      </c>
      <c r="L11" s="232">
        <v>463.95506</v>
      </c>
      <c r="M11" s="232">
        <v>1460.16812</v>
      </c>
      <c r="N11" s="232">
        <v>5778.7231613999993</v>
      </c>
      <c r="O11" s="232">
        <v>2007.9996699999999</v>
      </c>
      <c r="P11" s="232">
        <v>165513.96</v>
      </c>
      <c r="Q11" s="232">
        <v>797716.58396000008</v>
      </c>
    </row>
    <row r="12" spans="1:17" ht="15" customHeight="1">
      <c r="A12" s="231" t="s">
        <v>559</v>
      </c>
      <c r="B12" s="238">
        <v>1091009.5109600001</v>
      </c>
      <c r="C12" s="238">
        <v>344414.19166000001</v>
      </c>
      <c r="D12" s="238">
        <v>997.77125999999998</v>
      </c>
      <c r="E12" s="238">
        <v>4154.16057</v>
      </c>
      <c r="F12" s="238">
        <v>2607.61852</v>
      </c>
      <c r="G12" s="238">
        <v>3886.1699552</v>
      </c>
      <c r="H12" s="238">
        <v>7982.9810199999993</v>
      </c>
      <c r="I12" s="238">
        <v>1455052.4039499999</v>
      </c>
      <c r="J12" s="232">
        <v>29329891.0033204</v>
      </c>
      <c r="K12" s="232">
        <v>4706856.3854300007</v>
      </c>
      <c r="L12" s="232">
        <v>25624.29321</v>
      </c>
      <c r="M12" s="232">
        <v>81595.687760000001</v>
      </c>
      <c r="N12" s="232">
        <v>104810.3067156</v>
      </c>
      <c r="O12" s="232">
        <v>243282.4224908</v>
      </c>
      <c r="P12" s="232">
        <v>2404967.7679699999</v>
      </c>
      <c r="Q12" s="232">
        <v>36897027.866900004</v>
      </c>
    </row>
    <row r="13" spans="1:17" ht="15" customHeight="1">
      <c r="A13" s="231" t="s">
        <v>560</v>
      </c>
      <c r="B13" s="238">
        <v>4571.4338299999999</v>
      </c>
      <c r="C13" s="238">
        <v>577.84017000000006</v>
      </c>
      <c r="D13" s="238">
        <v>0</v>
      </c>
      <c r="E13" s="238">
        <v>0</v>
      </c>
      <c r="F13" s="238">
        <v>0</v>
      </c>
      <c r="G13" s="238">
        <v>177.05233999999999</v>
      </c>
      <c r="H13" s="238">
        <v>18.835759999999997</v>
      </c>
      <c r="I13" s="238">
        <v>5345.1620999999996</v>
      </c>
      <c r="J13" s="232">
        <v>3710418.5129999998</v>
      </c>
      <c r="K13" s="232">
        <v>167452.10394999999</v>
      </c>
      <c r="L13" s="232">
        <v>14.13434</v>
      </c>
      <c r="M13" s="232">
        <v>9.2062800000000014</v>
      </c>
      <c r="N13" s="232">
        <v>11700.373900000001</v>
      </c>
      <c r="O13" s="232">
        <v>177.05233999999999</v>
      </c>
      <c r="P13" s="232">
        <v>1152897.2442600001</v>
      </c>
      <c r="Q13" s="232">
        <v>5042668.6280699996</v>
      </c>
    </row>
    <row r="14" spans="1:17" ht="15" customHeight="1">
      <c r="A14" s="231" t="s">
        <v>68</v>
      </c>
      <c r="B14" s="238">
        <v>204544.39324</v>
      </c>
      <c r="C14" s="238">
        <v>51855.727169999998</v>
      </c>
      <c r="D14" s="238">
        <v>451.31734999999998</v>
      </c>
      <c r="E14" s="238">
        <v>130.68792999999999</v>
      </c>
      <c r="F14" s="238">
        <v>1249.90453</v>
      </c>
      <c r="G14" s="238">
        <v>369.83274</v>
      </c>
      <c r="H14" s="238">
        <v>30520.097020000001</v>
      </c>
      <c r="I14" s="238">
        <v>289121.95998000004</v>
      </c>
      <c r="J14" s="232">
        <v>25209314.119498797</v>
      </c>
      <c r="K14" s="232">
        <v>7379693.6498162001</v>
      </c>
      <c r="L14" s="232">
        <v>61568.324537799999</v>
      </c>
      <c r="M14" s="232">
        <v>132793.86641019999</v>
      </c>
      <c r="N14" s="232">
        <v>218251.5652978</v>
      </c>
      <c r="O14" s="232">
        <v>379770.4124186</v>
      </c>
      <c r="P14" s="232">
        <v>2050754.80266</v>
      </c>
      <c r="Q14" s="232">
        <v>35432146.740730003</v>
      </c>
    </row>
    <row r="15" spans="1:17" ht="15" customHeight="1">
      <c r="A15" s="231" t="s">
        <v>561</v>
      </c>
      <c r="B15" s="238">
        <v>2335217.6270033997</v>
      </c>
      <c r="C15" s="238">
        <v>575824.86570640001</v>
      </c>
      <c r="D15" s="238">
        <v>5334.4011700000001</v>
      </c>
      <c r="E15" s="238">
        <v>6316.7265199999993</v>
      </c>
      <c r="F15" s="238">
        <v>11192.666432600001</v>
      </c>
      <c r="G15" s="238">
        <v>11651.65134</v>
      </c>
      <c r="H15" s="238">
        <v>223345.77166999999</v>
      </c>
      <c r="I15" s="238">
        <v>3168883.7098400001</v>
      </c>
      <c r="J15" s="232">
        <v>22724124.544165</v>
      </c>
      <c r="K15" s="232">
        <v>4376738.2241166001</v>
      </c>
      <c r="L15" s="232">
        <v>138623.01195779999</v>
      </c>
      <c r="M15" s="232">
        <v>155219.11768920001</v>
      </c>
      <c r="N15" s="232">
        <v>292424.07867180003</v>
      </c>
      <c r="O15" s="232">
        <v>254788.79017379999</v>
      </c>
      <c r="P15" s="232">
        <v>2641248.14751</v>
      </c>
      <c r="Q15" s="232">
        <v>30583165.9144</v>
      </c>
    </row>
    <row r="16" spans="1:17" ht="15" customHeight="1">
      <c r="A16" s="231" t="s">
        <v>562</v>
      </c>
      <c r="B16" s="238">
        <v>269757.89345999999</v>
      </c>
      <c r="C16" s="238">
        <v>86197.912689999997</v>
      </c>
      <c r="D16" s="238">
        <v>144.34258</v>
      </c>
      <c r="E16" s="238">
        <v>413.22248440000004</v>
      </c>
      <c r="F16" s="238">
        <v>999.92843000000005</v>
      </c>
      <c r="G16" s="238">
        <v>619.96093999999994</v>
      </c>
      <c r="H16" s="238">
        <v>1525.7417</v>
      </c>
      <c r="I16" s="238">
        <v>359659.00227999996</v>
      </c>
      <c r="J16" s="232">
        <v>1900059.2463461999</v>
      </c>
      <c r="K16" s="232">
        <v>1096041.3135034002</v>
      </c>
      <c r="L16" s="232">
        <v>8100.1082200000001</v>
      </c>
      <c r="M16" s="232">
        <v>20044.916994399999</v>
      </c>
      <c r="N16" s="232">
        <v>117670.1989784</v>
      </c>
      <c r="O16" s="232">
        <v>17622.294440000001</v>
      </c>
      <c r="P16" s="232">
        <v>15880.43922</v>
      </c>
      <c r="Q16" s="232">
        <v>3175418.5176999997</v>
      </c>
    </row>
    <row r="17" spans="1:17" ht="15" customHeight="1">
      <c r="A17" s="231" t="s">
        <v>563</v>
      </c>
      <c r="B17" s="238">
        <v>786573.49072999996</v>
      </c>
      <c r="C17" s="238">
        <v>279723.76131999999</v>
      </c>
      <c r="D17" s="238">
        <v>832.11532</v>
      </c>
      <c r="E17" s="238">
        <v>1252.69803</v>
      </c>
      <c r="F17" s="238">
        <v>3120.1359900000002</v>
      </c>
      <c r="G17" s="238">
        <v>1926.8252600000001</v>
      </c>
      <c r="H17" s="238">
        <v>3071.4307699999999</v>
      </c>
      <c r="I17" s="238">
        <v>1076500.4574200001</v>
      </c>
      <c r="J17" s="232">
        <v>5479136.7687384002</v>
      </c>
      <c r="K17" s="232">
        <v>2111832.6191182001</v>
      </c>
      <c r="L17" s="232">
        <v>14311.019384199999</v>
      </c>
      <c r="M17" s="232">
        <v>39553.372718599996</v>
      </c>
      <c r="N17" s="232">
        <v>63477.328182600002</v>
      </c>
      <c r="O17" s="232">
        <v>40461.027206600003</v>
      </c>
      <c r="P17" s="232">
        <v>202714.29961000002</v>
      </c>
      <c r="Q17" s="232">
        <v>7951486.4349699998</v>
      </c>
    </row>
    <row r="18" spans="1:17" ht="15" customHeight="1">
      <c r="A18" s="231" t="s">
        <v>564</v>
      </c>
      <c r="B18" s="238">
        <v>969.60493000000008</v>
      </c>
      <c r="C18" s="238">
        <v>350.74279999999999</v>
      </c>
      <c r="D18" s="238">
        <v>2.6383299999999998</v>
      </c>
      <c r="E18" s="238">
        <v>0</v>
      </c>
      <c r="F18" s="238">
        <v>0</v>
      </c>
      <c r="G18" s="238">
        <v>0</v>
      </c>
      <c r="H18" s="238">
        <v>668.64562999999998</v>
      </c>
      <c r="I18" s="238">
        <v>1991.6316899999999</v>
      </c>
      <c r="J18" s="232">
        <v>2041574.9632512</v>
      </c>
      <c r="K18" s="232">
        <v>33597.229180000002</v>
      </c>
      <c r="L18" s="232">
        <v>2966.435532</v>
      </c>
      <c r="M18" s="232">
        <v>680.3831899999999</v>
      </c>
      <c r="N18" s="232">
        <v>3944.3094062</v>
      </c>
      <c r="O18" s="232">
        <v>912.02251000000001</v>
      </c>
      <c r="P18" s="232">
        <v>4946866.0875600008</v>
      </c>
      <c r="Q18" s="232">
        <v>7030541.4306399999</v>
      </c>
    </row>
    <row r="19" spans="1:17" ht="15" customHeight="1">
      <c r="A19" s="231" t="s">
        <v>565</v>
      </c>
      <c r="B19" s="238">
        <v>150499.65158999999</v>
      </c>
      <c r="C19" s="238">
        <v>93559.066082599995</v>
      </c>
      <c r="D19" s="238">
        <v>177.97373999999999</v>
      </c>
      <c r="E19" s="238">
        <v>306.07997999999998</v>
      </c>
      <c r="F19" s="238">
        <v>2285.9894599999998</v>
      </c>
      <c r="G19" s="238">
        <v>901.37756999999999</v>
      </c>
      <c r="H19" s="238">
        <v>9225.5467599999993</v>
      </c>
      <c r="I19" s="238">
        <v>256955.68518</v>
      </c>
      <c r="J19" s="232">
        <v>35114236.145970002</v>
      </c>
      <c r="K19" s="232">
        <v>11233294.7424742</v>
      </c>
      <c r="L19" s="232">
        <v>95720.354963200007</v>
      </c>
      <c r="M19" s="232">
        <v>315595.937637</v>
      </c>
      <c r="N19" s="232">
        <v>447114.14181080001</v>
      </c>
      <c r="O19" s="232">
        <v>416419.02666959999</v>
      </c>
      <c r="P19" s="232">
        <v>2486370.8527299999</v>
      </c>
      <c r="Q19" s="232">
        <v>50108751.202430002</v>
      </c>
    </row>
    <row r="20" spans="1:17" ht="15" customHeight="1">
      <c r="A20" s="231" t="s">
        <v>566</v>
      </c>
      <c r="B20" s="238">
        <v>119.92153</v>
      </c>
      <c r="C20" s="238">
        <v>0</v>
      </c>
      <c r="D20" s="238">
        <v>0</v>
      </c>
      <c r="E20" s="238">
        <v>0</v>
      </c>
      <c r="F20" s="238">
        <v>0</v>
      </c>
      <c r="G20" s="238">
        <v>0</v>
      </c>
      <c r="H20" s="238">
        <v>2.42</v>
      </c>
      <c r="I20" s="238">
        <v>122.34153000000001</v>
      </c>
      <c r="J20" s="232">
        <v>2257236.0055086003</v>
      </c>
      <c r="K20" s="232">
        <v>35903.411549999997</v>
      </c>
      <c r="L20" s="232">
        <v>3521.96632</v>
      </c>
      <c r="M20" s="232">
        <v>1741.5511299999998</v>
      </c>
      <c r="N20" s="232">
        <v>8179.8360199999997</v>
      </c>
      <c r="O20" s="232">
        <v>2832.4838224</v>
      </c>
      <c r="P20" s="232">
        <v>2709.6049900000003</v>
      </c>
      <c r="Q20" s="232">
        <v>2312124.8593299999</v>
      </c>
    </row>
    <row r="21" spans="1:17" ht="15" customHeight="1">
      <c r="A21" s="231" t="s">
        <v>567</v>
      </c>
      <c r="B21" s="238">
        <v>1416.67526</v>
      </c>
      <c r="C21" s="238">
        <v>727.73085000000003</v>
      </c>
      <c r="D21" s="238">
        <v>0</v>
      </c>
      <c r="E21" s="238">
        <v>0</v>
      </c>
      <c r="F21" s="238">
        <v>0</v>
      </c>
      <c r="G21" s="238">
        <v>0</v>
      </c>
      <c r="H21" s="238">
        <v>26.387349999999998</v>
      </c>
      <c r="I21" s="238">
        <v>2170.7934599999999</v>
      </c>
      <c r="J21" s="232">
        <v>220762.39483539999</v>
      </c>
      <c r="K21" s="232">
        <v>73413.62917</v>
      </c>
      <c r="L21" s="232">
        <v>187.86745999999999</v>
      </c>
      <c r="M21" s="232">
        <v>517.56915000000004</v>
      </c>
      <c r="N21" s="232">
        <v>1070.5334454000001</v>
      </c>
      <c r="O21" s="232">
        <v>72.120460000000008</v>
      </c>
      <c r="P21" s="232">
        <v>1882.3072299999999</v>
      </c>
      <c r="Q21" s="232">
        <v>297906.42176</v>
      </c>
    </row>
    <row r="22" spans="1:17" ht="15" customHeight="1">
      <c r="A22" s="231" t="s">
        <v>568</v>
      </c>
      <c r="B22" s="238">
        <v>57679.602840000007</v>
      </c>
      <c r="C22" s="238">
        <v>25535.421190000001</v>
      </c>
      <c r="D22" s="238">
        <v>70.157749999999993</v>
      </c>
      <c r="E22" s="238">
        <v>264.10663</v>
      </c>
      <c r="F22" s="238">
        <v>256.60064</v>
      </c>
      <c r="G22" s="238">
        <v>231.56692000000001</v>
      </c>
      <c r="H22" s="238">
        <v>1795.6443100000001</v>
      </c>
      <c r="I22" s="238">
        <v>85833.100279999999</v>
      </c>
      <c r="J22" s="232">
        <v>3439265.0247503999</v>
      </c>
      <c r="K22" s="232">
        <v>757781.93141040008</v>
      </c>
      <c r="L22" s="232">
        <v>32071.541054600002</v>
      </c>
      <c r="M22" s="232">
        <v>40185.086714599995</v>
      </c>
      <c r="N22" s="232">
        <v>18553.870370000001</v>
      </c>
      <c r="O22" s="232">
        <v>12423.556594399999</v>
      </c>
      <c r="P22" s="232">
        <v>385054.66377999994</v>
      </c>
      <c r="Q22" s="232">
        <v>4685335.6746899998</v>
      </c>
    </row>
    <row r="23" spans="1:17" ht="15" customHeight="1">
      <c r="A23" s="231" t="s">
        <v>569</v>
      </c>
      <c r="B23" s="238">
        <v>0</v>
      </c>
      <c r="C23" s="238">
        <v>0</v>
      </c>
      <c r="D23" s="238">
        <v>0</v>
      </c>
      <c r="E23" s="238">
        <v>0</v>
      </c>
      <c r="F23" s="238">
        <v>0</v>
      </c>
      <c r="G23" s="238">
        <v>0</v>
      </c>
      <c r="H23" s="238">
        <v>0</v>
      </c>
      <c r="I23" s="238">
        <v>0</v>
      </c>
      <c r="J23" s="232">
        <v>4439.2428221999999</v>
      </c>
      <c r="K23" s="232">
        <v>830.93954000000008</v>
      </c>
      <c r="L23" s="232">
        <v>13.55448</v>
      </c>
      <c r="M23" s="232">
        <v>10.571530000000001</v>
      </c>
      <c r="N23" s="232">
        <v>0</v>
      </c>
      <c r="O23" s="232">
        <v>0</v>
      </c>
      <c r="P23" s="232">
        <v>10.18065</v>
      </c>
      <c r="Q23" s="232">
        <v>5304.48902</v>
      </c>
    </row>
    <row r="24" spans="1:17" ht="15" customHeight="1">
      <c r="A24" s="231" t="s">
        <v>570</v>
      </c>
      <c r="B24" s="238">
        <v>0</v>
      </c>
      <c r="C24" s="238">
        <v>0</v>
      </c>
      <c r="D24" s="238">
        <v>0</v>
      </c>
      <c r="E24" s="238">
        <v>0</v>
      </c>
      <c r="F24" s="238">
        <v>0</v>
      </c>
      <c r="G24" s="238">
        <v>0</v>
      </c>
      <c r="H24" s="238">
        <v>0</v>
      </c>
      <c r="I24" s="238">
        <v>0</v>
      </c>
      <c r="J24" s="232">
        <v>69.206199999999995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455.35073</v>
      </c>
      <c r="Q24" s="232">
        <v>524.55693000000008</v>
      </c>
    </row>
    <row r="25" spans="1:17" s="191" customFormat="1" ht="15" customHeight="1">
      <c r="A25" s="231" t="s">
        <v>571</v>
      </c>
      <c r="B25" s="238">
        <v>0</v>
      </c>
      <c r="C25" s="238">
        <v>0</v>
      </c>
      <c r="D25" s="238">
        <v>0</v>
      </c>
      <c r="E25" s="238">
        <v>0</v>
      </c>
      <c r="F25" s="238">
        <v>0</v>
      </c>
      <c r="G25" s="238">
        <v>0</v>
      </c>
      <c r="H25" s="238">
        <v>0</v>
      </c>
      <c r="I25" s="238">
        <v>0</v>
      </c>
      <c r="J25" s="232">
        <v>1587.7129694</v>
      </c>
      <c r="K25" s="232">
        <v>539.71169999999995</v>
      </c>
      <c r="L25" s="232">
        <v>0</v>
      </c>
      <c r="M25" s="232">
        <v>0</v>
      </c>
      <c r="N25" s="232">
        <v>0</v>
      </c>
      <c r="O25" s="232">
        <v>0</v>
      </c>
      <c r="P25" s="232">
        <v>319.10237999999998</v>
      </c>
      <c r="Q25" s="232">
        <v>2446.5270499999997</v>
      </c>
    </row>
    <row r="26" spans="1:17" s="191" customFormat="1" ht="15" customHeight="1">
      <c r="A26" s="222" t="s">
        <v>67</v>
      </c>
      <c r="B26" s="234">
        <v>7213802.6784434002</v>
      </c>
      <c r="C26" s="234">
        <v>1707632.7792689998</v>
      </c>
      <c r="D26" s="234">
        <v>9309.6620800000001</v>
      </c>
      <c r="E26" s="234">
        <v>14081.1919444</v>
      </c>
      <c r="F26" s="234">
        <v>26880.381312600002</v>
      </c>
      <c r="G26" s="234">
        <v>22037.973705200005</v>
      </c>
      <c r="H26" s="234">
        <v>278957.12167999992</v>
      </c>
      <c r="I26" s="234">
        <v>9272701.7884299997</v>
      </c>
      <c r="J26" s="234">
        <v>151026736.64768422</v>
      </c>
      <c r="K26" s="234">
        <v>33878488.123607002</v>
      </c>
      <c r="L26" s="234">
        <v>407771.2178427999</v>
      </c>
      <c r="M26" s="234">
        <v>809332.08403399982</v>
      </c>
      <c r="N26" s="234">
        <v>1367425.3201157998</v>
      </c>
      <c r="O26" s="234">
        <v>1416005.0360737999</v>
      </c>
      <c r="P26" s="234">
        <v>16846651.766309999</v>
      </c>
      <c r="Q26" s="234">
        <v>205752410.19609001</v>
      </c>
    </row>
    <row r="27" spans="1:17" ht="15" customHeight="1" thickBot="1">
      <c r="A27" s="196"/>
      <c r="B27" s="196"/>
      <c r="C27" s="196"/>
      <c r="D27" s="196"/>
      <c r="E27" s="196"/>
      <c r="F27" s="196"/>
      <c r="G27" s="196"/>
      <c r="H27" s="196"/>
      <c r="I27" s="196"/>
      <c r="J27" s="198"/>
      <c r="K27" s="198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574</v>
      </c>
      <c r="B28" s="180"/>
      <c r="C28" s="180"/>
      <c r="D28" s="180"/>
      <c r="E28" s="158"/>
      <c r="F28" s="158"/>
      <c r="G28" s="158"/>
      <c r="H28" s="158"/>
      <c r="I28" s="158"/>
      <c r="J28" s="190"/>
      <c r="K28" s="190"/>
      <c r="L28" s="200"/>
      <c r="M28" s="200"/>
      <c r="N28" s="158"/>
      <c r="O28" s="158"/>
      <c r="P28" s="158"/>
      <c r="Q28" s="158"/>
    </row>
    <row r="29" spans="1:17" ht="12.75" customHeight="1">
      <c r="A29" s="180" t="s">
        <v>601</v>
      </c>
      <c r="B29" s="180"/>
      <c r="C29" s="180"/>
      <c r="D29" s="180"/>
      <c r="E29" s="207"/>
      <c r="F29" s="207"/>
      <c r="G29" s="207"/>
      <c r="H29" s="207"/>
      <c r="I29" s="207"/>
      <c r="J29" s="181"/>
      <c r="K29" s="181"/>
      <c r="L29" s="181"/>
      <c r="M29" s="189"/>
      <c r="N29" s="158"/>
      <c r="O29" s="158"/>
      <c r="P29" s="158"/>
      <c r="Q29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10.140625" style="182" bestFit="1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10.140625" style="182" bestFit="1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9.1406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0.140625" style="182" bestFit="1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10.140625" style="182" bestFit="1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9.1406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0.140625" style="182" bestFit="1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10.140625" style="182" bestFit="1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9.1406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0.140625" style="182" bestFit="1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10.140625" style="182" bestFit="1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9.1406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0.140625" style="182" bestFit="1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10.140625" style="182" bestFit="1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9.1406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0.140625" style="182" bestFit="1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10.140625" style="182" bestFit="1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9.1406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0.140625" style="182" bestFit="1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10.140625" style="182" bestFit="1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9.1406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0.140625" style="182" bestFit="1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10.140625" style="182" bestFit="1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9.1406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0.140625" style="182" bestFit="1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10.140625" style="182" bestFit="1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9.1406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0.140625" style="182" bestFit="1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10.140625" style="182" bestFit="1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9.1406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0.140625" style="182" bestFit="1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10.140625" style="182" bestFit="1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9.1406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0.140625" style="182" bestFit="1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10.140625" style="182" bestFit="1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9.1406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0.140625" style="182" bestFit="1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10.140625" style="182" bestFit="1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9.1406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0.140625" style="182" bestFit="1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10.140625" style="182" bestFit="1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9.1406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0.140625" style="182" bestFit="1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10.140625" style="182" bestFit="1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9.1406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0.140625" style="182" bestFit="1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10.140625" style="182" bestFit="1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9.1406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0.140625" style="182" bestFit="1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10.140625" style="182" bestFit="1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9.1406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0.140625" style="182" bestFit="1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10.140625" style="182" bestFit="1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9.1406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0.140625" style="182" bestFit="1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10.140625" style="182" bestFit="1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9.1406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0.140625" style="182" bestFit="1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10.140625" style="182" bestFit="1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9.1406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0.140625" style="182" bestFit="1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10.140625" style="182" bestFit="1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9.1406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0.140625" style="182" bestFit="1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10.140625" style="182" bestFit="1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9.1406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0.140625" style="182" bestFit="1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10.140625" style="182" bestFit="1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9.1406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0.140625" style="182" bestFit="1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10.140625" style="182" bestFit="1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9.1406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0.140625" style="182" bestFit="1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10.140625" style="182" bestFit="1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9.1406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0.140625" style="182" bestFit="1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10.140625" style="182" bestFit="1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9.1406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0.140625" style="182" bestFit="1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10.140625" style="182" bestFit="1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9.1406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0.140625" style="182" bestFit="1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10.140625" style="182" bestFit="1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9.1406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0.140625" style="182" bestFit="1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10.140625" style="182" bestFit="1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9.1406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0.140625" style="182" bestFit="1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10.140625" style="182" bestFit="1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9.1406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0.140625" style="182" bestFit="1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10.140625" style="182" bestFit="1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9.1406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0.140625" style="182" bestFit="1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10.140625" style="182" bestFit="1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9.1406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0.140625" style="182" bestFit="1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10.140625" style="182" bestFit="1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9.1406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0.140625" style="182" bestFit="1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10.140625" style="182" bestFit="1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9.1406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0.140625" style="182" bestFit="1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10.140625" style="182" bestFit="1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9.1406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0.140625" style="182" bestFit="1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10.140625" style="182" bestFit="1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9.1406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0.140625" style="182" bestFit="1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10.140625" style="182" bestFit="1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9.1406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0.140625" style="182" bestFit="1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10.140625" style="182" bestFit="1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9.1406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0.140625" style="182" bestFit="1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10.140625" style="182" bestFit="1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9.1406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0.140625" style="182" bestFit="1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10.140625" style="182" bestFit="1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9.1406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0.140625" style="182" bestFit="1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10.140625" style="182" bestFit="1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9.1406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0.140625" style="182" bestFit="1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10.140625" style="182" bestFit="1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9.1406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0.140625" style="182" bestFit="1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10.140625" style="182" bestFit="1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9.1406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0.140625" style="182" bestFit="1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10.140625" style="182" bestFit="1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9.1406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0.140625" style="182" bestFit="1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10.140625" style="182" bestFit="1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9.1406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0.140625" style="182" bestFit="1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10.140625" style="182" bestFit="1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9.1406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0.140625" style="182" bestFit="1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10.140625" style="182" bestFit="1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9.1406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0.140625" style="182" bestFit="1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10.140625" style="182" bestFit="1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9.1406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0.140625" style="182" bestFit="1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10.140625" style="182" bestFit="1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9.1406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0.140625" style="182" bestFit="1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10.140625" style="182" bestFit="1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9.1406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0.140625" style="182" bestFit="1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10.140625" style="182" bestFit="1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9.1406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0.140625" style="182" bestFit="1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10.140625" style="182" bestFit="1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9.1406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0.140625" style="182" bestFit="1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10.140625" style="182" bestFit="1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9.1406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0.140625" style="182" bestFit="1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10.140625" style="182" bestFit="1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9.1406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0.140625" style="182" bestFit="1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10.140625" style="182" bestFit="1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9.1406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0.140625" style="182" bestFit="1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10.140625" style="182" bestFit="1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9.1406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0.140625" style="182" bestFit="1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10.140625" style="182" bestFit="1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9.1406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0.140625" style="182" bestFit="1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10.140625" style="182" bestFit="1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9.1406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0.140625" style="182" bestFit="1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10.140625" style="182" bestFit="1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9.1406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0.140625" style="182" bestFit="1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10.140625" style="182" bestFit="1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9.1406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0.140625" style="182" bestFit="1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10.140625" style="182" bestFit="1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9.1406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0.140625" style="182" bestFit="1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10.140625" style="182" bestFit="1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9.1406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0.140625" style="182" bestFit="1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10.140625" style="182" bestFit="1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9.1406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0.140625" style="182" bestFit="1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10.140625" style="182" bestFit="1" customWidth="1"/>
    <col min="16142" max="16384" width="11.42578125" style="182"/>
  </cols>
  <sheetData>
    <row r="1" spans="1:13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3" s="210" customFormat="1" ht="15" customHeight="1">
      <c r="A2" s="499" t="s">
        <v>602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</row>
    <row r="3" spans="1:13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</row>
    <row r="4" spans="1:1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39" customFormat="1" ht="15" customHeight="1">
      <c r="A6" s="225"/>
      <c r="B6" s="503" t="s">
        <v>73</v>
      </c>
      <c r="C6" s="503"/>
      <c r="D6" s="503"/>
      <c r="E6" s="503"/>
      <c r="F6" s="503" t="s">
        <v>74</v>
      </c>
      <c r="G6" s="503"/>
      <c r="H6" s="503"/>
      <c r="I6" s="503"/>
      <c r="J6" s="503" t="s">
        <v>70</v>
      </c>
      <c r="K6" s="503"/>
      <c r="L6" s="503"/>
      <c r="M6" s="503"/>
    </row>
    <row r="7" spans="1:13" s="240" customFormat="1" ht="15" customHeight="1">
      <c r="A7" s="227" t="s">
        <v>579</v>
      </c>
      <c r="B7" s="228" t="s">
        <v>588</v>
      </c>
      <c r="C7" s="229" t="s">
        <v>589</v>
      </c>
      <c r="D7" s="228" t="s">
        <v>590</v>
      </c>
      <c r="E7" s="228" t="s">
        <v>67</v>
      </c>
      <c r="F7" s="229" t="s">
        <v>588</v>
      </c>
      <c r="G7" s="228" t="s">
        <v>589</v>
      </c>
      <c r="H7" s="228" t="s">
        <v>590</v>
      </c>
      <c r="I7" s="229" t="s">
        <v>67</v>
      </c>
      <c r="J7" s="228" t="s">
        <v>588</v>
      </c>
      <c r="K7" s="228" t="s">
        <v>589</v>
      </c>
      <c r="L7" s="229" t="s">
        <v>590</v>
      </c>
      <c r="M7" s="228" t="s">
        <v>67</v>
      </c>
    </row>
    <row r="8" spans="1:13" s="241" customFormat="1" ht="15" customHeight="1">
      <c r="A8" s="231" t="s">
        <v>555</v>
      </c>
      <c r="B8" s="232">
        <v>464.46753000000001</v>
      </c>
      <c r="C8" s="232">
        <v>119389.20791940001</v>
      </c>
      <c r="D8" s="232">
        <v>388208.32931</v>
      </c>
      <c r="E8" s="232">
        <v>508062.00475940004</v>
      </c>
      <c r="F8" s="232">
        <v>137724.14821000001</v>
      </c>
      <c r="G8" s="232">
        <v>1620365.2737898</v>
      </c>
      <c r="H8" s="232">
        <v>1167438.92175</v>
      </c>
      <c r="I8" s="232">
        <v>2925528.3437498002</v>
      </c>
      <c r="J8" s="232">
        <v>79487.793049999993</v>
      </c>
      <c r="K8" s="232">
        <v>678198.3626799999</v>
      </c>
      <c r="L8" s="232">
        <v>1771728.74988</v>
      </c>
      <c r="M8" s="232">
        <v>2529414.9056100002</v>
      </c>
    </row>
    <row r="9" spans="1:13" s="241" customFormat="1" ht="15" customHeight="1">
      <c r="A9" s="231" t="s">
        <v>556</v>
      </c>
      <c r="B9" s="233">
        <v>0</v>
      </c>
      <c r="C9" s="233">
        <v>261.40325999999999</v>
      </c>
      <c r="D9" s="233">
        <v>2318.4914199999998</v>
      </c>
      <c r="E9" s="233">
        <v>2579.8946800000003</v>
      </c>
      <c r="F9" s="233">
        <v>361.70820000000003</v>
      </c>
      <c r="G9" s="233">
        <v>12010.98835</v>
      </c>
      <c r="H9" s="232">
        <v>19484.628960000002</v>
      </c>
      <c r="I9" s="232">
        <v>31857.325510000002</v>
      </c>
      <c r="J9" s="232">
        <v>2011.075</v>
      </c>
      <c r="K9" s="232">
        <v>22233.711429999999</v>
      </c>
      <c r="L9" s="232">
        <v>117348.24439000001</v>
      </c>
      <c r="M9" s="232">
        <v>141593.03081999999</v>
      </c>
    </row>
    <row r="10" spans="1:13" s="241" customFormat="1" ht="15" customHeight="1">
      <c r="A10" s="231" t="s">
        <v>557</v>
      </c>
      <c r="B10" s="233">
        <v>0</v>
      </c>
      <c r="C10" s="233">
        <v>96.04</v>
      </c>
      <c r="D10" s="233">
        <v>0</v>
      </c>
      <c r="E10" s="233">
        <v>96.04</v>
      </c>
      <c r="F10" s="233">
        <v>1226.9850879999999</v>
      </c>
      <c r="G10" s="233">
        <v>95.909899999999993</v>
      </c>
      <c r="H10" s="232">
        <v>288.1740188</v>
      </c>
      <c r="I10" s="232">
        <v>1611.0690068000001</v>
      </c>
      <c r="J10" s="232">
        <v>40</v>
      </c>
      <c r="K10" s="232">
        <v>54.88</v>
      </c>
      <c r="L10" s="232">
        <v>69.81662</v>
      </c>
      <c r="M10" s="232">
        <v>164.69662</v>
      </c>
    </row>
    <row r="11" spans="1:13" s="241" customFormat="1" ht="15" customHeight="1">
      <c r="A11" s="231" t="s">
        <v>558</v>
      </c>
      <c r="B11" s="232">
        <v>0</v>
      </c>
      <c r="C11" s="232">
        <v>3509.93192</v>
      </c>
      <c r="D11" s="232">
        <v>44698.038399999998</v>
      </c>
      <c r="E11" s="232">
        <v>48207.97032</v>
      </c>
      <c r="F11" s="232">
        <v>230560.78925</v>
      </c>
      <c r="G11" s="232">
        <v>60082.488990599995</v>
      </c>
      <c r="H11" s="232">
        <v>136172.48981999999</v>
      </c>
      <c r="I11" s="232">
        <v>426815.76806059998</v>
      </c>
      <c r="J11" s="232">
        <v>2611.4046800000001</v>
      </c>
      <c r="K11" s="232">
        <v>26576.652550000003</v>
      </c>
      <c r="L11" s="232">
        <v>56084.151949999999</v>
      </c>
      <c r="M11" s="232">
        <v>85272.209180000005</v>
      </c>
    </row>
    <row r="12" spans="1:13" s="241" customFormat="1" ht="15" customHeight="1">
      <c r="A12" s="231" t="s">
        <v>559</v>
      </c>
      <c r="B12" s="232">
        <v>26414.114719999998</v>
      </c>
      <c r="C12" s="232">
        <v>161981.07613</v>
      </c>
      <c r="D12" s="232">
        <v>764751.3640234</v>
      </c>
      <c r="E12" s="232">
        <v>953146.55487340002</v>
      </c>
      <c r="F12" s="232">
        <v>575568.85973539995</v>
      </c>
      <c r="G12" s="232">
        <v>3373912.4453109996</v>
      </c>
      <c r="H12" s="232">
        <v>4599683.6415069997</v>
      </c>
      <c r="I12" s="232">
        <v>8549164.9465533998</v>
      </c>
      <c r="J12" s="232">
        <v>243363.34403199999</v>
      </c>
      <c r="K12" s="232">
        <v>1782511.2542235998</v>
      </c>
      <c r="L12" s="232">
        <v>2743355.2225649999</v>
      </c>
      <c r="M12" s="232">
        <v>4769229.8208205998</v>
      </c>
    </row>
    <row r="13" spans="1:13" s="241" customFormat="1" ht="15" customHeight="1">
      <c r="A13" s="231" t="s">
        <v>560</v>
      </c>
      <c r="B13" s="232">
        <v>16213.80459</v>
      </c>
      <c r="C13" s="232">
        <v>34822.121450000006</v>
      </c>
      <c r="D13" s="232">
        <v>25021.956180000001</v>
      </c>
      <c r="E13" s="232">
        <v>76057.88222</v>
      </c>
      <c r="F13" s="232">
        <v>14125.942570000001</v>
      </c>
      <c r="G13" s="232">
        <v>187670.39704480002</v>
      </c>
      <c r="H13" s="232">
        <v>1124049.4388499998</v>
      </c>
      <c r="I13" s="232">
        <v>1325845.7784648</v>
      </c>
      <c r="J13" s="232">
        <v>619475.00682000001</v>
      </c>
      <c r="K13" s="232">
        <v>342495.77088999999</v>
      </c>
      <c r="L13" s="232">
        <v>1761957.5592999998</v>
      </c>
      <c r="M13" s="232">
        <v>2723928.3370100004</v>
      </c>
    </row>
    <row r="14" spans="1:13" s="241" customFormat="1" ht="15" customHeight="1">
      <c r="A14" s="231" t="s">
        <v>68</v>
      </c>
      <c r="B14" s="232">
        <v>155699.96585000001</v>
      </c>
      <c r="C14" s="232">
        <v>304708.31880119996</v>
      </c>
      <c r="D14" s="232">
        <v>1509131.7696721999</v>
      </c>
      <c r="E14" s="232">
        <v>1969540.0543233999</v>
      </c>
      <c r="F14" s="232">
        <v>881533.37807840004</v>
      </c>
      <c r="G14" s="232">
        <v>3261535.0789008001</v>
      </c>
      <c r="H14" s="232">
        <v>4351841.2938526003</v>
      </c>
      <c r="I14" s="232">
        <v>8494909.7508317996</v>
      </c>
      <c r="J14" s="232">
        <v>287835.8090984</v>
      </c>
      <c r="K14" s="232">
        <v>1963948.6828984001</v>
      </c>
      <c r="L14" s="232">
        <v>3055251.2588599999</v>
      </c>
      <c r="M14" s="232">
        <v>5307035.7508568</v>
      </c>
    </row>
    <row r="15" spans="1:13" s="241" customFormat="1" ht="15" customHeight="1">
      <c r="A15" s="231" t="s">
        <v>561</v>
      </c>
      <c r="B15" s="232">
        <v>22296.632870000001</v>
      </c>
      <c r="C15" s="232">
        <v>274901.22636839998</v>
      </c>
      <c r="D15" s="232">
        <v>574663.94087799999</v>
      </c>
      <c r="E15" s="232">
        <v>871861.8001164</v>
      </c>
      <c r="F15" s="232">
        <v>896752.66035420005</v>
      </c>
      <c r="G15" s="232">
        <v>3136486.0307188001</v>
      </c>
      <c r="H15" s="232">
        <v>3300456.2240367997</v>
      </c>
      <c r="I15" s="232">
        <v>7333694.9151098002</v>
      </c>
      <c r="J15" s="232">
        <v>206426.30074840001</v>
      </c>
      <c r="K15" s="232">
        <v>1799650.6025704001</v>
      </c>
      <c r="L15" s="232">
        <v>2481597.2036954002</v>
      </c>
      <c r="M15" s="232">
        <v>4487674.1070142007</v>
      </c>
    </row>
    <row r="16" spans="1:13" s="241" customFormat="1" ht="15" customHeight="1">
      <c r="A16" s="231" t="s">
        <v>562</v>
      </c>
      <c r="B16" s="232">
        <v>255.27101000000002</v>
      </c>
      <c r="C16" s="232">
        <v>17507.337520000001</v>
      </c>
      <c r="D16" s="232">
        <v>84092.499389999997</v>
      </c>
      <c r="E16" s="232">
        <v>101855.10791999999</v>
      </c>
      <c r="F16" s="232">
        <v>2333.56194</v>
      </c>
      <c r="G16" s="232">
        <v>249061.30374</v>
      </c>
      <c r="H16" s="232">
        <v>635681.39576640003</v>
      </c>
      <c r="I16" s="232">
        <v>887076.26144640008</v>
      </c>
      <c r="J16" s="232">
        <v>8995.1185299999997</v>
      </c>
      <c r="K16" s="232">
        <v>101214.79453</v>
      </c>
      <c r="L16" s="232">
        <v>588600.09188339999</v>
      </c>
      <c r="M16" s="232">
        <v>698810.00494340004</v>
      </c>
    </row>
    <row r="17" spans="1:13" s="241" customFormat="1" ht="15" customHeight="1">
      <c r="A17" s="231" t="s">
        <v>563</v>
      </c>
      <c r="B17" s="232">
        <v>426.52148</v>
      </c>
      <c r="C17" s="232">
        <v>60011.329067400002</v>
      </c>
      <c r="D17" s="232">
        <v>224242.27461379999</v>
      </c>
      <c r="E17" s="232">
        <v>284680.12516120001</v>
      </c>
      <c r="F17" s="232">
        <v>74752.561455999996</v>
      </c>
      <c r="G17" s="232">
        <v>584029.33541659999</v>
      </c>
      <c r="H17" s="232">
        <v>1327929.3088448001</v>
      </c>
      <c r="I17" s="232">
        <v>1986711.2057174002</v>
      </c>
      <c r="J17" s="232">
        <v>4149.4023699999998</v>
      </c>
      <c r="K17" s="232">
        <v>464690.28479360003</v>
      </c>
      <c r="L17" s="232">
        <v>1577303.6174851998</v>
      </c>
      <c r="M17" s="232">
        <v>2046143.3046487998</v>
      </c>
    </row>
    <row r="18" spans="1:13" s="241" customFormat="1" ht="15" customHeight="1">
      <c r="A18" s="231" t="s">
        <v>564</v>
      </c>
      <c r="B18" s="232">
        <v>0</v>
      </c>
      <c r="C18" s="232">
        <v>4687.6780399999998</v>
      </c>
      <c r="D18" s="232">
        <v>14300.204179999999</v>
      </c>
      <c r="E18" s="232">
        <v>18987.88222</v>
      </c>
      <c r="F18" s="232">
        <v>2601540.5448723999</v>
      </c>
      <c r="G18" s="232">
        <v>1774754.565894</v>
      </c>
      <c r="H18" s="232">
        <v>706718.11102720001</v>
      </c>
      <c r="I18" s="232">
        <v>5083013.2217936004</v>
      </c>
      <c r="J18" s="232">
        <v>78971.536110200002</v>
      </c>
      <c r="K18" s="232">
        <v>177684.38905520001</v>
      </c>
      <c r="L18" s="232">
        <v>78373.341849999997</v>
      </c>
      <c r="M18" s="232">
        <v>335029.26701539999</v>
      </c>
    </row>
    <row r="19" spans="1:13" s="241" customFormat="1" ht="15" customHeight="1">
      <c r="A19" s="231" t="s">
        <v>565</v>
      </c>
      <c r="B19" s="232">
        <v>5106.6956900000005</v>
      </c>
      <c r="C19" s="232">
        <v>59710.169259999995</v>
      </c>
      <c r="D19" s="232">
        <v>2610754.8209227999</v>
      </c>
      <c r="E19" s="232">
        <v>2675571.6858727997</v>
      </c>
      <c r="F19" s="232">
        <v>785552.7105394</v>
      </c>
      <c r="G19" s="232">
        <v>1656996.7943704</v>
      </c>
      <c r="H19" s="232">
        <v>10597847.312808201</v>
      </c>
      <c r="I19" s="232">
        <v>13040396.817718001</v>
      </c>
      <c r="J19" s="232">
        <v>183747.15888559999</v>
      </c>
      <c r="K19" s="232">
        <v>547906.05004260002</v>
      </c>
      <c r="L19" s="232">
        <v>7634744.8285796</v>
      </c>
      <c r="M19" s="232">
        <v>8366398.0375078004</v>
      </c>
    </row>
    <row r="20" spans="1:13" s="241" customFormat="1" ht="15" customHeight="1">
      <c r="A20" s="231" t="s">
        <v>566</v>
      </c>
      <c r="B20" s="232">
        <v>109.09788999999999</v>
      </c>
      <c r="C20" s="232">
        <v>2388.18932</v>
      </c>
      <c r="D20" s="232">
        <v>106559.33160999999</v>
      </c>
      <c r="E20" s="232">
        <v>109056.61881999999</v>
      </c>
      <c r="F20" s="232">
        <v>336.57221000000004</v>
      </c>
      <c r="G20" s="232">
        <v>59289.298770000001</v>
      </c>
      <c r="H20" s="232">
        <v>530105.31183240004</v>
      </c>
      <c r="I20" s="232">
        <v>589731.18281239993</v>
      </c>
      <c r="J20" s="232">
        <v>13.915459999999999</v>
      </c>
      <c r="K20" s="232">
        <v>10081.195669999999</v>
      </c>
      <c r="L20" s="232">
        <v>390616.92923000001</v>
      </c>
      <c r="M20" s="232">
        <v>400712.04036000004</v>
      </c>
    </row>
    <row r="21" spans="1:13" s="241" customFormat="1" ht="15" customHeight="1">
      <c r="A21" s="231" t="s">
        <v>567</v>
      </c>
      <c r="B21" s="232">
        <v>20</v>
      </c>
      <c r="C21" s="232">
        <v>1788.2748053999999</v>
      </c>
      <c r="D21" s="232">
        <v>4642.0715399999999</v>
      </c>
      <c r="E21" s="232">
        <v>6450.3463454000002</v>
      </c>
      <c r="F21" s="232">
        <v>726.18081000000006</v>
      </c>
      <c r="G21" s="232">
        <v>27066.196609999999</v>
      </c>
      <c r="H21" s="232">
        <v>59286.555469999999</v>
      </c>
      <c r="I21" s="232">
        <v>87078.932889999996</v>
      </c>
      <c r="J21" s="232">
        <v>7387.6866399999999</v>
      </c>
      <c r="K21" s="232">
        <v>6626.4883300000001</v>
      </c>
      <c r="L21" s="232">
        <v>23958.574980000001</v>
      </c>
      <c r="M21" s="232">
        <v>37972.749950000005</v>
      </c>
    </row>
    <row r="22" spans="1:13" s="241" customFormat="1" ht="15" customHeight="1">
      <c r="A22" s="231" t="s">
        <v>568</v>
      </c>
      <c r="B22" s="232">
        <v>3099.65013</v>
      </c>
      <c r="C22" s="232">
        <v>24412.83785</v>
      </c>
      <c r="D22" s="232">
        <v>148445.8636862</v>
      </c>
      <c r="E22" s="232">
        <v>175958.3516662</v>
      </c>
      <c r="F22" s="232">
        <v>61355.72277</v>
      </c>
      <c r="G22" s="232">
        <v>401213.33370259998</v>
      </c>
      <c r="H22" s="232">
        <v>1108661.2570436001</v>
      </c>
      <c r="I22" s="232">
        <v>1571230.3135162001</v>
      </c>
      <c r="J22" s="232">
        <v>3776.6592999999998</v>
      </c>
      <c r="K22" s="232">
        <v>117024.93559739999</v>
      </c>
      <c r="L22" s="232">
        <v>738094.03727859992</v>
      </c>
      <c r="M22" s="232">
        <v>858895.63217600004</v>
      </c>
    </row>
    <row r="23" spans="1:13" s="241" customFormat="1" ht="15" customHeight="1">
      <c r="A23" s="231" t="s">
        <v>569</v>
      </c>
      <c r="B23" s="232">
        <v>0</v>
      </c>
      <c r="C23" s="232">
        <v>2.0483500000000001</v>
      </c>
      <c r="D23" s="232">
        <v>0</v>
      </c>
      <c r="E23" s="232">
        <v>2.0483500000000001</v>
      </c>
      <c r="F23" s="232">
        <v>3.3909600000000002</v>
      </c>
      <c r="G23" s="232">
        <v>1011.0709300000001</v>
      </c>
      <c r="H23" s="232">
        <v>383.06455999999997</v>
      </c>
      <c r="I23" s="232">
        <v>1397.5264499999998</v>
      </c>
      <c r="J23" s="232">
        <v>0</v>
      </c>
      <c r="K23" s="232">
        <v>925.24196999999992</v>
      </c>
      <c r="L23" s="232">
        <v>399.745</v>
      </c>
      <c r="M23" s="232">
        <v>1324.9869699999999</v>
      </c>
    </row>
    <row r="24" spans="1:13" s="241" customFormat="1" ht="15" customHeight="1">
      <c r="A24" s="231" t="s">
        <v>570</v>
      </c>
      <c r="B24" s="232">
        <v>19.184999999999999</v>
      </c>
      <c r="C24" s="232">
        <v>124.96581</v>
      </c>
      <c r="D24" s="232">
        <v>0</v>
      </c>
      <c r="E24" s="232">
        <v>144.15081000000001</v>
      </c>
      <c r="F24" s="232">
        <v>0</v>
      </c>
      <c r="G24" s="232">
        <v>3.8324199999999999</v>
      </c>
      <c r="H24" s="232">
        <v>27.197749999999999</v>
      </c>
      <c r="I24" s="232">
        <v>31.030169999999998</v>
      </c>
      <c r="J24" s="232">
        <v>0</v>
      </c>
      <c r="K24" s="232">
        <v>34.310310000000001</v>
      </c>
      <c r="L24" s="232">
        <v>0</v>
      </c>
      <c r="M24" s="232">
        <v>34.310310000000001</v>
      </c>
    </row>
    <row r="25" spans="1:13" s="242" customFormat="1" ht="15" customHeight="1">
      <c r="A25" s="231" t="s">
        <v>571</v>
      </c>
      <c r="B25" s="232">
        <v>0</v>
      </c>
      <c r="C25" s="232">
        <v>0</v>
      </c>
      <c r="D25" s="232">
        <v>4.0491599999999996</v>
      </c>
      <c r="E25" s="232">
        <v>4.0491599999999996</v>
      </c>
      <c r="F25" s="232">
        <v>0</v>
      </c>
      <c r="G25" s="232">
        <v>62.236899999999999</v>
      </c>
      <c r="H25" s="232">
        <v>75.73308999999999</v>
      </c>
      <c r="I25" s="232">
        <v>137.96999</v>
      </c>
      <c r="J25" s="232">
        <v>0</v>
      </c>
      <c r="K25" s="232">
        <v>0</v>
      </c>
      <c r="L25" s="232">
        <v>779.99635000000001</v>
      </c>
      <c r="M25" s="232">
        <v>779.99635000000001</v>
      </c>
    </row>
    <row r="26" spans="1:13" s="241" customFormat="1" ht="15" customHeight="1">
      <c r="A26" s="222" t="s">
        <v>591</v>
      </c>
      <c r="B26" s="234">
        <v>230125.40675999998</v>
      </c>
      <c r="C26" s="234">
        <v>1070302.1558717999</v>
      </c>
      <c r="D26" s="234">
        <v>6501835.0049863998</v>
      </c>
      <c r="E26" s="234">
        <v>7802262.5676182006</v>
      </c>
      <c r="F26" s="234">
        <v>6264455.7170437993</v>
      </c>
      <c r="G26" s="234">
        <v>16405646.581759399</v>
      </c>
      <c r="H26" s="234">
        <v>29666130.060987797</v>
      </c>
      <c r="I26" s="234">
        <v>52336232.359790996</v>
      </c>
      <c r="J26" s="234">
        <v>1728292.2107246001</v>
      </c>
      <c r="K26" s="234">
        <v>8041857.6075412007</v>
      </c>
      <c r="L26" s="234">
        <v>23020263.369897202</v>
      </c>
      <c r="M26" s="234">
        <v>32790413.188163001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207"/>
      <c r="B29" s="189"/>
      <c r="C29" s="181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28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bestFit="1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9.140625" style="182" bestFit="1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9.1406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bestFit="1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9.140625" style="182" bestFit="1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9.1406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bestFit="1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9.140625" style="182" bestFit="1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9.1406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bestFit="1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9.140625" style="182" bestFit="1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9.1406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bestFit="1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9.140625" style="182" bestFit="1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9.1406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bestFit="1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9.140625" style="182" bestFit="1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9.1406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bestFit="1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9.140625" style="182" bestFit="1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9.1406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bestFit="1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9.140625" style="182" bestFit="1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9.1406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bestFit="1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9.140625" style="182" bestFit="1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9.1406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bestFit="1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9.140625" style="182" bestFit="1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9.1406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bestFit="1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9.140625" style="182" bestFit="1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9.1406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bestFit="1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9.140625" style="182" bestFit="1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9.1406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bestFit="1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9.140625" style="182" bestFit="1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9.1406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bestFit="1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9.140625" style="182" bestFit="1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9.1406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bestFit="1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9.140625" style="182" bestFit="1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9.1406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bestFit="1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9.140625" style="182" bestFit="1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9.1406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bestFit="1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9.140625" style="182" bestFit="1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9.1406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bestFit="1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9.140625" style="182" bestFit="1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9.1406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bestFit="1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9.140625" style="182" bestFit="1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9.1406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bestFit="1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9.140625" style="182" bestFit="1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9.1406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bestFit="1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9.140625" style="182" bestFit="1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9.1406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bestFit="1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9.140625" style="182" bestFit="1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9.1406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bestFit="1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9.140625" style="182" bestFit="1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9.1406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bestFit="1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9.140625" style="182" bestFit="1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9.1406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bestFit="1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9.140625" style="182" bestFit="1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9.1406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bestFit="1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9.140625" style="182" bestFit="1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9.1406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bestFit="1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9.140625" style="182" bestFit="1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9.1406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bestFit="1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9.140625" style="182" bestFit="1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9.1406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bestFit="1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9.140625" style="182" bestFit="1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9.1406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bestFit="1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9.140625" style="182" bestFit="1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9.1406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bestFit="1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9.140625" style="182" bestFit="1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9.1406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bestFit="1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9.140625" style="182" bestFit="1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9.1406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bestFit="1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9.140625" style="182" bestFit="1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9.1406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bestFit="1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9.140625" style="182" bestFit="1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9.1406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bestFit="1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9.140625" style="182" bestFit="1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9.1406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bestFit="1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9.140625" style="182" bestFit="1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9.1406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bestFit="1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9.140625" style="182" bestFit="1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9.1406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bestFit="1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9.140625" style="182" bestFit="1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9.1406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bestFit="1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9.140625" style="182" bestFit="1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9.1406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bestFit="1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9.140625" style="182" bestFit="1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9.1406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bestFit="1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9.140625" style="182" bestFit="1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9.1406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bestFit="1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9.140625" style="182" bestFit="1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9.1406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bestFit="1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9.140625" style="182" bestFit="1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9.1406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bestFit="1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9.140625" style="182" bestFit="1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9.1406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bestFit="1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9.140625" style="182" bestFit="1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9.1406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bestFit="1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9.140625" style="182" bestFit="1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9.1406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bestFit="1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9.140625" style="182" bestFit="1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9.1406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bestFit="1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9.140625" style="182" bestFit="1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9.1406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bestFit="1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9.140625" style="182" bestFit="1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9.1406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bestFit="1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9.140625" style="182" bestFit="1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9.1406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bestFit="1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9.140625" style="182" bestFit="1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9.1406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bestFit="1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9.140625" style="182" bestFit="1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9.1406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bestFit="1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9.140625" style="182" bestFit="1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9.1406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bestFit="1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9.140625" style="182" bestFit="1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9.1406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bestFit="1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9.140625" style="182" bestFit="1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9.1406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bestFit="1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9.140625" style="182" bestFit="1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9.1406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bestFit="1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9.140625" style="182" bestFit="1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9.1406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bestFit="1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9.140625" style="182" bestFit="1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9.1406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bestFit="1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9.140625" style="182" bestFit="1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9.1406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bestFit="1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9.140625" style="182" bestFit="1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9.1406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bestFit="1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9.140625" style="182" bestFit="1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9.1406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bestFit="1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9.140625" style="182" bestFit="1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9.1406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bestFit="1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9.140625" style="182" bestFit="1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9.1406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bestFit="1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9.140625" style="182" bestFit="1" customWidth="1"/>
    <col min="16142" max="16384" width="11.42578125" style="182"/>
  </cols>
  <sheetData>
    <row r="1" spans="1:13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3" s="210" customFormat="1" ht="15" customHeight="1">
      <c r="A2" s="499" t="s">
        <v>602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</row>
    <row r="3" spans="1:13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</row>
    <row r="4" spans="1:1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39" customFormat="1" ht="15" customHeight="1">
      <c r="A6" s="237"/>
      <c r="B6" s="503" t="s">
        <v>71</v>
      </c>
      <c r="C6" s="503"/>
      <c r="D6" s="503"/>
      <c r="E6" s="503"/>
      <c r="F6" s="503" t="s">
        <v>75</v>
      </c>
      <c r="G6" s="503"/>
      <c r="H6" s="503"/>
      <c r="I6" s="503"/>
      <c r="J6" s="503" t="s">
        <v>76</v>
      </c>
      <c r="K6" s="503"/>
      <c r="L6" s="503"/>
      <c r="M6" s="503"/>
    </row>
    <row r="7" spans="1:13" s="240" customFormat="1" ht="15" customHeight="1">
      <c r="A7" s="227" t="s">
        <v>579</v>
      </c>
      <c r="B7" s="228" t="s">
        <v>588</v>
      </c>
      <c r="C7" s="229" t="s">
        <v>589</v>
      </c>
      <c r="D7" s="228" t="s">
        <v>590</v>
      </c>
      <c r="E7" s="228" t="s">
        <v>67</v>
      </c>
      <c r="F7" s="229" t="s">
        <v>588</v>
      </c>
      <c r="G7" s="228" t="s">
        <v>589</v>
      </c>
      <c r="H7" s="228" t="s">
        <v>590</v>
      </c>
      <c r="I7" s="229" t="s">
        <v>67</v>
      </c>
      <c r="J7" s="228" t="s">
        <v>588</v>
      </c>
      <c r="K7" s="228" t="s">
        <v>589</v>
      </c>
      <c r="L7" s="229" t="s">
        <v>590</v>
      </c>
      <c r="M7" s="228" t="s">
        <v>67</v>
      </c>
    </row>
    <row r="8" spans="1:13" s="241" customFormat="1" ht="15" customHeight="1">
      <c r="A8" s="231" t="s">
        <v>555</v>
      </c>
      <c r="B8" s="232">
        <v>323.0351</v>
      </c>
      <c r="C8" s="232">
        <v>107106.65531</v>
      </c>
      <c r="D8" s="232">
        <v>127838.47815000001</v>
      </c>
      <c r="E8" s="232">
        <v>235268.16855999999</v>
      </c>
      <c r="F8" s="232">
        <v>170.98833999999999</v>
      </c>
      <c r="G8" s="232">
        <v>64133.831509999996</v>
      </c>
      <c r="H8" s="232">
        <v>136792.04647999999</v>
      </c>
      <c r="I8" s="232">
        <v>201096.86633000002</v>
      </c>
      <c r="J8" s="232">
        <v>1575.99947</v>
      </c>
      <c r="K8" s="232">
        <v>144421.92775</v>
      </c>
      <c r="L8" s="232">
        <v>296431.12475000002</v>
      </c>
      <c r="M8" s="232">
        <v>442429.05197000003</v>
      </c>
    </row>
    <row r="9" spans="1:13" s="241" customFormat="1" ht="15" customHeight="1">
      <c r="A9" s="231" t="s">
        <v>556</v>
      </c>
      <c r="B9" s="233">
        <v>0</v>
      </c>
      <c r="C9" s="233">
        <v>0</v>
      </c>
      <c r="D9" s="233">
        <v>241.11664999999999</v>
      </c>
      <c r="E9" s="233">
        <v>241.11664999999999</v>
      </c>
      <c r="F9" s="233">
        <v>17.839080000000003</v>
      </c>
      <c r="G9" s="233">
        <v>7.9561800000000007</v>
      </c>
      <c r="H9" s="232">
        <v>79.017420000000001</v>
      </c>
      <c r="I9" s="232">
        <v>104.81267999999999</v>
      </c>
      <c r="J9" s="232">
        <v>0</v>
      </c>
      <c r="K9" s="232">
        <v>77.394539999999992</v>
      </c>
      <c r="L9" s="232">
        <v>618.40981000000011</v>
      </c>
      <c r="M9" s="232">
        <v>695.80435</v>
      </c>
    </row>
    <row r="10" spans="1:13" s="241" customFormat="1" ht="15" customHeight="1">
      <c r="A10" s="231" t="s">
        <v>557</v>
      </c>
      <c r="B10" s="233">
        <v>0</v>
      </c>
      <c r="C10" s="233">
        <v>13.72</v>
      </c>
      <c r="D10" s="233">
        <v>0</v>
      </c>
      <c r="E10" s="233">
        <v>13.72</v>
      </c>
      <c r="F10" s="233">
        <v>6.86</v>
      </c>
      <c r="G10" s="233">
        <v>0</v>
      </c>
      <c r="H10" s="232">
        <v>0</v>
      </c>
      <c r="I10" s="232">
        <v>6.86</v>
      </c>
      <c r="J10" s="232">
        <v>17.149999999999999</v>
      </c>
      <c r="K10" s="232">
        <v>6.86</v>
      </c>
      <c r="L10" s="232">
        <v>0</v>
      </c>
      <c r="M10" s="232">
        <v>24.01</v>
      </c>
    </row>
    <row r="11" spans="1:13" s="241" customFormat="1" ht="15" customHeight="1">
      <c r="A11" s="231" t="s">
        <v>558</v>
      </c>
      <c r="B11" s="232">
        <v>510.0729</v>
      </c>
      <c r="C11" s="232">
        <v>7553.7758200000007</v>
      </c>
      <c r="D11" s="232">
        <v>15190.40818</v>
      </c>
      <c r="E11" s="232">
        <v>23254.2569</v>
      </c>
      <c r="F11" s="232">
        <v>8469.2490399999988</v>
      </c>
      <c r="G11" s="232">
        <v>16117.390710000001</v>
      </c>
      <c r="H11" s="232">
        <v>59886.718340000007</v>
      </c>
      <c r="I11" s="232">
        <v>84473.358090000009</v>
      </c>
      <c r="J11" s="232">
        <v>4.3423800000000004</v>
      </c>
      <c r="K11" s="232">
        <v>3545.1030599999999</v>
      </c>
      <c r="L11" s="232">
        <v>26310.06767</v>
      </c>
      <c r="M11" s="232">
        <v>29859.51311</v>
      </c>
    </row>
    <row r="12" spans="1:13" s="241" customFormat="1" ht="15" customHeight="1">
      <c r="A12" s="231" t="s">
        <v>559</v>
      </c>
      <c r="B12" s="232">
        <v>74806.3027</v>
      </c>
      <c r="C12" s="232">
        <v>156870.41774999999</v>
      </c>
      <c r="D12" s="232">
        <v>176919.83256000001</v>
      </c>
      <c r="E12" s="232">
        <v>408596.55300999997</v>
      </c>
      <c r="F12" s="232">
        <v>26218.208600000002</v>
      </c>
      <c r="G12" s="232">
        <v>76412.811300000001</v>
      </c>
      <c r="H12" s="232">
        <v>221220.90291999999</v>
      </c>
      <c r="I12" s="232">
        <v>323851.92281999998</v>
      </c>
      <c r="J12" s="232">
        <v>33789.909890000003</v>
      </c>
      <c r="K12" s="232">
        <v>130892.64833</v>
      </c>
      <c r="L12" s="232">
        <v>362603.86933399999</v>
      </c>
      <c r="M12" s="232">
        <v>527286.42755400005</v>
      </c>
    </row>
    <row r="13" spans="1:13" s="241" customFormat="1" ht="15" customHeight="1">
      <c r="A13" s="231" t="s">
        <v>560</v>
      </c>
      <c r="B13" s="232">
        <v>0</v>
      </c>
      <c r="C13" s="232">
        <v>109243.29041</v>
      </c>
      <c r="D13" s="232">
        <v>80.5107</v>
      </c>
      <c r="E13" s="232">
        <v>109323.80111</v>
      </c>
      <c r="F13" s="232">
        <v>0</v>
      </c>
      <c r="G13" s="232">
        <v>133.54732999999999</v>
      </c>
      <c r="H13" s="232">
        <v>18536.015579999999</v>
      </c>
      <c r="I13" s="232">
        <v>18669.562910000001</v>
      </c>
      <c r="J13" s="232">
        <v>2397</v>
      </c>
      <c r="K13" s="232">
        <v>323.66891999999996</v>
      </c>
      <c r="L13" s="232">
        <v>621.77899000000002</v>
      </c>
      <c r="M13" s="232">
        <v>3342.4479100000003</v>
      </c>
    </row>
    <row r="14" spans="1:13" s="241" customFormat="1" ht="15" customHeight="1">
      <c r="A14" s="231" t="s">
        <v>68</v>
      </c>
      <c r="B14" s="232">
        <v>81341.655610000002</v>
      </c>
      <c r="C14" s="232">
        <v>272749.0267404</v>
      </c>
      <c r="D14" s="232">
        <v>462707.25005640002</v>
      </c>
      <c r="E14" s="232">
        <v>816797.93240679998</v>
      </c>
      <c r="F14" s="232">
        <v>94866.711209999994</v>
      </c>
      <c r="G14" s="232">
        <v>205526.346716</v>
      </c>
      <c r="H14" s="232">
        <v>523892.31343460002</v>
      </c>
      <c r="I14" s="232">
        <v>824285.37136059999</v>
      </c>
      <c r="J14" s="232">
        <v>322433.55173760001</v>
      </c>
      <c r="K14" s="232">
        <v>499636.6778304</v>
      </c>
      <c r="L14" s="232">
        <v>1301527.875489</v>
      </c>
      <c r="M14" s="232">
        <v>2123598.1050569997</v>
      </c>
    </row>
    <row r="15" spans="1:13" s="241" customFormat="1" ht="15" customHeight="1">
      <c r="A15" s="231" t="s">
        <v>561</v>
      </c>
      <c r="B15" s="232">
        <v>16763.207310000002</v>
      </c>
      <c r="C15" s="232">
        <v>337111.17304999998</v>
      </c>
      <c r="D15" s="232">
        <v>458836.3013932</v>
      </c>
      <c r="E15" s="232">
        <v>812710.68175320001</v>
      </c>
      <c r="F15" s="232">
        <v>7854.1585999999998</v>
      </c>
      <c r="G15" s="232">
        <v>280018.81915</v>
      </c>
      <c r="H15" s="232">
        <v>383402.68740439997</v>
      </c>
      <c r="I15" s="232">
        <v>671275.66515440005</v>
      </c>
      <c r="J15" s="232">
        <v>25040.282642800001</v>
      </c>
      <c r="K15" s="232">
        <v>388146.95583719999</v>
      </c>
      <c r="L15" s="232">
        <v>576228.11924580007</v>
      </c>
      <c r="M15" s="232">
        <v>989415.35772580002</v>
      </c>
    </row>
    <row r="16" spans="1:13" s="241" customFormat="1" ht="15" customHeight="1">
      <c r="A16" s="231" t="s">
        <v>562</v>
      </c>
      <c r="B16" s="232">
        <v>188.39376000000001</v>
      </c>
      <c r="C16" s="232">
        <v>22793.990320599998</v>
      </c>
      <c r="D16" s="232">
        <v>55737.474590000005</v>
      </c>
      <c r="E16" s="232">
        <v>78719.858670599991</v>
      </c>
      <c r="F16" s="232">
        <v>272.58402000000001</v>
      </c>
      <c r="G16" s="232">
        <v>14180.13803</v>
      </c>
      <c r="H16" s="232">
        <v>49122.053310000003</v>
      </c>
      <c r="I16" s="232">
        <v>63574.77536</v>
      </c>
      <c r="J16" s="232">
        <v>50.519109999999998</v>
      </c>
      <c r="K16" s="232">
        <v>17389.563719999998</v>
      </c>
      <c r="L16" s="232">
        <v>53875.377945799999</v>
      </c>
      <c r="M16" s="232">
        <v>71315.460775800006</v>
      </c>
    </row>
    <row r="17" spans="1:13" s="241" customFormat="1" ht="15" customHeight="1">
      <c r="A17" s="231" t="s">
        <v>563</v>
      </c>
      <c r="B17" s="232">
        <v>168.01070000000001</v>
      </c>
      <c r="C17" s="232">
        <v>73718.113920000003</v>
      </c>
      <c r="D17" s="232">
        <v>242938.7978348</v>
      </c>
      <c r="E17" s="232">
        <v>316824.92245479999</v>
      </c>
      <c r="F17" s="232">
        <v>903.91787999999997</v>
      </c>
      <c r="G17" s="232">
        <v>72519.084450000009</v>
      </c>
      <c r="H17" s="232">
        <v>287908.48500559997</v>
      </c>
      <c r="I17" s="232">
        <v>361331.48733560002</v>
      </c>
      <c r="J17" s="232">
        <v>459.32678000000004</v>
      </c>
      <c r="K17" s="232">
        <v>62605.937409999999</v>
      </c>
      <c r="L17" s="232">
        <v>275254.14545999997</v>
      </c>
      <c r="M17" s="232">
        <v>338319.40964999999</v>
      </c>
    </row>
    <row r="18" spans="1:13" s="241" customFormat="1" ht="15" customHeight="1">
      <c r="A18" s="231" t="s">
        <v>564</v>
      </c>
      <c r="B18" s="232">
        <v>0</v>
      </c>
      <c r="C18" s="232">
        <v>1798.18561</v>
      </c>
      <c r="D18" s="232">
        <v>4936.4736299999995</v>
      </c>
      <c r="E18" s="232">
        <v>6734.65924</v>
      </c>
      <c r="F18" s="232">
        <v>0</v>
      </c>
      <c r="G18" s="232">
        <v>1202.5456200000001</v>
      </c>
      <c r="H18" s="232">
        <v>5123.44877</v>
      </c>
      <c r="I18" s="232">
        <v>6325.9943899999998</v>
      </c>
      <c r="J18" s="232">
        <v>1614.5766074000001</v>
      </c>
      <c r="K18" s="232">
        <v>3273.6689700000002</v>
      </c>
      <c r="L18" s="232">
        <v>8785.9000699999997</v>
      </c>
      <c r="M18" s="232">
        <v>13674.145647399999</v>
      </c>
    </row>
    <row r="19" spans="1:13" s="241" customFormat="1" ht="15" customHeight="1">
      <c r="A19" s="231" t="s">
        <v>565</v>
      </c>
      <c r="B19" s="232">
        <v>7542.5827778000003</v>
      </c>
      <c r="C19" s="232">
        <v>54443.929407999996</v>
      </c>
      <c r="D19" s="232">
        <v>1269564.6953578</v>
      </c>
      <c r="E19" s="232">
        <v>1331551.2075436001</v>
      </c>
      <c r="F19" s="232">
        <v>834.54637000000002</v>
      </c>
      <c r="G19" s="232">
        <v>43969.703572600003</v>
      </c>
      <c r="H19" s="232">
        <v>1025714.8615512</v>
      </c>
      <c r="I19" s="232">
        <v>1070519.1114938001</v>
      </c>
      <c r="J19" s="232">
        <v>7625.9524900000006</v>
      </c>
      <c r="K19" s="232">
        <v>42152.2440088</v>
      </c>
      <c r="L19" s="232">
        <v>2034102.9678445999</v>
      </c>
      <c r="M19" s="232">
        <v>2083881.1643433999</v>
      </c>
    </row>
    <row r="20" spans="1:13" s="241" customFormat="1" ht="15" customHeight="1">
      <c r="A20" s="231" t="s">
        <v>566</v>
      </c>
      <c r="B20" s="232">
        <v>46.86</v>
      </c>
      <c r="C20" s="232">
        <v>2936.78271</v>
      </c>
      <c r="D20" s="232">
        <v>84132.125639999998</v>
      </c>
      <c r="E20" s="232">
        <v>87115.768349999998</v>
      </c>
      <c r="F20" s="232">
        <v>50</v>
      </c>
      <c r="G20" s="232">
        <v>2875.8651400000003</v>
      </c>
      <c r="H20" s="232">
        <v>126434.41722</v>
      </c>
      <c r="I20" s="232">
        <v>129360.28236</v>
      </c>
      <c r="J20" s="232">
        <v>99.61739</v>
      </c>
      <c r="K20" s="232">
        <v>4687.6151900000004</v>
      </c>
      <c r="L20" s="232">
        <v>131989.84920999999</v>
      </c>
      <c r="M20" s="232">
        <v>136777.08179</v>
      </c>
    </row>
    <row r="21" spans="1:13" s="241" customFormat="1" ht="15" customHeight="1">
      <c r="A21" s="231" t="s">
        <v>567</v>
      </c>
      <c r="B21" s="232">
        <v>24.868400000000001</v>
      </c>
      <c r="C21" s="232">
        <v>1430.36826</v>
      </c>
      <c r="D21" s="232">
        <v>6157.3267300000007</v>
      </c>
      <c r="E21" s="232">
        <v>7612.5633899999993</v>
      </c>
      <c r="F21" s="232">
        <v>351.45320000000004</v>
      </c>
      <c r="G21" s="232">
        <v>1577.06483</v>
      </c>
      <c r="H21" s="232">
        <v>1617.8407199999999</v>
      </c>
      <c r="I21" s="232">
        <v>3546.3587499999999</v>
      </c>
      <c r="J21" s="232">
        <v>28.529349999999997</v>
      </c>
      <c r="K21" s="232">
        <v>2902.9530299999997</v>
      </c>
      <c r="L21" s="232">
        <v>12265.328170000001</v>
      </c>
      <c r="M21" s="232">
        <v>15196.81055</v>
      </c>
    </row>
    <row r="22" spans="1:13" s="241" customFormat="1" ht="15" customHeight="1">
      <c r="A22" s="231" t="s">
        <v>568</v>
      </c>
      <c r="B22" s="232">
        <v>2265.0836300000001</v>
      </c>
      <c r="C22" s="232">
        <v>24902.722300000001</v>
      </c>
      <c r="D22" s="232">
        <v>122823.71912000001</v>
      </c>
      <c r="E22" s="232">
        <v>149991.52505000003</v>
      </c>
      <c r="F22" s="232">
        <v>2059.6339899999998</v>
      </c>
      <c r="G22" s="232">
        <v>14967.455169999999</v>
      </c>
      <c r="H22" s="232">
        <v>132562.74976100001</v>
      </c>
      <c r="I22" s="232">
        <v>149589.83892100002</v>
      </c>
      <c r="J22" s="232">
        <v>683.87972000000002</v>
      </c>
      <c r="K22" s="232">
        <v>31615.344850000001</v>
      </c>
      <c r="L22" s="232">
        <v>111756.67207459999</v>
      </c>
      <c r="M22" s="232">
        <v>144055.8966446</v>
      </c>
    </row>
    <row r="23" spans="1:13" s="241" customFormat="1" ht="15" customHeight="1">
      <c r="A23" s="231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73.103999999999999</v>
      </c>
      <c r="L23" s="232">
        <v>0</v>
      </c>
      <c r="M23" s="232">
        <v>73.103999999999999</v>
      </c>
    </row>
    <row r="24" spans="1:13" s="241" customFormat="1" ht="15" customHeight="1">
      <c r="A24" s="231" t="s">
        <v>570</v>
      </c>
      <c r="B24" s="232">
        <v>0</v>
      </c>
      <c r="C24" s="232">
        <v>280.61564000000004</v>
      </c>
      <c r="D24" s="232">
        <v>0</v>
      </c>
      <c r="E24" s="232">
        <v>280.61564000000004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</row>
    <row r="25" spans="1:13" s="242" customFormat="1" ht="15" customHeight="1">
      <c r="A25" s="231" t="s">
        <v>571</v>
      </c>
      <c r="B25" s="232">
        <v>18.213939999999997</v>
      </c>
      <c r="C25" s="232">
        <v>27.00713</v>
      </c>
      <c r="D25" s="232">
        <v>0</v>
      </c>
      <c r="E25" s="232">
        <v>45.221069999999997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12.59356</v>
      </c>
      <c r="L25" s="232">
        <v>24.619709999999998</v>
      </c>
      <c r="M25" s="232">
        <v>37.213269999999994</v>
      </c>
    </row>
    <row r="26" spans="1:13" s="241" customFormat="1" ht="15" customHeight="1">
      <c r="A26" s="222" t="s">
        <v>591</v>
      </c>
      <c r="B26" s="234">
        <v>183998.28682780001</v>
      </c>
      <c r="C26" s="234">
        <v>1172979.7743789998</v>
      </c>
      <c r="D26" s="234">
        <v>3028104.5105922003</v>
      </c>
      <c r="E26" s="234">
        <v>4385082.5717989998</v>
      </c>
      <c r="F26" s="234">
        <v>142076.15032999997</v>
      </c>
      <c r="G26" s="234">
        <v>793642.55970860005</v>
      </c>
      <c r="H26" s="234">
        <v>2972293.5579168</v>
      </c>
      <c r="I26" s="234">
        <v>3908012.2679554</v>
      </c>
      <c r="J26" s="234">
        <v>395820.63756780012</v>
      </c>
      <c r="K26" s="234">
        <v>1331764.2610064</v>
      </c>
      <c r="L26" s="234">
        <v>5192396.1057737991</v>
      </c>
      <c r="M26" s="234">
        <v>6919981.0043479996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29"/>
  <sheetViews>
    <sheetView zoomScaleNormal="100" workbookViewId="0">
      <selection activeCell="A3" sqref="A3:I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10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bestFit="1" customWidth="1"/>
    <col min="10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10.1406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bestFit="1" customWidth="1"/>
    <col min="266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10.1406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bestFit="1" customWidth="1"/>
    <col min="522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10.1406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bestFit="1" customWidth="1"/>
    <col min="778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10.1406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bestFit="1" customWidth="1"/>
    <col min="1034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10.1406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bestFit="1" customWidth="1"/>
    <col min="1290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10.1406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bestFit="1" customWidth="1"/>
    <col min="1546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10.1406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bestFit="1" customWidth="1"/>
    <col min="1802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10.1406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bestFit="1" customWidth="1"/>
    <col min="2058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10.1406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bestFit="1" customWidth="1"/>
    <col min="2314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10.1406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bestFit="1" customWidth="1"/>
    <col min="2570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10.1406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bestFit="1" customWidth="1"/>
    <col min="2826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10.1406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bestFit="1" customWidth="1"/>
    <col min="3082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10.1406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bestFit="1" customWidth="1"/>
    <col min="3338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10.1406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bestFit="1" customWidth="1"/>
    <col min="3594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10.1406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bestFit="1" customWidth="1"/>
    <col min="3850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10.1406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bestFit="1" customWidth="1"/>
    <col min="4106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10.1406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bestFit="1" customWidth="1"/>
    <col min="4362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10.1406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bestFit="1" customWidth="1"/>
    <col min="4618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10.1406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bestFit="1" customWidth="1"/>
    <col min="4874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10.1406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bestFit="1" customWidth="1"/>
    <col min="5130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10.1406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bestFit="1" customWidth="1"/>
    <col min="5386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10.1406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bestFit="1" customWidth="1"/>
    <col min="5642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10.1406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bestFit="1" customWidth="1"/>
    <col min="5898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10.1406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bestFit="1" customWidth="1"/>
    <col min="6154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10.1406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bestFit="1" customWidth="1"/>
    <col min="6410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10.1406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bestFit="1" customWidth="1"/>
    <col min="6666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10.1406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bestFit="1" customWidth="1"/>
    <col min="6922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10.1406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bestFit="1" customWidth="1"/>
    <col min="7178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10.1406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bestFit="1" customWidth="1"/>
    <col min="7434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10.1406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bestFit="1" customWidth="1"/>
    <col min="7690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10.1406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bestFit="1" customWidth="1"/>
    <col min="7946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10.1406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bestFit="1" customWidth="1"/>
    <col min="8202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10.1406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bestFit="1" customWidth="1"/>
    <col min="8458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10.1406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bestFit="1" customWidth="1"/>
    <col min="8714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10.1406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bestFit="1" customWidth="1"/>
    <col min="8970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10.1406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bestFit="1" customWidth="1"/>
    <col min="9226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10.1406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bestFit="1" customWidth="1"/>
    <col min="9482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10.1406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bestFit="1" customWidth="1"/>
    <col min="9738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10.1406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bestFit="1" customWidth="1"/>
    <col min="9994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10.1406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bestFit="1" customWidth="1"/>
    <col min="10250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10.1406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bestFit="1" customWidth="1"/>
    <col min="10506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10.1406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bestFit="1" customWidth="1"/>
    <col min="10762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10.1406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bestFit="1" customWidth="1"/>
    <col min="11018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10.1406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bestFit="1" customWidth="1"/>
    <col min="11274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10.1406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bestFit="1" customWidth="1"/>
    <col min="11530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10.1406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bestFit="1" customWidth="1"/>
    <col min="11786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10.1406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bestFit="1" customWidth="1"/>
    <col min="12042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10.1406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bestFit="1" customWidth="1"/>
    <col min="12298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10.1406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bestFit="1" customWidth="1"/>
    <col min="12554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10.1406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bestFit="1" customWidth="1"/>
    <col min="12810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10.1406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bestFit="1" customWidth="1"/>
    <col min="13066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10.1406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bestFit="1" customWidth="1"/>
    <col min="13322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10.1406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bestFit="1" customWidth="1"/>
    <col min="13578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10.1406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bestFit="1" customWidth="1"/>
    <col min="13834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10.1406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bestFit="1" customWidth="1"/>
    <col min="14090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10.1406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bestFit="1" customWidth="1"/>
    <col min="14346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10.1406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bestFit="1" customWidth="1"/>
    <col min="14602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10.1406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bestFit="1" customWidth="1"/>
    <col min="14858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10.1406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bestFit="1" customWidth="1"/>
    <col min="15114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10.1406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bestFit="1" customWidth="1"/>
    <col min="15370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10.1406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bestFit="1" customWidth="1"/>
    <col min="15626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10.1406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bestFit="1" customWidth="1"/>
    <col min="15882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10.1406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bestFit="1" customWidth="1"/>
    <col min="16138" max="16384" width="11.42578125" style="182"/>
  </cols>
  <sheetData>
    <row r="1" spans="1:9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</row>
    <row r="2" spans="1:9" s="210" customFormat="1" ht="15" customHeight="1">
      <c r="A2" s="499" t="s">
        <v>602</v>
      </c>
      <c r="B2" s="499"/>
      <c r="C2" s="499"/>
      <c r="D2" s="499"/>
      <c r="E2" s="499"/>
      <c r="F2" s="499"/>
      <c r="G2" s="499"/>
      <c r="H2" s="499"/>
      <c r="I2" s="499"/>
    </row>
    <row r="3" spans="1:9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</row>
    <row r="4" spans="1:9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</row>
    <row r="5" spans="1:9" ht="15" customHeight="1">
      <c r="A5" s="184"/>
      <c r="B5" s="208"/>
      <c r="C5" s="208"/>
      <c r="D5" s="158"/>
      <c r="E5" s="158"/>
      <c r="F5" s="158"/>
      <c r="G5" s="158"/>
      <c r="H5" s="208"/>
      <c r="I5" s="158"/>
    </row>
    <row r="6" spans="1:9" s="239" customFormat="1" ht="15" customHeight="1">
      <c r="A6" s="225"/>
      <c r="B6" s="503" t="s">
        <v>77</v>
      </c>
      <c r="C6" s="503"/>
      <c r="D6" s="503"/>
      <c r="E6" s="503"/>
      <c r="F6" s="503" t="s">
        <v>78</v>
      </c>
      <c r="G6" s="503"/>
      <c r="H6" s="503"/>
      <c r="I6" s="503"/>
    </row>
    <row r="7" spans="1:9" s="240" customFormat="1" ht="15" customHeight="1">
      <c r="A7" s="227" t="s">
        <v>579</v>
      </c>
      <c r="B7" s="228" t="s">
        <v>588</v>
      </c>
      <c r="C7" s="229" t="s">
        <v>589</v>
      </c>
      <c r="D7" s="228" t="s">
        <v>590</v>
      </c>
      <c r="E7" s="228" t="s">
        <v>67</v>
      </c>
      <c r="F7" s="228" t="s">
        <v>588</v>
      </c>
      <c r="G7" s="228" t="s">
        <v>589</v>
      </c>
      <c r="H7" s="229" t="s">
        <v>590</v>
      </c>
      <c r="I7" s="228" t="s">
        <v>67</v>
      </c>
    </row>
    <row r="8" spans="1:9" s="241" customFormat="1" ht="15" customHeight="1">
      <c r="A8" s="231" t="s">
        <v>555</v>
      </c>
      <c r="B8" s="232">
        <v>1055952.3855582001</v>
      </c>
      <c r="C8" s="232">
        <v>2362546.7344959998</v>
      </c>
      <c r="D8" s="232">
        <v>10054017.9388272</v>
      </c>
      <c r="E8" s="232">
        <v>13472517.058881398</v>
      </c>
      <c r="F8" s="232">
        <v>7986.6467499999999</v>
      </c>
      <c r="G8" s="232">
        <v>130359.58839</v>
      </c>
      <c r="H8" s="232">
        <v>305518.53867000004</v>
      </c>
      <c r="I8" s="232">
        <v>443864.77380999998</v>
      </c>
    </row>
    <row r="9" spans="1:9" s="241" customFormat="1" ht="15" customHeight="1">
      <c r="A9" s="231" t="s">
        <v>556</v>
      </c>
      <c r="B9" s="233">
        <v>3527.07771</v>
      </c>
      <c r="C9" s="233">
        <v>10290.45434</v>
      </c>
      <c r="D9" s="233">
        <v>31635.474039999997</v>
      </c>
      <c r="E9" s="233">
        <v>45453.006090000003</v>
      </c>
      <c r="F9" s="232">
        <v>26917.69239</v>
      </c>
      <c r="G9" s="232">
        <v>17203.656469999998</v>
      </c>
      <c r="H9" s="232">
        <v>12496.32849</v>
      </c>
      <c r="I9" s="232">
        <v>56617.677349999998</v>
      </c>
    </row>
    <row r="10" spans="1:9" s="241" customFormat="1" ht="15" customHeight="1">
      <c r="A10" s="231" t="s">
        <v>557</v>
      </c>
      <c r="B10" s="233">
        <v>216382.29077640001</v>
      </c>
      <c r="C10" s="233">
        <v>136440.44472080001</v>
      </c>
      <c r="D10" s="233">
        <v>13683.299779999999</v>
      </c>
      <c r="E10" s="233">
        <v>366506.03527719999</v>
      </c>
      <c r="F10" s="232">
        <v>0</v>
      </c>
      <c r="G10" s="232">
        <v>6.86</v>
      </c>
      <c r="H10" s="232">
        <v>0</v>
      </c>
      <c r="I10" s="232">
        <v>6.86</v>
      </c>
    </row>
    <row r="11" spans="1:9" s="241" customFormat="1" ht="15" customHeight="1">
      <c r="A11" s="231" t="s">
        <v>558</v>
      </c>
      <c r="B11" s="232">
        <v>1641.4183400000002</v>
      </c>
      <c r="C11" s="232">
        <v>19035.338589800002</v>
      </c>
      <c r="D11" s="232">
        <v>62109.111259999998</v>
      </c>
      <c r="E11" s="232">
        <v>82785.868189799992</v>
      </c>
      <c r="F11" s="232">
        <v>82.211330000000004</v>
      </c>
      <c r="G11" s="232">
        <v>3256.2133900000003</v>
      </c>
      <c r="H11" s="232">
        <v>13651.42302</v>
      </c>
      <c r="I11" s="232">
        <v>16989.847739999997</v>
      </c>
    </row>
    <row r="12" spans="1:9" s="241" customFormat="1" ht="15" customHeight="1">
      <c r="A12" s="231" t="s">
        <v>559</v>
      </c>
      <c r="B12" s="232">
        <v>4079893.8779278002</v>
      </c>
      <c r="C12" s="232">
        <v>5859856.9229174005</v>
      </c>
      <c r="D12" s="232">
        <v>11247073.7829022</v>
      </c>
      <c r="E12" s="232">
        <v>21186824.583747398</v>
      </c>
      <c r="F12" s="232">
        <v>18976.65251</v>
      </c>
      <c r="G12" s="232">
        <v>42976.295969999999</v>
      </c>
      <c r="H12" s="232">
        <v>84773.229779999994</v>
      </c>
      <c r="I12" s="232">
        <v>146726.17825999999</v>
      </c>
    </row>
    <row r="13" spans="1:9" s="241" customFormat="1" ht="15" customHeight="1">
      <c r="A13" s="231" t="s">
        <v>560</v>
      </c>
      <c r="B13" s="232">
        <v>10929.945669999999</v>
      </c>
      <c r="C13" s="232">
        <v>168038.02451240001</v>
      </c>
      <c r="D13" s="232">
        <v>600636.94033000001</v>
      </c>
      <c r="E13" s="232">
        <v>779604.91051239998</v>
      </c>
      <c r="F13" s="232">
        <v>41.343360000000004</v>
      </c>
      <c r="G13" s="232">
        <v>1857.7987700000001</v>
      </c>
      <c r="H13" s="232">
        <v>3524.0770899999998</v>
      </c>
      <c r="I13" s="232">
        <v>5423.21922</v>
      </c>
    </row>
    <row r="14" spans="1:9" s="241" customFormat="1" ht="15" customHeight="1">
      <c r="A14" s="231" t="s">
        <v>68</v>
      </c>
      <c r="B14" s="232">
        <v>851157.0619188</v>
      </c>
      <c r="C14" s="232">
        <v>2288922.9802687997</v>
      </c>
      <c r="D14" s="232">
        <v>11657060.171821401</v>
      </c>
      <c r="E14" s="232">
        <v>14797140.214009</v>
      </c>
      <c r="F14" s="232">
        <v>36344.714549999997</v>
      </c>
      <c r="G14" s="232">
        <v>73834.938500000004</v>
      </c>
      <c r="H14" s="232">
        <v>681492.53868980007</v>
      </c>
      <c r="I14" s="232">
        <v>791672.19173979992</v>
      </c>
    </row>
    <row r="15" spans="1:9" s="241" customFormat="1" ht="15" customHeight="1">
      <c r="A15" s="231" t="s">
        <v>561</v>
      </c>
      <c r="B15" s="232">
        <v>2179315.2919331999</v>
      </c>
      <c r="C15" s="232">
        <v>5411501.8388697999</v>
      </c>
      <c r="D15" s="232">
        <v>6925554.2882922003</v>
      </c>
      <c r="E15" s="232">
        <v>14516371.4190952</v>
      </c>
      <c r="F15" s="232">
        <v>13103.287539999999</v>
      </c>
      <c r="G15" s="232">
        <v>341125.89662000001</v>
      </c>
      <c r="H15" s="232">
        <v>383422.71704439999</v>
      </c>
      <c r="I15" s="232">
        <v>737651.9012044</v>
      </c>
    </row>
    <row r="16" spans="1:9" s="241" customFormat="1" ht="15" customHeight="1">
      <c r="A16" s="231" t="s">
        <v>562</v>
      </c>
      <c r="B16" s="232">
        <v>14389.785996799999</v>
      </c>
      <c r="C16" s="232">
        <v>201665.5186144</v>
      </c>
      <c r="D16" s="232">
        <v>958278.32042999996</v>
      </c>
      <c r="E16" s="232">
        <v>1174333.6250411998</v>
      </c>
      <c r="F16" s="232">
        <v>115.84502000000001</v>
      </c>
      <c r="G16" s="232">
        <v>19747.41966</v>
      </c>
      <c r="H16" s="232">
        <v>61203.06482</v>
      </c>
      <c r="I16" s="232">
        <v>81066.329500000007</v>
      </c>
    </row>
    <row r="17" spans="1:9" s="241" customFormat="1" ht="15" customHeight="1">
      <c r="A17" s="231" t="s">
        <v>563</v>
      </c>
      <c r="B17" s="232">
        <v>44557.631041599998</v>
      </c>
      <c r="C17" s="232">
        <v>639883.34834779997</v>
      </c>
      <c r="D17" s="232">
        <v>1902659.0151428001</v>
      </c>
      <c r="E17" s="232">
        <v>2587099.9945322</v>
      </c>
      <c r="F17" s="232">
        <v>15.6265</v>
      </c>
      <c r="G17" s="232">
        <v>4933.90409</v>
      </c>
      <c r="H17" s="232">
        <v>16599.274269999998</v>
      </c>
      <c r="I17" s="232">
        <v>21548.80486</v>
      </c>
    </row>
    <row r="18" spans="1:9" s="241" customFormat="1" ht="15" customHeight="1">
      <c r="A18" s="231" t="s">
        <v>564</v>
      </c>
      <c r="B18" s="232">
        <v>807795.43440120004</v>
      </c>
      <c r="C18" s="232">
        <v>501969.17681999999</v>
      </c>
      <c r="D18" s="232">
        <v>247707.830086</v>
      </c>
      <c r="E18" s="232">
        <v>1557472.4413071999</v>
      </c>
      <c r="F18" s="232">
        <v>0</v>
      </c>
      <c r="G18" s="232">
        <v>1994.95767</v>
      </c>
      <c r="H18" s="232">
        <v>6434.7065300000004</v>
      </c>
      <c r="I18" s="232">
        <v>8429.6641999999993</v>
      </c>
    </row>
    <row r="19" spans="1:9" s="241" customFormat="1" ht="15" customHeight="1">
      <c r="A19" s="231" t="s">
        <v>565</v>
      </c>
      <c r="B19" s="232">
        <v>187331.3461126</v>
      </c>
      <c r="C19" s="232">
        <v>675339.96747559996</v>
      </c>
      <c r="D19" s="232">
        <v>19193410.411582001</v>
      </c>
      <c r="E19" s="232">
        <v>20056081.725170199</v>
      </c>
      <c r="F19" s="232">
        <v>4740.0062699999999</v>
      </c>
      <c r="G19" s="232">
        <v>21509.057713599999</v>
      </c>
      <c r="H19" s="232">
        <v>1161658.8248556</v>
      </c>
      <c r="I19" s="232">
        <v>1187907.8888391999</v>
      </c>
    </row>
    <row r="20" spans="1:9" s="241" customFormat="1" ht="15" customHeight="1">
      <c r="A20" s="231" t="s">
        <v>566</v>
      </c>
      <c r="B20" s="232">
        <v>1311.5103432000001</v>
      </c>
      <c r="C20" s="232">
        <v>13421.8166236</v>
      </c>
      <c r="D20" s="232">
        <v>531247.81455999997</v>
      </c>
      <c r="E20" s="232">
        <v>545981.1415268</v>
      </c>
      <c r="F20" s="232">
        <v>4.4592200000000002</v>
      </c>
      <c r="G20" s="232">
        <v>5134.5434400000004</v>
      </c>
      <c r="H20" s="232">
        <v>220426.43824000002</v>
      </c>
      <c r="I20" s="232">
        <v>225565.44090000002</v>
      </c>
    </row>
    <row r="21" spans="1:9" s="241" customFormat="1" ht="15" customHeight="1">
      <c r="A21" s="231" t="s">
        <v>567</v>
      </c>
      <c r="B21" s="232">
        <v>603.17734999999993</v>
      </c>
      <c r="C21" s="232">
        <v>13612.49293</v>
      </c>
      <c r="D21" s="232">
        <v>122772.56937000001</v>
      </c>
      <c r="E21" s="232">
        <v>136988.23965</v>
      </c>
      <c r="F21" s="232">
        <v>128.58685</v>
      </c>
      <c r="G21" s="232">
        <v>565.81681999999989</v>
      </c>
      <c r="H21" s="232">
        <v>1527.8533799999998</v>
      </c>
      <c r="I21" s="232">
        <v>2222.2570499999997</v>
      </c>
    </row>
    <row r="22" spans="1:9" s="241" customFormat="1" ht="15" customHeight="1">
      <c r="A22" s="231" t="s">
        <v>568</v>
      </c>
      <c r="B22" s="232">
        <v>13891.283956000001</v>
      </c>
      <c r="C22" s="232">
        <v>210750.01853880001</v>
      </c>
      <c r="D22" s="232">
        <v>1281997.5230102001</v>
      </c>
      <c r="E22" s="232">
        <v>1506638.8255050001</v>
      </c>
      <c r="F22" s="232">
        <v>107.07513</v>
      </c>
      <c r="G22" s="232">
        <v>12992.632659999999</v>
      </c>
      <c r="H22" s="232">
        <v>102190.45421</v>
      </c>
      <c r="I22" s="232">
        <v>115290.162</v>
      </c>
    </row>
    <row r="23" spans="1:9" s="241" customFormat="1" ht="15" customHeight="1">
      <c r="A23" s="231" t="s">
        <v>569</v>
      </c>
      <c r="B23" s="232">
        <v>6.8933400000000002</v>
      </c>
      <c r="C23" s="232">
        <v>1434.9637299999999</v>
      </c>
      <c r="D23" s="232">
        <v>1005.06376</v>
      </c>
      <c r="E23" s="232">
        <v>2446.92083</v>
      </c>
      <c r="F23" s="232">
        <v>0</v>
      </c>
      <c r="G23" s="232">
        <v>13.55448</v>
      </c>
      <c r="H23" s="232">
        <v>0</v>
      </c>
      <c r="I23" s="232">
        <v>13.55448</v>
      </c>
    </row>
    <row r="24" spans="1:9" s="241" customFormat="1" ht="15" customHeight="1">
      <c r="A24" s="231" t="s">
        <v>570</v>
      </c>
      <c r="B24" s="232">
        <v>0</v>
      </c>
      <c r="C24" s="232">
        <v>0</v>
      </c>
      <c r="D24" s="232">
        <v>34.450000000000003</v>
      </c>
      <c r="E24" s="232">
        <v>34.450000000000003</v>
      </c>
      <c r="F24" s="232">
        <v>0</v>
      </c>
      <c r="G24" s="232">
        <v>0</v>
      </c>
      <c r="H24" s="232">
        <v>0</v>
      </c>
      <c r="I24" s="232">
        <v>0</v>
      </c>
    </row>
    <row r="25" spans="1:9" s="242" customFormat="1" ht="15" customHeight="1">
      <c r="A25" s="231" t="s">
        <v>571</v>
      </c>
      <c r="B25" s="232">
        <v>0</v>
      </c>
      <c r="C25" s="232">
        <v>605.42886999999996</v>
      </c>
      <c r="D25" s="232">
        <v>807.09625000000005</v>
      </c>
      <c r="E25" s="232">
        <v>1412.52512</v>
      </c>
      <c r="F25" s="232">
        <v>0</v>
      </c>
      <c r="G25" s="232">
        <v>0</v>
      </c>
      <c r="H25" s="232">
        <v>29.55209</v>
      </c>
      <c r="I25" s="232">
        <v>29.55209</v>
      </c>
    </row>
    <row r="26" spans="1:9" s="241" customFormat="1" ht="15" customHeight="1">
      <c r="A26" s="222" t="s">
        <v>591</v>
      </c>
      <c r="B26" s="234">
        <v>9468686.4123758003</v>
      </c>
      <c r="C26" s="234">
        <v>18515315.470665198</v>
      </c>
      <c r="D26" s="234">
        <v>64831691.101444006</v>
      </c>
      <c r="E26" s="234">
        <v>92815692.984485</v>
      </c>
      <c r="F26" s="234">
        <v>108564.14741999999</v>
      </c>
      <c r="G26" s="234">
        <v>677513.13464360009</v>
      </c>
      <c r="H26" s="234">
        <v>3054949.0211798004</v>
      </c>
      <c r="I26" s="234">
        <v>3841026.3032434001</v>
      </c>
    </row>
    <row r="27" spans="1:9" ht="15" customHeight="1" thickBot="1">
      <c r="A27" s="196"/>
      <c r="B27" s="202"/>
      <c r="C27" s="198"/>
      <c r="D27" s="198"/>
      <c r="E27" s="198"/>
      <c r="F27" s="202"/>
      <c r="G27" s="202"/>
      <c r="H27" s="202"/>
      <c r="I27" s="202"/>
    </row>
    <row r="28" spans="1:9" ht="15" customHeight="1" thickTop="1">
      <c r="A28" s="180" t="s">
        <v>574</v>
      </c>
      <c r="B28" s="200"/>
      <c r="C28" s="190"/>
      <c r="D28" s="190"/>
      <c r="E28" s="190"/>
      <c r="F28" s="158"/>
      <c r="G28" s="158"/>
      <c r="H28" s="158"/>
      <c r="I28" s="158"/>
    </row>
    <row r="29" spans="1:9" ht="15" customHeight="1">
      <c r="A29" s="207"/>
      <c r="B29" s="189"/>
      <c r="C29" s="181"/>
      <c r="D29" s="181"/>
      <c r="E29" s="181"/>
      <c r="F29" s="158"/>
      <c r="G29" s="158"/>
      <c r="H29" s="158"/>
      <c r="I29" s="15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28"/>
  <sheetViews>
    <sheetView zoomScaleNormal="100" workbookViewId="0">
      <selection activeCell="A3" sqref="A3:I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7.57031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11.140625" style="182" bestFit="1" customWidth="1"/>
    <col min="10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7.57031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11.140625" style="182" bestFit="1" customWidth="1"/>
    <col min="266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7.57031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11.140625" style="182" bestFit="1" customWidth="1"/>
    <col min="522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7.57031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11.140625" style="182" bestFit="1" customWidth="1"/>
    <col min="778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7.57031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11.140625" style="182" bestFit="1" customWidth="1"/>
    <col min="1034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7.57031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11.140625" style="182" bestFit="1" customWidth="1"/>
    <col min="1290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7.57031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11.140625" style="182" bestFit="1" customWidth="1"/>
    <col min="1546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7.57031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11.140625" style="182" bestFit="1" customWidth="1"/>
    <col min="1802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7.57031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11.140625" style="182" bestFit="1" customWidth="1"/>
    <col min="2058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7.57031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11.140625" style="182" bestFit="1" customWidth="1"/>
    <col min="2314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7.57031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11.140625" style="182" bestFit="1" customWidth="1"/>
    <col min="2570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7.57031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11.140625" style="182" bestFit="1" customWidth="1"/>
    <col min="2826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7.57031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11.140625" style="182" bestFit="1" customWidth="1"/>
    <col min="3082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7.57031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11.140625" style="182" bestFit="1" customWidth="1"/>
    <col min="3338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7.57031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11.140625" style="182" bestFit="1" customWidth="1"/>
    <col min="3594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7.57031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11.140625" style="182" bestFit="1" customWidth="1"/>
    <col min="3850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7.57031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11.140625" style="182" bestFit="1" customWidth="1"/>
    <col min="4106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7.57031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11.140625" style="182" bestFit="1" customWidth="1"/>
    <col min="4362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7.57031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11.140625" style="182" bestFit="1" customWidth="1"/>
    <col min="4618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7.57031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11.140625" style="182" bestFit="1" customWidth="1"/>
    <col min="4874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7.57031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11.140625" style="182" bestFit="1" customWidth="1"/>
    <col min="5130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7.57031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11.140625" style="182" bestFit="1" customWidth="1"/>
    <col min="5386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7.57031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11.140625" style="182" bestFit="1" customWidth="1"/>
    <col min="5642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7.57031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11.140625" style="182" bestFit="1" customWidth="1"/>
    <col min="5898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7.57031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11.140625" style="182" bestFit="1" customWidth="1"/>
    <col min="6154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7.57031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11.140625" style="182" bestFit="1" customWidth="1"/>
    <col min="6410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7.57031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11.140625" style="182" bestFit="1" customWidth="1"/>
    <col min="6666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7.57031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11.140625" style="182" bestFit="1" customWidth="1"/>
    <col min="6922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7.57031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11.140625" style="182" bestFit="1" customWidth="1"/>
    <col min="7178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7.57031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11.140625" style="182" bestFit="1" customWidth="1"/>
    <col min="7434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7.57031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11.140625" style="182" bestFit="1" customWidth="1"/>
    <col min="7690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7.57031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11.140625" style="182" bestFit="1" customWidth="1"/>
    <col min="7946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7.57031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11.140625" style="182" bestFit="1" customWidth="1"/>
    <col min="8202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7.57031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11.140625" style="182" bestFit="1" customWidth="1"/>
    <col min="8458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7.57031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11.140625" style="182" bestFit="1" customWidth="1"/>
    <col min="8714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7.57031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11.140625" style="182" bestFit="1" customWidth="1"/>
    <col min="8970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7.57031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11.140625" style="182" bestFit="1" customWidth="1"/>
    <col min="9226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7.57031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11.140625" style="182" bestFit="1" customWidth="1"/>
    <col min="9482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7.57031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11.140625" style="182" bestFit="1" customWidth="1"/>
    <col min="9738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7.57031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11.140625" style="182" bestFit="1" customWidth="1"/>
    <col min="9994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7.57031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11.140625" style="182" bestFit="1" customWidth="1"/>
    <col min="10250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7.57031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11.140625" style="182" bestFit="1" customWidth="1"/>
    <col min="10506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7.57031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11.140625" style="182" bestFit="1" customWidth="1"/>
    <col min="10762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7.57031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11.140625" style="182" bestFit="1" customWidth="1"/>
    <col min="11018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7.57031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11.140625" style="182" bestFit="1" customWidth="1"/>
    <col min="11274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7.57031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11.140625" style="182" bestFit="1" customWidth="1"/>
    <col min="11530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7.57031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11.140625" style="182" bestFit="1" customWidth="1"/>
    <col min="11786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7.57031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11.140625" style="182" bestFit="1" customWidth="1"/>
    <col min="12042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7.57031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11.140625" style="182" bestFit="1" customWidth="1"/>
    <col min="12298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7.57031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11.140625" style="182" bestFit="1" customWidth="1"/>
    <col min="12554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7.57031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11.140625" style="182" bestFit="1" customWidth="1"/>
    <col min="12810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7.57031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11.140625" style="182" bestFit="1" customWidth="1"/>
    <col min="13066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7.57031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11.140625" style="182" bestFit="1" customWidth="1"/>
    <col min="13322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7.57031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11.140625" style="182" bestFit="1" customWidth="1"/>
    <col min="13578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7.57031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11.140625" style="182" bestFit="1" customWidth="1"/>
    <col min="13834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7.57031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11.140625" style="182" bestFit="1" customWidth="1"/>
    <col min="14090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7.57031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11.140625" style="182" bestFit="1" customWidth="1"/>
    <col min="14346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7.57031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11.140625" style="182" bestFit="1" customWidth="1"/>
    <col min="14602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7.57031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11.140625" style="182" bestFit="1" customWidth="1"/>
    <col min="14858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7.57031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11.140625" style="182" bestFit="1" customWidth="1"/>
    <col min="15114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7.57031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11.140625" style="182" bestFit="1" customWidth="1"/>
    <col min="15370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7.57031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11.140625" style="182" bestFit="1" customWidth="1"/>
    <col min="15626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7.57031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11.140625" style="182" bestFit="1" customWidth="1"/>
    <col min="15882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7.57031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11.140625" style="182" bestFit="1" customWidth="1"/>
    <col min="16138" max="16384" width="11.42578125" style="182"/>
  </cols>
  <sheetData>
    <row r="1" spans="1:9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</row>
    <row r="2" spans="1:9" s="210" customFormat="1" ht="15" customHeight="1">
      <c r="A2" s="499" t="s">
        <v>602</v>
      </c>
      <c r="B2" s="499"/>
      <c r="C2" s="499"/>
      <c r="D2" s="499"/>
      <c r="E2" s="499"/>
      <c r="F2" s="499"/>
      <c r="G2" s="499"/>
      <c r="H2" s="499"/>
      <c r="I2" s="499"/>
    </row>
    <row r="3" spans="1:9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</row>
    <row r="4" spans="1:9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</row>
    <row r="5" spans="1:9" ht="15" customHeight="1">
      <c r="A5" s="184"/>
      <c r="B5" s="208"/>
      <c r="C5" s="208"/>
      <c r="D5" s="158"/>
      <c r="E5" s="158"/>
      <c r="F5" s="158"/>
      <c r="G5" s="158"/>
      <c r="H5" s="208"/>
      <c r="I5" s="158"/>
    </row>
    <row r="6" spans="1:9" s="239" customFormat="1" ht="15" customHeight="1">
      <c r="A6" s="225"/>
      <c r="B6" s="503" t="s">
        <v>79</v>
      </c>
      <c r="C6" s="503"/>
      <c r="D6" s="503"/>
      <c r="E6" s="503"/>
      <c r="F6" s="503" t="s">
        <v>67</v>
      </c>
      <c r="G6" s="503"/>
      <c r="H6" s="503"/>
      <c r="I6" s="503"/>
    </row>
    <row r="7" spans="1:9" s="240" customFormat="1" ht="15" customHeight="1">
      <c r="A7" s="227" t="s">
        <v>579</v>
      </c>
      <c r="B7" s="228" t="s">
        <v>588</v>
      </c>
      <c r="C7" s="229" t="s">
        <v>589</v>
      </c>
      <c r="D7" s="228" t="s">
        <v>590</v>
      </c>
      <c r="E7" s="228" t="s">
        <v>67</v>
      </c>
      <c r="F7" s="228" t="s">
        <v>588</v>
      </c>
      <c r="G7" s="228" t="s">
        <v>589</v>
      </c>
      <c r="H7" s="229" t="s">
        <v>590</v>
      </c>
      <c r="I7" s="228" t="s">
        <v>67</v>
      </c>
    </row>
    <row r="8" spans="1:9" s="241" customFormat="1" ht="15" customHeight="1">
      <c r="A8" s="231" t="s">
        <v>555</v>
      </c>
      <c r="B8" s="232">
        <v>40.340980000000002</v>
      </c>
      <c r="C8" s="232">
        <v>2176.4622200000003</v>
      </c>
      <c r="D8" s="232">
        <v>8170.8187379999999</v>
      </c>
      <c r="E8" s="232">
        <v>10387.621937999998</v>
      </c>
      <c r="F8" s="232">
        <v>1283725.8049881998</v>
      </c>
      <c r="G8" s="232">
        <v>5228698.0440651998</v>
      </c>
      <c r="H8" s="232">
        <v>14256144.946555201</v>
      </c>
      <c r="I8" s="232">
        <v>20768568.795608602</v>
      </c>
    </row>
    <row r="9" spans="1:9" s="241" customFormat="1" ht="15" customHeight="1">
      <c r="A9" s="231" t="s">
        <v>556</v>
      </c>
      <c r="B9" s="233">
        <v>13156.72</v>
      </c>
      <c r="C9" s="233">
        <v>64.00412</v>
      </c>
      <c r="D9" s="233">
        <v>482.86874</v>
      </c>
      <c r="E9" s="233">
        <v>13703.592859999999</v>
      </c>
      <c r="F9" s="232">
        <v>45992.112380000006</v>
      </c>
      <c r="G9" s="232">
        <v>62149.56869</v>
      </c>
      <c r="H9" s="232">
        <v>184704.57991999999</v>
      </c>
      <c r="I9" s="232">
        <v>292846.26098999998</v>
      </c>
    </row>
    <row r="10" spans="1:9" s="241" customFormat="1" ht="15" customHeight="1">
      <c r="A10" s="231" t="s">
        <v>557</v>
      </c>
      <c r="B10" s="233">
        <v>0</v>
      </c>
      <c r="C10" s="233">
        <v>0</v>
      </c>
      <c r="D10" s="233">
        <v>0</v>
      </c>
      <c r="E10" s="233">
        <v>0</v>
      </c>
      <c r="F10" s="232">
        <v>217673.28586440001</v>
      </c>
      <c r="G10" s="232">
        <v>136714.71462079999</v>
      </c>
      <c r="H10" s="232">
        <v>14041.290418799999</v>
      </c>
      <c r="I10" s="232">
        <v>368429.29090399999</v>
      </c>
    </row>
    <row r="11" spans="1:9" s="241" customFormat="1" ht="15" customHeight="1">
      <c r="A11" s="231" t="s">
        <v>558</v>
      </c>
      <c r="B11" s="232">
        <v>0</v>
      </c>
      <c r="C11" s="232">
        <v>57.792370000000005</v>
      </c>
      <c r="D11" s="232">
        <v>0</v>
      </c>
      <c r="E11" s="232">
        <v>57.792370000000005</v>
      </c>
      <c r="F11" s="232">
        <v>243879.48791999999</v>
      </c>
      <c r="G11" s="232">
        <v>139734.6874004</v>
      </c>
      <c r="H11" s="232">
        <v>414102.40863999998</v>
      </c>
      <c r="I11" s="232">
        <v>797716.58396039996</v>
      </c>
    </row>
    <row r="12" spans="1:9" s="241" customFormat="1" ht="15" customHeight="1">
      <c r="A12" s="231" t="s">
        <v>559</v>
      </c>
      <c r="B12" s="232">
        <v>1389.5742600000001</v>
      </c>
      <c r="C12" s="232">
        <v>5619.1707319999996</v>
      </c>
      <c r="D12" s="232">
        <v>25192.134249999999</v>
      </c>
      <c r="E12" s="232">
        <v>32200.879241999999</v>
      </c>
      <c r="F12" s="232">
        <v>5080420.8443752006</v>
      </c>
      <c r="G12" s="232">
        <v>11591033.042663999</v>
      </c>
      <c r="H12" s="232">
        <v>20225573.979841597</v>
      </c>
      <c r="I12" s="232">
        <v>36897027.866880797</v>
      </c>
    </row>
    <row r="13" spans="1:9" s="241" customFormat="1" ht="15" customHeight="1">
      <c r="A13" s="231" t="s">
        <v>560</v>
      </c>
      <c r="B13" s="232">
        <v>38.412050000000001</v>
      </c>
      <c r="C13" s="232">
        <v>0</v>
      </c>
      <c r="D13" s="232">
        <v>434.27665000000002</v>
      </c>
      <c r="E13" s="232">
        <v>472.68870000000004</v>
      </c>
      <c r="F13" s="232">
        <v>663221.45505999995</v>
      </c>
      <c r="G13" s="232">
        <v>844584.61932720011</v>
      </c>
      <c r="H13" s="232">
        <v>3534862.5536700003</v>
      </c>
      <c r="I13" s="232">
        <v>5042668.6280572005</v>
      </c>
    </row>
    <row r="14" spans="1:9" s="241" customFormat="1" ht="15" customHeight="1">
      <c r="A14" s="231" t="s">
        <v>68</v>
      </c>
      <c r="B14" s="232">
        <v>16363.462710000002</v>
      </c>
      <c r="C14" s="232">
        <v>21414.839678599998</v>
      </c>
      <c r="D14" s="232">
        <v>269389.06765679998</v>
      </c>
      <c r="E14" s="232">
        <v>307167.37004540005</v>
      </c>
      <c r="F14" s="232">
        <v>2727576.3107631998</v>
      </c>
      <c r="G14" s="232">
        <v>8892276.8903346006</v>
      </c>
      <c r="H14" s="232">
        <v>23812293.539532799</v>
      </c>
      <c r="I14" s="232">
        <v>35432146.740630597</v>
      </c>
    </row>
    <row r="15" spans="1:9" s="241" customFormat="1" ht="15" customHeight="1">
      <c r="A15" s="231" t="s">
        <v>561</v>
      </c>
      <c r="B15" s="232">
        <v>8896.085869999999</v>
      </c>
      <c r="C15" s="232">
        <v>50604.703597400003</v>
      </c>
      <c r="D15" s="232">
        <v>103009.2776196</v>
      </c>
      <c r="E15" s="232">
        <v>162510.067087</v>
      </c>
      <c r="F15" s="232">
        <v>3376447.9078686</v>
      </c>
      <c r="G15" s="232">
        <v>12019547.246781999</v>
      </c>
      <c r="H15" s="232">
        <v>15187170.7596098</v>
      </c>
      <c r="I15" s="232">
        <v>30583165.914260399</v>
      </c>
    </row>
    <row r="16" spans="1:9" s="241" customFormat="1" ht="15" customHeight="1">
      <c r="A16" s="231" t="s">
        <v>562</v>
      </c>
      <c r="B16" s="232">
        <v>20.145334399999999</v>
      </c>
      <c r="C16" s="232">
        <v>3545.1621500000001</v>
      </c>
      <c r="D16" s="232">
        <v>15101.786550000001</v>
      </c>
      <c r="E16" s="232">
        <v>18667.094034400001</v>
      </c>
      <c r="F16" s="232">
        <v>26621.2247212</v>
      </c>
      <c r="G16" s="232">
        <v>647105.22828499996</v>
      </c>
      <c r="H16" s="232">
        <v>2501692.0646855999</v>
      </c>
      <c r="I16" s="232">
        <v>3175418.5176917999</v>
      </c>
    </row>
    <row r="17" spans="1:9" s="241" customFormat="1" ht="15" customHeight="1">
      <c r="A17" s="231" t="s">
        <v>563</v>
      </c>
      <c r="B17" s="232">
        <v>0</v>
      </c>
      <c r="C17" s="232">
        <v>2866.0158769999998</v>
      </c>
      <c r="D17" s="232">
        <v>5961.1647333999999</v>
      </c>
      <c r="E17" s="232">
        <v>8827.1806104000007</v>
      </c>
      <c r="F17" s="232">
        <v>125432.9982076</v>
      </c>
      <c r="G17" s="232">
        <v>1965257.3533724002</v>
      </c>
      <c r="H17" s="232">
        <v>5860796.0833903998</v>
      </c>
      <c r="I17" s="232">
        <v>7951486.4349704003</v>
      </c>
    </row>
    <row r="18" spans="1:9" s="241" customFormat="1" ht="15" customHeight="1">
      <c r="A18" s="231" t="s">
        <v>564</v>
      </c>
      <c r="B18" s="232">
        <v>0</v>
      </c>
      <c r="C18" s="232">
        <v>343.58695</v>
      </c>
      <c r="D18" s="232">
        <v>530.56783999999993</v>
      </c>
      <c r="E18" s="232">
        <v>874.15479000000005</v>
      </c>
      <c r="F18" s="232">
        <v>3489922.0919912001</v>
      </c>
      <c r="G18" s="232">
        <v>2467708.7546291999</v>
      </c>
      <c r="H18" s="232">
        <v>1072910.5839831999</v>
      </c>
      <c r="I18" s="232">
        <v>7030541.4306035992</v>
      </c>
    </row>
    <row r="19" spans="1:9" s="241" customFormat="1" ht="15" customHeight="1">
      <c r="A19" s="231" t="s">
        <v>565</v>
      </c>
      <c r="B19" s="232">
        <v>1334.16551</v>
      </c>
      <c r="C19" s="232">
        <v>9299.9685090000003</v>
      </c>
      <c r="D19" s="232">
        <v>285809.42971659999</v>
      </c>
      <c r="E19" s="232">
        <v>296443.56373559998</v>
      </c>
      <c r="F19" s="232">
        <v>1183815.1646454001</v>
      </c>
      <c r="G19" s="232">
        <v>3111327.8843605998</v>
      </c>
      <c r="H19" s="232">
        <v>45813608.153218396</v>
      </c>
      <c r="I19" s="232">
        <v>50108751.202224404</v>
      </c>
    </row>
    <row r="20" spans="1:9" s="241" customFormat="1" ht="15" customHeight="1">
      <c r="A20" s="231" t="s">
        <v>566</v>
      </c>
      <c r="B20" s="232">
        <v>18.985679999999999</v>
      </c>
      <c r="C20" s="232">
        <v>2470.98468</v>
      </c>
      <c r="D20" s="232">
        <v>85335.332060000001</v>
      </c>
      <c r="E20" s="232">
        <v>87825.302420000007</v>
      </c>
      <c r="F20" s="232">
        <v>1991.0181932</v>
      </c>
      <c r="G20" s="232">
        <v>103286.29154359999</v>
      </c>
      <c r="H20" s="232">
        <v>2206847.5496024</v>
      </c>
      <c r="I20" s="232">
        <v>2312124.8593392</v>
      </c>
    </row>
    <row r="21" spans="1:9" s="241" customFormat="1" ht="15" customHeight="1">
      <c r="A21" s="231" t="s">
        <v>567</v>
      </c>
      <c r="B21" s="232">
        <v>0</v>
      </c>
      <c r="C21" s="232">
        <v>61.53575</v>
      </c>
      <c r="D21" s="232">
        <v>776.62743</v>
      </c>
      <c r="E21" s="232">
        <v>838.16318000000001</v>
      </c>
      <c r="F21" s="232">
        <v>9270.4825999999994</v>
      </c>
      <c r="G21" s="232">
        <v>55631.191365400002</v>
      </c>
      <c r="H21" s="232">
        <v>233004.74778999999</v>
      </c>
      <c r="I21" s="232">
        <v>297906.42175540002</v>
      </c>
    </row>
    <row r="22" spans="1:9" s="241" customFormat="1" ht="15" customHeight="1">
      <c r="A22" s="231" t="s">
        <v>568</v>
      </c>
      <c r="B22" s="232">
        <v>2.3450000000000002</v>
      </c>
      <c r="C22" s="232">
        <v>2816.54927</v>
      </c>
      <c r="D22" s="232">
        <v>10866.23494</v>
      </c>
      <c r="E22" s="232">
        <v>13685.129210000001</v>
      </c>
      <c r="F22" s="232">
        <v>87241.333626000007</v>
      </c>
      <c r="G22" s="232">
        <v>840695.82993879996</v>
      </c>
      <c r="H22" s="232">
        <v>3757398.5111241997</v>
      </c>
      <c r="I22" s="232">
        <v>4685335.6746890005</v>
      </c>
    </row>
    <row r="23" spans="1:9" s="241" customFormat="1" ht="15" customHeight="1">
      <c r="A23" s="231" t="s">
        <v>569</v>
      </c>
      <c r="B23" s="232">
        <v>0</v>
      </c>
      <c r="C23" s="232">
        <v>46.347940000000001</v>
      </c>
      <c r="D23" s="232">
        <v>0</v>
      </c>
      <c r="E23" s="232">
        <v>46.347940000000001</v>
      </c>
      <c r="F23" s="232">
        <v>10.2843</v>
      </c>
      <c r="G23" s="232">
        <v>3506.3314</v>
      </c>
      <c r="H23" s="232">
        <v>1787.8733200000001</v>
      </c>
      <c r="I23" s="232">
        <v>5304.48902</v>
      </c>
    </row>
    <row r="24" spans="1:9" s="241" customFormat="1" ht="15" customHeight="1">
      <c r="A24" s="231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19.184999999999999</v>
      </c>
      <c r="G24" s="232">
        <v>443.72417999999999</v>
      </c>
      <c r="H24" s="232">
        <v>61.647750000000002</v>
      </c>
      <c r="I24" s="232">
        <v>524.55693000000008</v>
      </c>
    </row>
    <row r="25" spans="1:9" s="242" customFormat="1" ht="15" customHeight="1">
      <c r="A25" s="231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18.213939999999997</v>
      </c>
      <c r="G25" s="232">
        <v>707.26645999999994</v>
      </c>
      <c r="H25" s="232">
        <v>1721.04665</v>
      </c>
      <c r="I25" s="232">
        <v>2446.5270499999997</v>
      </c>
    </row>
    <row r="26" spans="1:9" s="241" customFormat="1" ht="15" customHeight="1">
      <c r="A26" s="222" t="s">
        <v>591</v>
      </c>
      <c r="B26" s="234">
        <v>41260.237394399999</v>
      </c>
      <c r="C26" s="234">
        <v>101387.123844</v>
      </c>
      <c r="D26" s="234">
        <v>811059.58692440006</v>
      </c>
      <c r="E26" s="234">
        <v>953706.94816280005</v>
      </c>
      <c r="F26" s="234">
        <v>18563279.206444196</v>
      </c>
      <c r="G26" s="234">
        <v>48110408.669419199</v>
      </c>
      <c r="H26" s="234">
        <v>139078722.31970239</v>
      </c>
      <c r="I26" s="234">
        <v>205752410.19556579</v>
      </c>
    </row>
    <row r="27" spans="1:9" ht="15" customHeight="1" thickBot="1">
      <c r="A27" s="196"/>
      <c r="B27" s="202"/>
      <c r="C27" s="198"/>
      <c r="D27" s="198"/>
      <c r="E27" s="198"/>
      <c r="F27" s="202"/>
      <c r="G27" s="202"/>
      <c r="H27" s="202"/>
      <c r="I27" s="202"/>
    </row>
    <row r="28" spans="1:9" ht="15" customHeight="1" thickTop="1">
      <c r="A28" s="180" t="s">
        <v>574</v>
      </c>
      <c r="B28" s="200"/>
      <c r="C28" s="190"/>
      <c r="D28" s="190"/>
      <c r="E28" s="190"/>
      <c r="F28" s="158"/>
      <c r="G28" s="158"/>
      <c r="H28" s="158"/>
      <c r="I28" s="158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6.285156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6.285156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6.285156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6.285156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6.285156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6.285156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6.285156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6.285156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6.285156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6.285156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6.285156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6.285156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6.285156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6.285156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6.285156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6.285156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6.285156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6.285156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6.285156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6.285156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6.285156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6.285156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6.285156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6.285156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6.285156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6.285156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6.285156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6.285156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6.285156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6.285156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6.285156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6.285156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6.285156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6.285156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6.285156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6.285156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6.285156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6.285156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6.285156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6.285156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6.285156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6.285156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6.285156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6.285156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6.285156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6.285156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6.285156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6.285156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6.285156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6.285156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6.285156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6.285156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6.285156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6.285156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6.285156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6.285156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6.285156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6.285156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6.285156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6.285156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6.285156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6.285156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6.285156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6.285156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5" t="s">
        <v>52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</row>
    <row r="2" spans="1:17" s="210" customFormat="1" ht="15" customHeight="1">
      <c r="A2" s="496" t="s">
        <v>603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</row>
    <row r="3" spans="1:17" s="210" customFormat="1" ht="15" customHeight="1">
      <c r="A3" s="501" t="s">
        <v>1113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1:17" s="211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  <c r="Q4" s="497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73</v>
      </c>
      <c r="C6" s="503"/>
      <c r="D6" s="503"/>
      <c r="E6" s="503"/>
      <c r="F6" s="503"/>
      <c r="G6" s="503"/>
      <c r="H6" s="503"/>
      <c r="I6" s="503"/>
      <c r="J6" s="503" t="s">
        <v>74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438732.33762000001</v>
      </c>
      <c r="C8" s="232">
        <v>63532.142639999998</v>
      </c>
      <c r="D8" s="232">
        <v>1903.8172199999999</v>
      </c>
      <c r="E8" s="232">
        <v>1694.48822</v>
      </c>
      <c r="F8" s="232">
        <v>1375.22721</v>
      </c>
      <c r="G8" s="232">
        <v>768.60857940000005</v>
      </c>
      <c r="H8" s="232">
        <v>55.383269999999996</v>
      </c>
      <c r="I8" s="232">
        <v>508062.00475999998</v>
      </c>
      <c r="J8" s="232">
        <v>2790830.5704899998</v>
      </c>
      <c r="K8" s="232">
        <v>123164.88303</v>
      </c>
      <c r="L8" s="232">
        <v>4543.0012999999999</v>
      </c>
      <c r="M8" s="232">
        <v>2343.8628599999997</v>
      </c>
      <c r="N8" s="232">
        <v>3125.1737398</v>
      </c>
      <c r="O8" s="232">
        <v>1344.0267799999999</v>
      </c>
      <c r="P8" s="232">
        <v>176.82554999999999</v>
      </c>
      <c r="Q8" s="232">
        <v>2925528.34375</v>
      </c>
    </row>
    <row r="9" spans="1:17" ht="15" customHeight="1">
      <c r="A9" s="231" t="s">
        <v>556</v>
      </c>
      <c r="B9" s="233">
        <v>2021.4921200000001</v>
      </c>
      <c r="C9" s="233">
        <v>558.40256000000011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2579.8946800000003</v>
      </c>
      <c r="J9" s="233">
        <v>25178.951530000002</v>
      </c>
      <c r="K9" s="233">
        <v>5366.4508699999997</v>
      </c>
      <c r="L9" s="232">
        <v>508.24468999999999</v>
      </c>
      <c r="M9" s="232">
        <v>720.67917</v>
      </c>
      <c r="N9" s="232">
        <v>82.999250000000004</v>
      </c>
      <c r="O9" s="232">
        <v>0</v>
      </c>
      <c r="P9" s="232">
        <v>0</v>
      </c>
      <c r="Q9" s="232">
        <v>31857.325510000002</v>
      </c>
    </row>
    <row r="10" spans="1:17" ht="15" customHeight="1">
      <c r="A10" s="231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96.04</v>
      </c>
      <c r="I10" s="233">
        <v>96.04</v>
      </c>
      <c r="J10" s="233">
        <v>75.329899999999995</v>
      </c>
      <c r="K10" s="233">
        <v>288.1740188</v>
      </c>
      <c r="L10" s="232">
        <v>0</v>
      </c>
      <c r="M10" s="232">
        <v>0</v>
      </c>
      <c r="N10" s="232">
        <v>0</v>
      </c>
      <c r="O10" s="232">
        <v>0</v>
      </c>
      <c r="P10" s="232">
        <v>1247.5650900000001</v>
      </c>
      <c r="Q10" s="232">
        <v>1611.0690099999999</v>
      </c>
    </row>
    <row r="11" spans="1:17" ht="15" customHeight="1">
      <c r="A11" s="231" t="s">
        <v>558</v>
      </c>
      <c r="B11" s="232">
        <v>7549.23513</v>
      </c>
      <c r="C11" s="232">
        <v>37220.716590000004</v>
      </c>
      <c r="D11" s="232">
        <v>0</v>
      </c>
      <c r="E11" s="232">
        <v>0</v>
      </c>
      <c r="F11" s="232">
        <v>3401.3585600000001</v>
      </c>
      <c r="G11" s="232">
        <v>0</v>
      </c>
      <c r="H11" s="232">
        <v>36.660040000000002</v>
      </c>
      <c r="I11" s="232">
        <v>48207.97032</v>
      </c>
      <c r="J11" s="232">
        <v>220788.93601</v>
      </c>
      <c r="K11" s="232">
        <v>48372.578329999997</v>
      </c>
      <c r="L11" s="232">
        <v>37.470019999999998</v>
      </c>
      <c r="M11" s="232">
        <v>582.09153000000003</v>
      </c>
      <c r="N11" s="232">
        <v>951.98606140000004</v>
      </c>
      <c r="O11" s="232">
        <v>140.99439999999998</v>
      </c>
      <c r="P11" s="232">
        <v>155941.71171</v>
      </c>
      <c r="Q11" s="232">
        <v>426815.76806000003</v>
      </c>
    </row>
    <row r="12" spans="1:17" ht="15" customHeight="1">
      <c r="A12" s="231" t="s">
        <v>559</v>
      </c>
      <c r="B12" s="232">
        <v>714352.36809340003</v>
      </c>
      <c r="C12" s="232">
        <v>218893.14005000002</v>
      </c>
      <c r="D12" s="232">
        <v>1062.8843200000001</v>
      </c>
      <c r="E12" s="232">
        <v>3359.92922</v>
      </c>
      <c r="F12" s="232">
        <v>2520.9550099999997</v>
      </c>
      <c r="G12" s="232">
        <v>1187.6971000000001</v>
      </c>
      <c r="H12" s="232">
        <v>11769.58108</v>
      </c>
      <c r="I12" s="232">
        <v>953146.55487999995</v>
      </c>
      <c r="J12" s="232">
        <v>6985224.9370579999</v>
      </c>
      <c r="K12" s="232">
        <v>1219395.3191535999</v>
      </c>
      <c r="L12" s="232">
        <v>10088.4512</v>
      </c>
      <c r="M12" s="232">
        <v>28282.13249</v>
      </c>
      <c r="N12" s="232">
        <v>47281.684114399999</v>
      </c>
      <c r="O12" s="232">
        <v>142131.4223256</v>
      </c>
      <c r="P12" s="232">
        <v>116761.00023000001</v>
      </c>
      <c r="Q12" s="232">
        <v>8549164.9465800002</v>
      </c>
    </row>
    <row r="13" spans="1:17" ht="15" customHeight="1">
      <c r="A13" s="231" t="s">
        <v>560</v>
      </c>
      <c r="B13" s="232">
        <v>30566.009170000001</v>
      </c>
      <c r="C13" s="232">
        <v>32994.415269999998</v>
      </c>
      <c r="D13" s="232">
        <v>0</v>
      </c>
      <c r="E13" s="232">
        <v>0</v>
      </c>
      <c r="F13" s="232">
        <v>0</v>
      </c>
      <c r="G13" s="232">
        <v>0</v>
      </c>
      <c r="H13" s="232">
        <v>12497.457779999999</v>
      </c>
      <c r="I13" s="232">
        <v>76057.88222</v>
      </c>
      <c r="J13" s="232">
        <v>1258230.5226500002</v>
      </c>
      <c r="K13" s="232">
        <v>539.47730000000001</v>
      </c>
      <c r="L13" s="232">
        <v>0</v>
      </c>
      <c r="M13" s="232">
        <v>0</v>
      </c>
      <c r="N13" s="232">
        <v>984.55472999999995</v>
      </c>
      <c r="O13" s="232">
        <v>0</v>
      </c>
      <c r="P13" s="232">
        <v>66091.223790000004</v>
      </c>
      <c r="Q13" s="232">
        <v>1325845.77847</v>
      </c>
    </row>
    <row r="14" spans="1:17" ht="15" customHeight="1">
      <c r="A14" s="231" t="s">
        <v>68</v>
      </c>
      <c r="B14" s="232">
        <v>1380424.4835492</v>
      </c>
      <c r="C14" s="232">
        <v>419207.77151419997</v>
      </c>
      <c r="D14" s="232">
        <v>1961.9810299999999</v>
      </c>
      <c r="E14" s="232">
        <v>5641.1618699999999</v>
      </c>
      <c r="F14" s="232">
        <v>10326.404759999999</v>
      </c>
      <c r="G14" s="232">
        <v>20372.455379999999</v>
      </c>
      <c r="H14" s="232">
        <v>131605.79621999999</v>
      </c>
      <c r="I14" s="232">
        <v>1969540.0543499999</v>
      </c>
      <c r="J14" s="232">
        <v>5364140.1835654005</v>
      </c>
      <c r="K14" s="232">
        <v>2228090.3793271999</v>
      </c>
      <c r="L14" s="232">
        <v>9439.4200840000012</v>
      </c>
      <c r="M14" s="232">
        <v>49698.624819999997</v>
      </c>
      <c r="N14" s="232">
        <v>96740.754113800009</v>
      </c>
      <c r="O14" s="232">
        <v>155791.6515948</v>
      </c>
      <c r="P14" s="232">
        <v>591008.73732000007</v>
      </c>
      <c r="Q14" s="232">
        <v>8494909.7508000005</v>
      </c>
    </row>
    <row r="15" spans="1:17" ht="15" customHeight="1">
      <c r="A15" s="231" t="s">
        <v>561</v>
      </c>
      <c r="B15" s="232">
        <v>612959.30370519997</v>
      </c>
      <c r="C15" s="232">
        <v>191268.59472999998</v>
      </c>
      <c r="D15" s="232">
        <v>4343.0036644000002</v>
      </c>
      <c r="E15" s="232">
        <v>5374.3932999999997</v>
      </c>
      <c r="F15" s="232">
        <v>7846.0660284000005</v>
      </c>
      <c r="G15" s="232">
        <v>7174.5802999999996</v>
      </c>
      <c r="H15" s="232">
        <v>42895.858390000001</v>
      </c>
      <c r="I15" s="232">
        <v>871861.80012000003</v>
      </c>
      <c r="J15" s="232">
        <v>5379327.6541028004</v>
      </c>
      <c r="K15" s="232">
        <v>1102654.2667435999</v>
      </c>
      <c r="L15" s="232">
        <v>39637.325187399998</v>
      </c>
      <c r="M15" s="232">
        <v>47438.561512400003</v>
      </c>
      <c r="N15" s="232">
        <v>92186.051873200006</v>
      </c>
      <c r="O15" s="232">
        <v>84144.386462399998</v>
      </c>
      <c r="P15" s="232">
        <v>588306.66922000004</v>
      </c>
      <c r="Q15" s="232">
        <v>7333694.9151300006</v>
      </c>
    </row>
    <row r="16" spans="1:17" ht="15" customHeight="1">
      <c r="A16" s="231" t="s">
        <v>562</v>
      </c>
      <c r="B16" s="232">
        <v>67428.248129999993</v>
      </c>
      <c r="C16" s="232">
        <v>32611.768660000002</v>
      </c>
      <c r="D16" s="232">
        <v>163.10617999999999</v>
      </c>
      <c r="E16" s="232">
        <v>979.53233</v>
      </c>
      <c r="F16" s="232">
        <v>354.00565</v>
      </c>
      <c r="G16" s="232">
        <v>146.15326000000002</v>
      </c>
      <c r="H16" s="232">
        <v>172.29371</v>
      </c>
      <c r="I16" s="232">
        <v>101855.10791999999</v>
      </c>
      <c r="J16" s="232">
        <v>516710.44873639999</v>
      </c>
      <c r="K16" s="232">
        <v>355506.32017000002</v>
      </c>
      <c r="L16" s="232">
        <v>2226.6913199999999</v>
      </c>
      <c r="M16" s="232">
        <v>3056.21506</v>
      </c>
      <c r="N16" s="232">
        <v>3101.2887999999998</v>
      </c>
      <c r="O16" s="232">
        <v>5078.6163699999997</v>
      </c>
      <c r="P16" s="232">
        <v>1396.6809900000001</v>
      </c>
      <c r="Q16" s="232">
        <v>887076.26144999999</v>
      </c>
    </row>
    <row r="17" spans="1:17" ht="15" customHeight="1">
      <c r="A17" s="231" t="s">
        <v>563</v>
      </c>
      <c r="B17" s="232">
        <v>175900.30037380001</v>
      </c>
      <c r="C17" s="232">
        <v>98641.3105774</v>
      </c>
      <c r="D17" s="232">
        <v>633.2244300000001</v>
      </c>
      <c r="E17" s="232">
        <v>1758.1652799999999</v>
      </c>
      <c r="F17" s="232">
        <v>3132.49721</v>
      </c>
      <c r="G17" s="232">
        <v>1448.5997</v>
      </c>
      <c r="H17" s="232">
        <v>3166.0275899999997</v>
      </c>
      <c r="I17" s="232">
        <v>284680.12517000001</v>
      </c>
      <c r="J17" s="232">
        <v>1349055.4513387999</v>
      </c>
      <c r="K17" s="232">
        <v>508071.83875300002</v>
      </c>
      <c r="L17" s="232">
        <v>4903.0403180000003</v>
      </c>
      <c r="M17" s="232">
        <v>9952.8713599999992</v>
      </c>
      <c r="N17" s="232">
        <v>20388.655971600001</v>
      </c>
      <c r="O17" s="232">
        <v>12605.1302058</v>
      </c>
      <c r="P17" s="232">
        <v>81734.217780000006</v>
      </c>
      <c r="Q17" s="232">
        <v>1986711.2057100001</v>
      </c>
    </row>
    <row r="18" spans="1:17" ht="15" customHeight="1">
      <c r="A18" s="231" t="s">
        <v>564</v>
      </c>
      <c r="B18" s="232">
        <v>6159.7339299999994</v>
      </c>
      <c r="C18" s="232">
        <v>568.92458999999997</v>
      </c>
      <c r="D18" s="232">
        <v>111.39959</v>
      </c>
      <c r="E18" s="232">
        <v>0</v>
      </c>
      <c r="F18" s="232">
        <v>203.0068</v>
      </c>
      <c r="G18" s="232">
        <v>0</v>
      </c>
      <c r="H18" s="232">
        <v>11944.81731</v>
      </c>
      <c r="I18" s="232">
        <v>18987.88222</v>
      </c>
      <c r="J18" s="232">
        <v>1531527.53694</v>
      </c>
      <c r="K18" s="232">
        <v>20408.812180000001</v>
      </c>
      <c r="L18" s="232">
        <v>1140.5166899999999</v>
      </c>
      <c r="M18" s="232">
        <v>182.17654000000002</v>
      </c>
      <c r="N18" s="232">
        <v>1228.2829702000001</v>
      </c>
      <c r="O18" s="232">
        <v>583.22554000000002</v>
      </c>
      <c r="P18" s="232">
        <v>3527942.6709499997</v>
      </c>
      <c r="Q18" s="232">
        <v>5083013.22181</v>
      </c>
    </row>
    <row r="19" spans="1:17" ht="15" customHeight="1">
      <c r="A19" s="231" t="s">
        <v>565</v>
      </c>
      <c r="B19" s="232">
        <v>1915480.9291238</v>
      </c>
      <c r="C19" s="232">
        <v>685698.35826080001</v>
      </c>
      <c r="D19" s="232">
        <v>4160.7818571999996</v>
      </c>
      <c r="E19" s="232">
        <v>15496.048745599999</v>
      </c>
      <c r="F19" s="232">
        <v>18792.109400199999</v>
      </c>
      <c r="G19" s="232">
        <v>28544.295989999999</v>
      </c>
      <c r="H19" s="232">
        <v>7399.1625000000004</v>
      </c>
      <c r="I19" s="232">
        <v>2675571.6858999999</v>
      </c>
      <c r="J19" s="232">
        <v>8482010.3927148003</v>
      </c>
      <c r="K19" s="232">
        <v>2466290.3841733998</v>
      </c>
      <c r="L19" s="232">
        <v>28896.593348000002</v>
      </c>
      <c r="M19" s="232">
        <v>57526.485477799994</v>
      </c>
      <c r="N19" s="232">
        <v>106485.1840602</v>
      </c>
      <c r="O19" s="232">
        <v>93736.833219199994</v>
      </c>
      <c r="P19" s="232">
        <v>1805450.94472</v>
      </c>
      <c r="Q19" s="232">
        <v>13040396.81773</v>
      </c>
    </row>
    <row r="20" spans="1:17" ht="15" customHeight="1">
      <c r="A20" s="231" t="s">
        <v>566</v>
      </c>
      <c r="B20" s="232">
        <v>107697.11581</v>
      </c>
      <c r="C20" s="232">
        <v>882.04395999999997</v>
      </c>
      <c r="D20" s="232">
        <v>220.72638000000001</v>
      </c>
      <c r="E20" s="232">
        <v>0</v>
      </c>
      <c r="F20" s="232">
        <v>122.85607</v>
      </c>
      <c r="G20" s="232">
        <v>0</v>
      </c>
      <c r="H20" s="232">
        <v>133.8766</v>
      </c>
      <c r="I20" s="232">
        <v>109056.61881999999</v>
      </c>
      <c r="J20" s="232">
        <v>572906.11546</v>
      </c>
      <c r="K20" s="232">
        <v>10388.00915</v>
      </c>
      <c r="L20" s="232">
        <v>1174.00522</v>
      </c>
      <c r="M20" s="232">
        <v>504.03278999999998</v>
      </c>
      <c r="N20" s="232">
        <v>3654.5086800000004</v>
      </c>
      <c r="O20" s="232">
        <v>798.81809239999995</v>
      </c>
      <c r="P20" s="232">
        <v>305.69342</v>
      </c>
      <c r="Q20" s="232">
        <v>589731.18280999991</v>
      </c>
    </row>
    <row r="21" spans="1:17" ht="15" customHeight="1">
      <c r="A21" s="231" t="s">
        <v>567</v>
      </c>
      <c r="B21" s="232">
        <v>4424.89365</v>
      </c>
      <c r="C21" s="232">
        <v>1155.9049199999999</v>
      </c>
      <c r="D21" s="232">
        <v>0.48275999999999997</v>
      </c>
      <c r="E21" s="232">
        <v>23.70646</v>
      </c>
      <c r="F21" s="232">
        <v>812.47020539999994</v>
      </c>
      <c r="G21" s="232">
        <v>0</v>
      </c>
      <c r="H21" s="232">
        <v>32.888349999999996</v>
      </c>
      <c r="I21" s="232">
        <v>6450.3463499999998</v>
      </c>
      <c r="J21" s="232">
        <v>64406.479579999999</v>
      </c>
      <c r="K21" s="232">
        <v>22015.16721</v>
      </c>
      <c r="L21" s="232">
        <v>143.53166000000002</v>
      </c>
      <c r="M21" s="232">
        <v>227.71482999999998</v>
      </c>
      <c r="N21" s="232">
        <v>59.27693</v>
      </c>
      <c r="O21" s="232">
        <v>21.363869999999999</v>
      </c>
      <c r="P21" s="232">
        <v>205.39881</v>
      </c>
      <c r="Q21" s="232">
        <v>87078.932889999996</v>
      </c>
    </row>
    <row r="22" spans="1:17" ht="15" customHeight="1">
      <c r="A22" s="231" t="s">
        <v>568</v>
      </c>
      <c r="B22" s="232">
        <v>131083.46915399999</v>
      </c>
      <c r="C22" s="232">
        <v>33139.94485</v>
      </c>
      <c r="D22" s="232">
        <v>669.84483</v>
      </c>
      <c r="E22" s="232">
        <v>425.13453000000004</v>
      </c>
      <c r="F22" s="232">
        <v>1437.0614599999999</v>
      </c>
      <c r="G22" s="232">
        <v>678.31457999999998</v>
      </c>
      <c r="H22" s="232">
        <v>8524.5822599999992</v>
      </c>
      <c r="I22" s="232">
        <v>175958.35165999999</v>
      </c>
      <c r="J22" s="232">
        <v>1157640.25364</v>
      </c>
      <c r="K22" s="232">
        <v>245618.83716</v>
      </c>
      <c r="L22" s="232">
        <v>8731.1347569999998</v>
      </c>
      <c r="M22" s="232">
        <v>12744.56662</v>
      </c>
      <c r="N22" s="232">
        <v>3779.7079193999998</v>
      </c>
      <c r="O22" s="232">
        <v>2248.3145299999996</v>
      </c>
      <c r="P22" s="232">
        <v>140467.49888999999</v>
      </c>
      <c r="Q22" s="232">
        <v>1571230.3135299999</v>
      </c>
    </row>
    <row r="23" spans="1:17" ht="15" customHeight="1">
      <c r="A23" s="231" t="s">
        <v>569</v>
      </c>
      <c r="B23" s="232">
        <v>2.0483500000000001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2.0483500000000001</v>
      </c>
      <c r="J23" s="232">
        <v>1333.9349099999999</v>
      </c>
      <c r="K23" s="232">
        <v>60.553620000000002</v>
      </c>
      <c r="L23" s="232">
        <v>0</v>
      </c>
      <c r="M23" s="232">
        <v>2.2879200000000002</v>
      </c>
      <c r="N23" s="232">
        <v>0</v>
      </c>
      <c r="O23" s="232">
        <v>0</v>
      </c>
      <c r="P23" s="232">
        <v>0.75</v>
      </c>
      <c r="Q23" s="232">
        <v>1397.5264499999998</v>
      </c>
    </row>
    <row r="24" spans="1:17" ht="15" customHeight="1">
      <c r="A24" s="231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144.15081000000001</v>
      </c>
      <c r="I24" s="232">
        <v>144.15081000000001</v>
      </c>
      <c r="J24" s="232">
        <v>31.030169999999998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31.030169999999998</v>
      </c>
    </row>
    <row r="25" spans="1:17" s="191" customFormat="1" ht="15" customHeight="1">
      <c r="A25" s="231" t="s">
        <v>571</v>
      </c>
      <c r="B25" s="232">
        <v>4.0491599999999996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4.0491599999999996</v>
      </c>
      <c r="J25" s="232">
        <v>73.633089999999996</v>
      </c>
      <c r="K25" s="232">
        <v>54.381900000000002</v>
      </c>
      <c r="L25" s="232">
        <v>0</v>
      </c>
      <c r="M25" s="232">
        <v>0</v>
      </c>
      <c r="N25" s="232">
        <v>0</v>
      </c>
      <c r="O25" s="232">
        <v>0</v>
      </c>
      <c r="P25" s="232">
        <v>9.9550000000000001</v>
      </c>
      <c r="Q25" s="232">
        <v>137.96999</v>
      </c>
    </row>
    <row r="26" spans="1:17" s="191" customFormat="1" ht="15" customHeight="1">
      <c r="A26" s="222" t="s">
        <v>67</v>
      </c>
      <c r="B26" s="234">
        <v>5594786.0170694012</v>
      </c>
      <c r="C26" s="234">
        <v>1816373.4391723999</v>
      </c>
      <c r="D26" s="234">
        <v>15231.252261600002</v>
      </c>
      <c r="E26" s="234">
        <v>34752.559955600002</v>
      </c>
      <c r="F26" s="234">
        <v>50324.018364000003</v>
      </c>
      <c r="G26" s="234">
        <v>60320.704889399996</v>
      </c>
      <c r="H26" s="234">
        <v>230474.57590999999</v>
      </c>
      <c r="I26" s="234">
        <v>7802262.5676899999</v>
      </c>
      <c r="J26" s="234">
        <v>35699492.361886203</v>
      </c>
      <c r="K26" s="234">
        <v>8356285.8330896003</v>
      </c>
      <c r="L26" s="234">
        <v>111469.42579439998</v>
      </c>
      <c r="M26" s="234">
        <v>213262.30298019998</v>
      </c>
      <c r="N26" s="234">
        <v>380050.10921400005</v>
      </c>
      <c r="O26" s="234">
        <v>498624.7833902</v>
      </c>
      <c r="P26" s="234">
        <v>7077047.5434700008</v>
      </c>
      <c r="Q26" s="234">
        <v>52336232.359850004</v>
      </c>
    </row>
    <row r="27" spans="1:17" ht="15" customHeight="1" thickBot="1">
      <c r="A27" s="243"/>
      <c r="B27" s="244"/>
      <c r="C27" s="245"/>
      <c r="D27" s="245"/>
      <c r="E27" s="245"/>
      <c r="F27" s="245"/>
      <c r="G27" s="245"/>
      <c r="H27" s="245"/>
      <c r="I27" s="245"/>
      <c r="J27" s="245"/>
      <c r="K27" s="245"/>
      <c r="L27" s="244"/>
      <c r="M27" s="244"/>
      <c r="N27" s="244"/>
      <c r="O27" s="244"/>
      <c r="P27" s="244"/>
      <c r="Q27" s="244"/>
    </row>
    <row r="28" spans="1:17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5" t="s">
        <v>52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</row>
    <row r="2" spans="1:17" s="210" customFormat="1" ht="15" customHeight="1">
      <c r="A2" s="496" t="s">
        <v>603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</row>
    <row r="3" spans="1:17" s="210" customFormat="1" ht="15" customHeight="1">
      <c r="A3" s="501" t="s">
        <v>1113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1:17" s="211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  <c r="Q4" s="497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70</v>
      </c>
      <c r="C6" s="503"/>
      <c r="D6" s="503"/>
      <c r="E6" s="503"/>
      <c r="F6" s="503"/>
      <c r="G6" s="503"/>
      <c r="H6" s="503"/>
      <c r="I6" s="503"/>
      <c r="J6" s="503" t="s">
        <v>71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2277673.7293400001</v>
      </c>
      <c r="C8" s="232">
        <v>229371.26846000002</v>
      </c>
      <c r="D8" s="232">
        <v>3235.1152099999999</v>
      </c>
      <c r="E8" s="232">
        <v>3515.2997599999999</v>
      </c>
      <c r="F8" s="232">
        <v>9755.3506600000001</v>
      </c>
      <c r="G8" s="232">
        <v>2171.8093100000001</v>
      </c>
      <c r="H8" s="232">
        <v>3692.3328700000002</v>
      </c>
      <c r="I8" s="232">
        <v>2529414.9056100002</v>
      </c>
      <c r="J8" s="232">
        <v>218914.50268999999</v>
      </c>
      <c r="K8" s="232">
        <v>13839.529329999999</v>
      </c>
      <c r="L8" s="232">
        <v>1072.296</v>
      </c>
      <c r="M8" s="232">
        <v>642.82031999999992</v>
      </c>
      <c r="N8" s="232">
        <v>456.82986</v>
      </c>
      <c r="O8" s="232">
        <v>249.81841</v>
      </c>
      <c r="P8" s="232">
        <v>92.371949999999998</v>
      </c>
      <c r="Q8" s="232">
        <v>235268.16855999999</v>
      </c>
    </row>
    <row r="9" spans="1:17" ht="15" customHeight="1">
      <c r="A9" s="231" t="s">
        <v>556</v>
      </c>
      <c r="B9" s="233">
        <v>136304.66630000001</v>
      </c>
      <c r="C9" s="233">
        <v>4837.7966299999998</v>
      </c>
      <c r="D9" s="233">
        <v>50.898089999999996</v>
      </c>
      <c r="E9" s="233">
        <v>2.87493</v>
      </c>
      <c r="F9" s="233">
        <v>374.66931</v>
      </c>
      <c r="G9" s="233">
        <v>0</v>
      </c>
      <c r="H9" s="233">
        <v>22.12556</v>
      </c>
      <c r="I9" s="233">
        <v>141593.03081999999</v>
      </c>
      <c r="J9" s="233">
        <v>241.11664999999999</v>
      </c>
      <c r="K9" s="233">
        <v>0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241.11664999999999</v>
      </c>
    </row>
    <row r="10" spans="1:17" ht="15" customHeight="1">
      <c r="A10" s="231" t="s">
        <v>557</v>
      </c>
      <c r="B10" s="233">
        <v>69.81662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94.88</v>
      </c>
      <c r="I10" s="233">
        <v>164.69662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13.72</v>
      </c>
      <c r="Q10" s="232">
        <v>13.72</v>
      </c>
    </row>
    <row r="11" spans="1:17" ht="15" customHeight="1">
      <c r="A11" s="231" t="s">
        <v>558</v>
      </c>
      <c r="B11" s="232">
        <v>65581.851049999997</v>
      </c>
      <c r="C11" s="232">
        <v>15985.08959</v>
      </c>
      <c r="D11" s="232">
        <v>185.56120999999999</v>
      </c>
      <c r="E11" s="232">
        <v>310.4699</v>
      </c>
      <c r="F11" s="232">
        <v>941.11583999999993</v>
      </c>
      <c r="G11" s="232">
        <v>1454.8316200000002</v>
      </c>
      <c r="H11" s="232">
        <v>813.28996999999993</v>
      </c>
      <c r="I11" s="232">
        <v>85272.209180000005</v>
      </c>
      <c r="J11" s="232">
        <v>19102.372660000001</v>
      </c>
      <c r="K11" s="232">
        <v>3760.5451800000001</v>
      </c>
      <c r="L11" s="232">
        <v>99.133630000000011</v>
      </c>
      <c r="M11" s="232">
        <v>0</v>
      </c>
      <c r="N11" s="232">
        <v>0</v>
      </c>
      <c r="O11" s="232">
        <v>0</v>
      </c>
      <c r="P11" s="232">
        <v>292.20542999999998</v>
      </c>
      <c r="Q11" s="232">
        <v>23254.2569</v>
      </c>
    </row>
    <row r="12" spans="1:17" ht="15" customHeight="1">
      <c r="A12" s="231" t="s">
        <v>559</v>
      </c>
      <c r="B12" s="232">
        <v>3458239.7486413997</v>
      </c>
      <c r="C12" s="232">
        <v>1089593.9410297999</v>
      </c>
      <c r="D12" s="232">
        <v>3274.81817</v>
      </c>
      <c r="E12" s="232">
        <v>25067.465840000001</v>
      </c>
      <c r="F12" s="232">
        <v>15529.76441</v>
      </c>
      <c r="G12" s="232">
        <v>29669.943575199999</v>
      </c>
      <c r="H12" s="232">
        <v>147854.13915999999</v>
      </c>
      <c r="I12" s="232">
        <v>4769229.8208299996</v>
      </c>
      <c r="J12" s="232">
        <v>359057.94748000003</v>
      </c>
      <c r="K12" s="232">
        <v>42996.443630000002</v>
      </c>
      <c r="L12" s="232">
        <v>633.20871</v>
      </c>
      <c r="M12" s="232">
        <v>2335.7278900000001</v>
      </c>
      <c r="N12" s="232">
        <v>937.69058999999993</v>
      </c>
      <c r="O12" s="232">
        <v>341.23058000000003</v>
      </c>
      <c r="P12" s="232">
        <v>2294.30413</v>
      </c>
      <c r="Q12" s="232">
        <v>408596.55300999997</v>
      </c>
    </row>
    <row r="13" spans="1:17" ht="15" customHeight="1">
      <c r="A13" s="231" t="s">
        <v>560</v>
      </c>
      <c r="B13" s="232">
        <v>1722683.02009</v>
      </c>
      <c r="C13" s="232">
        <v>102340.84961</v>
      </c>
      <c r="D13" s="232">
        <v>14.13434</v>
      </c>
      <c r="E13" s="232">
        <v>0</v>
      </c>
      <c r="F13" s="232">
        <v>28.420580000000001</v>
      </c>
      <c r="G13" s="232">
        <v>0</v>
      </c>
      <c r="H13" s="232">
        <v>898861.91238999995</v>
      </c>
      <c r="I13" s="232">
        <v>2723928.3370100004</v>
      </c>
      <c r="J13" s="232">
        <v>96549.050129999989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12774.750980000001</v>
      </c>
      <c r="Q13" s="232">
        <v>109323.80111</v>
      </c>
    </row>
    <row r="14" spans="1:17" ht="15" customHeight="1">
      <c r="A14" s="231" t="s">
        <v>68</v>
      </c>
      <c r="B14" s="232">
        <v>3930984.8664152003</v>
      </c>
      <c r="C14" s="232">
        <v>1133985.7853464</v>
      </c>
      <c r="D14" s="232">
        <v>3834.5367814000001</v>
      </c>
      <c r="E14" s="232">
        <v>8666.6487197999995</v>
      </c>
      <c r="F14" s="232">
        <v>17679.7989036</v>
      </c>
      <c r="G14" s="232">
        <v>41602.483420000004</v>
      </c>
      <c r="H14" s="232">
        <v>170281.63127000001</v>
      </c>
      <c r="I14" s="232">
        <v>5307035.7508999994</v>
      </c>
      <c r="J14" s="232">
        <v>556137.09197119996</v>
      </c>
      <c r="K14" s="232">
        <v>170805.99743360002</v>
      </c>
      <c r="L14" s="232">
        <v>1116.16317</v>
      </c>
      <c r="M14" s="232">
        <v>10485.62602</v>
      </c>
      <c r="N14" s="232">
        <v>7138.9626900000003</v>
      </c>
      <c r="O14" s="232">
        <v>17834.513102000001</v>
      </c>
      <c r="P14" s="232">
        <v>53279.578020000001</v>
      </c>
      <c r="Q14" s="232">
        <v>816797.93241000001</v>
      </c>
    </row>
    <row r="15" spans="1:17" ht="15" customHeight="1">
      <c r="A15" s="231" t="s">
        <v>561</v>
      </c>
      <c r="B15" s="232">
        <v>3428496.2627930003</v>
      </c>
      <c r="C15" s="232">
        <v>678542.43044959998</v>
      </c>
      <c r="D15" s="232">
        <v>14915.1119844</v>
      </c>
      <c r="E15" s="232">
        <v>16332.402279999998</v>
      </c>
      <c r="F15" s="232">
        <v>62980.783841600001</v>
      </c>
      <c r="G15" s="232">
        <v>28084.342000000001</v>
      </c>
      <c r="H15" s="232">
        <v>258322.77367</v>
      </c>
      <c r="I15" s="232">
        <v>4487674.10702</v>
      </c>
      <c r="J15" s="232">
        <v>649781.50549319992</v>
      </c>
      <c r="K15" s="232">
        <v>123086.03889</v>
      </c>
      <c r="L15" s="232">
        <v>3491.1566800000001</v>
      </c>
      <c r="M15" s="232">
        <v>2692.4118800000001</v>
      </c>
      <c r="N15" s="232">
        <v>8279.1518599999999</v>
      </c>
      <c r="O15" s="232">
        <v>6755.7745100000002</v>
      </c>
      <c r="P15" s="232">
        <v>18624.64244</v>
      </c>
      <c r="Q15" s="232">
        <v>812710.68174999999</v>
      </c>
    </row>
    <row r="16" spans="1:17" ht="15" customHeight="1">
      <c r="A16" s="231" t="s">
        <v>562</v>
      </c>
      <c r="B16" s="232">
        <v>336043.11109339999</v>
      </c>
      <c r="C16" s="232">
        <v>251111.17636000001</v>
      </c>
      <c r="D16" s="232">
        <v>921.62146999999993</v>
      </c>
      <c r="E16" s="232">
        <v>856.66140000000007</v>
      </c>
      <c r="F16" s="232">
        <v>107186.03753</v>
      </c>
      <c r="G16" s="232">
        <v>1369.3514700000001</v>
      </c>
      <c r="H16" s="232">
        <v>1322.0456200000001</v>
      </c>
      <c r="I16" s="232">
        <v>698810.00494000001</v>
      </c>
      <c r="J16" s="232">
        <v>61018.808010000001</v>
      </c>
      <c r="K16" s="232">
        <v>17076.771110599999</v>
      </c>
      <c r="L16" s="232">
        <v>199.09082999999998</v>
      </c>
      <c r="M16" s="232">
        <v>154.51266000000001</v>
      </c>
      <c r="N16" s="232">
        <v>270.67606000000001</v>
      </c>
      <c r="O16" s="232">
        <v>0</v>
      </c>
      <c r="P16" s="232">
        <v>0</v>
      </c>
      <c r="Q16" s="232">
        <v>78719.858670000001</v>
      </c>
    </row>
    <row r="17" spans="1:17" ht="15" customHeight="1">
      <c r="A17" s="231" t="s">
        <v>563</v>
      </c>
      <c r="B17" s="232">
        <v>1416793.7894100002</v>
      </c>
      <c r="C17" s="232">
        <v>587369.65674399992</v>
      </c>
      <c r="D17" s="232">
        <v>2520.9832500000002</v>
      </c>
      <c r="E17" s="232">
        <v>7596.0803685999999</v>
      </c>
      <c r="F17" s="232">
        <v>17295.970415</v>
      </c>
      <c r="G17" s="232">
        <v>7239.5750312</v>
      </c>
      <c r="H17" s="232">
        <v>7327.2494299999998</v>
      </c>
      <c r="I17" s="232">
        <v>2046143.3046500001</v>
      </c>
      <c r="J17" s="232">
        <v>234337.33705999999</v>
      </c>
      <c r="K17" s="232">
        <v>74603.926364800005</v>
      </c>
      <c r="L17" s="232">
        <v>1125.62446</v>
      </c>
      <c r="M17" s="232">
        <v>1067.2280900000001</v>
      </c>
      <c r="N17" s="232">
        <v>1897.54513</v>
      </c>
      <c r="O17" s="232">
        <v>1368.3971200000001</v>
      </c>
      <c r="P17" s="232">
        <v>2424.8642300000001</v>
      </c>
      <c r="Q17" s="232">
        <v>316824.92245000001</v>
      </c>
    </row>
    <row r="18" spans="1:17" ht="15" customHeight="1">
      <c r="A18" s="231" t="s">
        <v>564</v>
      </c>
      <c r="B18" s="232">
        <v>113254.78006</v>
      </c>
      <c r="C18" s="232">
        <v>2184.0655499999998</v>
      </c>
      <c r="D18" s="232">
        <v>340.47404</v>
      </c>
      <c r="E18" s="232">
        <v>81.1755</v>
      </c>
      <c r="F18" s="232">
        <v>436.26206000000002</v>
      </c>
      <c r="G18" s="232">
        <v>0</v>
      </c>
      <c r="H18" s="232">
        <v>218732.50982000001</v>
      </c>
      <c r="I18" s="232">
        <v>335029.26702999999</v>
      </c>
      <c r="J18" s="232">
        <v>2471.94812</v>
      </c>
      <c r="K18" s="232">
        <v>194.44072</v>
      </c>
      <c r="L18" s="232">
        <v>0</v>
      </c>
      <c r="M18" s="232">
        <v>0</v>
      </c>
      <c r="N18" s="232">
        <v>0</v>
      </c>
      <c r="O18" s="232">
        <v>51.59787</v>
      </c>
      <c r="P18" s="232">
        <v>4016.6725299999998</v>
      </c>
      <c r="Q18" s="232">
        <v>6734.65924</v>
      </c>
    </row>
    <row r="19" spans="1:17" ht="15" customHeight="1">
      <c r="A19" s="231" t="s">
        <v>565</v>
      </c>
      <c r="B19" s="232">
        <v>5918990.2375691999</v>
      </c>
      <c r="C19" s="232">
        <v>1820957.0496479999</v>
      </c>
      <c r="D19" s="232">
        <v>12987.9585902</v>
      </c>
      <c r="E19" s="232">
        <v>51248.179380400004</v>
      </c>
      <c r="F19" s="232">
        <v>106571.5001066</v>
      </c>
      <c r="G19" s="232">
        <v>72153.163337999998</v>
      </c>
      <c r="H19" s="232">
        <v>383489.94887000002</v>
      </c>
      <c r="I19" s="232">
        <v>8366398.0375299994</v>
      </c>
      <c r="J19" s="232">
        <v>1041514.174738</v>
      </c>
      <c r="K19" s="232">
        <v>246559.43649919998</v>
      </c>
      <c r="L19" s="232">
        <v>3024.3283300000003</v>
      </c>
      <c r="M19" s="232">
        <v>8763.6780899999994</v>
      </c>
      <c r="N19" s="232">
        <v>14862.2554184</v>
      </c>
      <c r="O19" s="232">
        <v>14527.77649</v>
      </c>
      <c r="P19" s="232">
        <v>2299.55798</v>
      </c>
      <c r="Q19" s="232">
        <v>1331551.2075699999</v>
      </c>
    </row>
    <row r="20" spans="1:17" ht="15" customHeight="1">
      <c r="A20" s="231" t="s">
        <v>566</v>
      </c>
      <c r="B20" s="232">
        <v>393663.16305999999</v>
      </c>
      <c r="C20" s="232">
        <v>5634.3211600000004</v>
      </c>
      <c r="D20" s="232">
        <v>299.29091</v>
      </c>
      <c r="E20" s="232">
        <v>124.92271000000001</v>
      </c>
      <c r="F20" s="232">
        <v>767.91822000000002</v>
      </c>
      <c r="G20" s="232">
        <v>210.70529999999999</v>
      </c>
      <c r="H20" s="232">
        <v>11.718999999999999</v>
      </c>
      <c r="I20" s="232">
        <v>400712.04036000004</v>
      </c>
      <c r="J20" s="232">
        <v>85546.720349999989</v>
      </c>
      <c r="K20" s="232">
        <v>820.28763000000004</v>
      </c>
      <c r="L20" s="232">
        <v>0</v>
      </c>
      <c r="M20" s="232">
        <v>35.005559999999996</v>
      </c>
      <c r="N20" s="232">
        <v>106.49046000000001</v>
      </c>
      <c r="O20" s="232">
        <v>51.692349999999998</v>
      </c>
      <c r="P20" s="232">
        <v>555.572</v>
      </c>
      <c r="Q20" s="232">
        <v>87115.768349999998</v>
      </c>
    </row>
    <row r="21" spans="1:17" ht="15" customHeight="1">
      <c r="A21" s="231" t="s">
        <v>567</v>
      </c>
      <c r="B21" s="232">
        <v>23593.287579999997</v>
      </c>
      <c r="C21" s="232">
        <v>14246.830260000001</v>
      </c>
      <c r="D21" s="232">
        <v>19.880869999999998</v>
      </c>
      <c r="E21" s="232">
        <v>0</v>
      </c>
      <c r="F21" s="232">
        <v>0</v>
      </c>
      <c r="G21" s="232">
        <v>0</v>
      </c>
      <c r="H21" s="232">
        <v>112.75124000000001</v>
      </c>
      <c r="I21" s="232">
        <v>37972.749950000005</v>
      </c>
      <c r="J21" s="232">
        <v>4728.5827599999993</v>
      </c>
      <c r="K21" s="232">
        <v>2883.98063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7612.5633899999993</v>
      </c>
    </row>
    <row r="22" spans="1:17" ht="15" customHeight="1">
      <c r="A22" s="231" t="s">
        <v>568</v>
      </c>
      <c r="B22" s="232">
        <v>601624.94710239989</v>
      </c>
      <c r="C22" s="232">
        <v>184399.25539760001</v>
      </c>
      <c r="D22" s="232">
        <v>5061.2973673999995</v>
      </c>
      <c r="E22" s="232">
        <v>4806.8596399999997</v>
      </c>
      <c r="F22" s="232">
        <v>3135.2419500000001</v>
      </c>
      <c r="G22" s="232">
        <v>1751.9882700000001</v>
      </c>
      <c r="H22" s="232">
        <v>58116.042450000001</v>
      </c>
      <c r="I22" s="232">
        <v>858895.63217999996</v>
      </c>
      <c r="J22" s="232">
        <v>121549.4990572</v>
      </c>
      <c r="K22" s="232">
        <v>20506.761109999999</v>
      </c>
      <c r="L22" s="232">
        <v>981.99482999999998</v>
      </c>
      <c r="M22" s="232">
        <v>429.16183000000001</v>
      </c>
      <c r="N22" s="232">
        <v>617.94899999999996</v>
      </c>
      <c r="O22" s="232">
        <v>140.18710999999999</v>
      </c>
      <c r="P22" s="232">
        <v>5765.9721100000006</v>
      </c>
      <c r="Q22" s="232">
        <v>149991.52505000003</v>
      </c>
    </row>
    <row r="23" spans="1:17" ht="15" customHeight="1">
      <c r="A23" s="231" t="s">
        <v>569</v>
      </c>
      <c r="B23" s="232">
        <v>1071.9389799999999</v>
      </c>
      <c r="C23" s="232">
        <v>253.04799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1324.9869699999999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1" t="s">
        <v>570</v>
      </c>
      <c r="B24" s="232">
        <v>9.3103099999999994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25</v>
      </c>
      <c r="I24" s="232">
        <v>34.310310000000001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280.61564000000004</v>
      </c>
      <c r="Q24" s="232">
        <v>280.61564000000004</v>
      </c>
    </row>
    <row r="25" spans="1:17" s="191" customFormat="1" ht="15" customHeight="1">
      <c r="A25" s="231" t="s">
        <v>571</v>
      </c>
      <c r="B25" s="232">
        <v>442.05970000000002</v>
      </c>
      <c r="C25" s="232">
        <v>317.93665000000004</v>
      </c>
      <c r="D25" s="232">
        <v>0</v>
      </c>
      <c r="E25" s="232">
        <v>0</v>
      </c>
      <c r="F25" s="232">
        <v>0</v>
      </c>
      <c r="G25" s="232">
        <v>0</v>
      </c>
      <c r="H25" s="232">
        <v>20</v>
      </c>
      <c r="I25" s="232">
        <v>779.99635000000001</v>
      </c>
      <c r="J25" s="232">
        <v>27.00713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18.213939999999997</v>
      </c>
      <c r="Q25" s="232">
        <v>45.221069999999997</v>
      </c>
    </row>
    <row r="26" spans="1:17" s="191" customFormat="1" ht="15" customHeight="1">
      <c r="A26" s="222" t="s">
        <v>67</v>
      </c>
      <c r="B26" s="234">
        <v>23825520.586114597</v>
      </c>
      <c r="C26" s="234">
        <v>6121130.5008753994</v>
      </c>
      <c r="D26" s="234">
        <v>47661.682283400005</v>
      </c>
      <c r="E26" s="234">
        <v>118609.04042879998</v>
      </c>
      <c r="F26" s="234">
        <v>342682.83382679999</v>
      </c>
      <c r="G26" s="234">
        <v>185708.19333440001</v>
      </c>
      <c r="H26" s="234">
        <v>2149100.3513199999</v>
      </c>
      <c r="I26" s="234">
        <v>32790413.18826</v>
      </c>
      <c r="J26" s="234">
        <v>3450977.6642995998</v>
      </c>
      <c r="K26" s="234">
        <v>717134.1585282</v>
      </c>
      <c r="L26" s="234">
        <v>11742.996640000001</v>
      </c>
      <c r="M26" s="234">
        <v>26606.172340000005</v>
      </c>
      <c r="N26" s="234">
        <v>34567.551068400004</v>
      </c>
      <c r="O26" s="234">
        <v>41320.987542000003</v>
      </c>
      <c r="P26" s="234">
        <v>102733.04138000001</v>
      </c>
      <c r="Q26" s="234">
        <v>4385082.5718200002</v>
      </c>
    </row>
    <row r="27" spans="1:17" ht="15" customHeight="1" thickBot="1">
      <c r="A27" s="246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5" t="s">
        <v>52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</row>
    <row r="2" spans="1:17" s="210" customFormat="1" ht="15" customHeight="1">
      <c r="A2" s="496" t="s">
        <v>603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</row>
    <row r="3" spans="1:17" s="210" customFormat="1" ht="15" customHeight="1">
      <c r="A3" s="501" t="s">
        <v>1113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1:17" s="211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  <c r="Q4" s="497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75</v>
      </c>
      <c r="C6" s="503"/>
      <c r="D6" s="503"/>
      <c r="E6" s="503"/>
      <c r="F6" s="503"/>
      <c r="G6" s="503"/>
      <c r="H6" s="503"/>
      <c r="I6" s="503"/>
      <c r="J6" s="503" t="s">
        <v>76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179128.03058000002</v>
      </c>
      <c r="C8" s="232">
        <v>16514.139019999999</v>
      </c>
      <c r="D8" s="232">
        <v>1057.09196</v>
      </c>
      <c r="E8" s="232">
        <v>1434.51352</v>
      </c>
      <c r="F8" s="232">
        <v>1814.38978</v>
      </c>
      <c r="G8" s="232">
        <v>1072.4852599999999</v>
      </c>
      <c r="H8" s="232">
        <v>76.216210000000004</v>
      </c>
      <c r="I8" s="232">
        <v>201096.86633000002</v>
      </c>
      <c r="J8" s="232">
        <v>354296.20259</v>
      </c>
      <c r="K8" s="232">
        <v>80195.650110000002</v>
      </c>
      <c r="L8" s="232">
        <v>1523.90218</v>
      </c>
      <c r="M8" s="232">
        <v>1917.61502</v>
      </c>
      <c r="N8" s="232">
        <v>2441.5655099999999</v>
      </c>
      <c r="O8" s="232">
        <v>1456.89139</v>
      </c>
      <c r="P8" s="232">
        <v>597.22517000000005</v>
      </c>
      <c r="Q8" s="232">
        <v>442429.05197000003</v>
      </c>
    </row>
    <row r="9" spans="1:17" ht="15" customHeight="1">
      <c r="A9" s="231" t="s">
        <v>556</v>
      </c>
      <c r="B9" s="233">
        <v>86.973600000000005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17.839080000000003</v>
      </c>
      <c r="I9" s="233">
        <v>104.81267999999999</v>
      </c>
      <c r="J9" s="233">
        <v>401.52631000000002</v>
      </c>
      <c r="K9" s="233">
        <v>294.27803999999998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695.80435</v>
      </c>
    </row>
    <row r="10" spans="1:17" ht="15" customHeight="1">
      <c r="A10" s="231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6.86</v>
      </c>
      <c r="I10" s="233">
        <v>6.86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24.01</v>
      </c>
      <c r="Q10" s="232">
        <v>24.01</v>
      </c>
    </row>
    <row r="11" spans="1:17" ht="15" customHeight="1">
      <c r="A11" s="231" t="s">
        <v>558</v>
      </c>
      <c r="B11" s="232">
        <v>70823.02012999999</v>
      </c>
      <c r="C11" s="232">
        <v>12418.99685</v>
      </c>
      <c r="D11" s="232">
        <v>113.03149999999999</v>
      </c>
      <c r="E11" s="232">
        <v>165.08289000000002</v>
      </c>
      <c r="F11" s="232">
        <v>30.184909999999999</v>
      </c>
      <c r="G11" s="232">
        <v>0</v>
      </c>
      <c r="H11" s="232">
        <v>923.04181000000005</v>
      </c>
      <c r="I11" s="232">
        <v>84473.358090000009</v>
      </c>
      <c r="J11" s="232">
        <v>17651.894539999998</v>
      </c>
      <c r="K11" s="232">
        <v>11997.27721</v>
      </c>
      <c r="L11" s="232">
        <v>7.9805000000000001</v>
      </c>
      <c r="M11" s="232">
        <v>86.525759999999991</v>
      </c>
      <c r="N11" s="232">
        <v>0</v>
      </c>
      <c r="O11" s="232">
        <v>105.42119</v>
      </c>
      <c r="P11" s="232">
        <v>10.41391</v>
      </c>
      <c r="Q11" s="232">
        <v>29859.51311</v>
      </c>
    </row>
    <row r="12" spans="1:17" ht="15" customHeight="1">
      <c r="A12" s="231" t="s">
        <v>559</v>
      </c>
      <c r="B12" s="232">
        <v>266227.31107</v>
      </c>
      <c r="C12" s="232">
        <v>51920.126929999999</v>
      </c>
      <c r="D12" s="232">
        <v>428.34146999999996</v>
      </c>
      <c r="E12" s="232">
        <v>1393.9422099999999</v>
      </c>
      <c r="F12" s="232">
        <v>2349.2265000000002</v>
      </c>
      <c r="G12" s="232">
        <v>385.4384</v>
      </c>
      <c r="H12" s="232">
        <v>1147.5362399999999</v>
      </c>
      <c r="I12" s="232">
        <v>323851.92281999998</v>
      </c>
      <c r="J12" s="232">
        <v>310595.16950399999</v>
      </c>
      <c r="K12" s="232">
        <v>201841.47412999999</v>
      </c>
      <c r="L12" s="232">
        <v>476.38893999999999</v>
      </c>
      <c r="M12" s="232">
        <v>932.07759999999996</v>
      </c>
      <c r="N12" s="232">
        <v>2742.0159100000001</v>
      </c>
      <c r="O12" s="232">
        <v>1260.3891100000001</v>
      </c>
      <c r="P12" s="232">
        <v>9438.9123600000003</v>
      </c>
      <c r="Q12" s="232">
        <v>527286.42755000002</v>
      </c>
    </row>
    <row r="13" spans="1:17" ht="15" customHeight="1">
      <c r="A13" s="231" t="s">
        <v>560</v>
      </c>
      <c r="B13" s="232">
        <v>18536.015579999999</v>
      </c>
      <c r="C13" s="232">
        <v>39.028680000000001</v>
      </c>
      <c r="D13" s="232">
        <v>0</v>
      </c>
      <c r="E13" s="232">
        <v>0</v>
      </c>
      <c r="F13" s="232">
        <v>0</v>
      </c>
      <c r="G13" s="232">
        <v>0</v>
      </c>
      <c r="H13" s="232">
        <v>94.518649999999994</v>
      </c>
      <c r="I13" s="232">
        <v>18669.562910000001</v>
      </c>
      <c r="J13" s="232">
        <v>3212.4141800000002</v>
      </c>
      <c r="K13" s="232">
        <v>82.479060000000004</v>
      </c>
      <c r="L13" s="232">
        <v>0</v>
      </c>
      <c r="M13" s="232">
        <v>0</v>
      </c>
      <c r="N13" s="232">
        <v>0</v>
      </c>
      <c r="O13" s="232">
        <v>0</v>
      </c>
      <c r="P13" s="232">
        <v>47.554670000000002</v>
      </c>
      <c r="Q13" s="232">
        <v>3342.4479100000003</v>
      </c>
    </row>
    <row r="14" spans="1:17" ht="15" customHeight="1">
      <c r="A14" s="231" t="s">
        <v>68</v>
      </c>
      <c r="B14" s="232">
        <v>542231.63516399998</v>
      </c>
      <c r="C14" s="232">
        <v>147743.592982</v>
      </c>
      <c r="D14" s="232">
        <v>708.21833459999993</v>
      </c>
      <c r="E14" s="232">
        <v>2488.0608700000003</v>
      </c>
      <c r="F14" s="232">
        <v>5776.1943300000003</v>
      </c>
      <c r="G14" s="232">
        <v>3050.1934100000003</v>
      </c>
      <c r="H14" s="232">
        <v>122287.47627</v>
      </c>
      <c r="I14" s="232">
        <v>824285.37135999999</v>
      </c>
      <c r="J14" s="232">
        <v>1308553.4463642002</v>
      </c>
      <c r="K14" s="232">
        <v>487506.99949999998</v>
      </c>
      <c r="L14" s="232">
        <v>2726.2568700000002</v>
      </c>
      <c r="M14" s="232">
        <v>5712.1790099999998</v>
      </c>
      <c r="N14" s="232">
        <v>24992.936799999999</v>
      </c>
      <c r="O14" s="232">
        <v>38630.063840000003</v>
      </c>
      <c r="P14" s="232">
        <v>255476.22266999999</v>
      </c>
      <c r="Q14" s="232">
        <v>2123598.10506</v>
      </c>
    </row>
    <row r="15" spans="1:17" ht="15" customHeight="1">
      <c r="A15" s="231" t="s">
        <v>561</v>
      </c>
      <c r="B15" s="232">
        <v>515482.33733000001</v>
      </c>
      <c r="C15" s="232">
        <v>115115.39920999999</v>
      </c>
      <c r="D15" s="232">
        <v>3305.2395299999998</v>
      </c>
      <c r="E15" s="232">
        <v>3954.2191800000001</v>
      </c>
      <c r="F15" s="232">
        <v>4771.4508043999995</v>
      </c>
      <c r="G15" s="232">
        <v>2417.1276400000002</v>
      </c>
      <c r="H15" s="232">
        <v>26229.891460000003</v>
      </c>
      <c r="I15" s="232">
        <v>671275.66515000002</v>
      </c>
      <c r="J15" s="232">
        <v>705616.98118340003</v>
      </c>
      <c r="K15" s="232">
        <v>195835.550506</v>
      </c>
      <c r="L15" s="232">
        <v>3443.0924799999998</v>
      </c>
      <c r="M15" s="232">
        <v>5279.3046599999998</v>
      </c>
      <c r="N15" s="232">
        <v>10764.0148912</v>
      </c>
      <c r="O15" s="232">
        <v>6648.7697300000009</v>
      </c>
      <c r="P15" s="232">
        <v>61827.64428</v>
      </c>
      <c r="Q15" s="232">
        <v>989415.35774000001</v>
      </c>
    </row>
    <row r="16" spans="1:17" ht="15" customHeight="1">
      <c r="A16" s="231" t="s">
        <v>562</v>
      </c>
      <c r="B16" s="232">
        <v>45580.430999999997</v>
      </c>
      <c r="C16" s="232">
        <v>16958.001609999999</v>
      </c>
      <c r="D16" s="232">
        <v>369.06002000000001</v>
      </c>
      <c r="E16" s="232">
        <v>372.93741999999997</v>
      </c>
      <c r="F16" s="232">
        <v>0</v>
      </c>
      <c r="G16" s="232">
        <v>0</v>
      </c>
      <c r="H16" s="232">
        <v>294.34530999999998</v>
      </c>
      <c r="I16" s="232">
        <v>63574.77536</v>
      </c>
      <c r="J16" s="232">
        <v>46964.652375799997</v>
      </c>
      <c r="K16" s="232">
        <v>22664.194530000001</v>
      </c>
      <c r="L16" s="232">
        <v>109.61484</v>
      </c>
      <c r="M16" s="232">
        <v>310.14989000000003</v>
      </c>
      <c r="N16" s="232">
        <v>513.6277</v>
      </c>
      <c r="O16" s="232">
        <v>369.86559</v>
      </c>
      <c r="P16" s="232">
        <v>383.35584999999998</v>
      </c>
      <c r="Q16" s="232">
        <v>71315.460779999994</v>
      </c>
    </row>
    <row r="17" spans="1:17" ht="15" customHeight="1">
      <c r="A17" s="231" t="s">
        <v>563</v>
      </c>
      <c r="B17" s="232">
        <v>245795.59059000001</v>
      </c>
      <c r="C17" s="232">
        <v>108439.26962419999</v>
      </c>
      <c r="D17" s="232">
        <v>485.42368140000002</v>
      </c>
      <c r="E17" s="232">
        <v>2580.3742499999998</v>
      </c>
      <c r="F17" s="232">
        <v>2090.6888400000003</v>
      </c>
      <c r="G17" s="232">
        <v>1297.9869099999999</v>
      </c>
      <c r="H17" s="232">
        <v>642.15343999999993</v>
      </c>
      <c r="I17" s="232">
        <v>361331.48732999997</v>
      </c>
      <c r="J17" s="232">
        <v>224960.89418</v>
      </c>
      <c r="K17" s="232">
        <v>105905.26815</v>
      </c>
      <c r="L17" s="232">
        <v>434.44559999999996</v>
      </c>
      <c r="M17" s="232">
        <v>1220.19118</v>
      </c>
      <c r="N17" s="232">
        <v>2691.45273</v>
      </c>
      <c r="O17" s="232">
        <v>2040.9918899999998</v>
      </c>
      <c r="P17" s="232">
        <v>1066.1659199999999</v>
      </c>
      <c r="Q17" s="232">
        <v>338319.40964999999</v>
      </c>
    </row>
    <row r="18" spans="1:17" ht="15" customHeight="1">
      <c r="A18" s="231" t="s">
        <v>564</v>
      </c>
      <c r="B18" s="232">
        <v>2774.7371400000002</v>
      </c>
      <c r="C18" s="232">
        <v>786.78389000000004</v>
      </c>
      <c r="D18" s="232">
        <v>1.8784700000000001</v>
      </c>
      <c r="E18" s="232">
        <v>0</v>
      </c>
      <c r="F18" s="232">
        <v>35.051470000000002</v>
      </c>
      <c r="G18" s="232">
        <v>83.786850000000001</v>
      </c>
      <c r="H18" s="232">
        <v>2643.75657</v>
      </c>
      <c r="I18" s="232">
        <v>6325.9943899999998</v>
      </c>
      <c r="J18" s="232">
        <v>5635.9059100000004</v>
      </c>
      <c r="K18" s="232">
        <v>846.98356999999999</v>
      </c>
      <c r="L18" s="232">
        <v>84.153739999999999</v>
      </c>
      <c r="M18" s="232">
        <v>69.658090000000001</v>
      </c>
      <c r="N18" s="232">
        <v>57.678170000000001</v>
      </c>
      <c r="O18" s="232">
        <v>32.743209999999998</v>
      </c>
      <c r="P18" s="232">
        <v>6947.0229600000002</v>
      </c>
      <c r="Q18" s="232">
        <v>13674.14565</v>
      </c>
    </row>
    <row r="19" spans="1:17" ht="15" customHeight="1">
      <c r="A19" s="231" t="s">
        <v>565</v>
      </c>
      <c r="B19" s="232">
        <v>775800.92850919999</v>
      </c>
      <c r="C19" s="232">
        <v>271679.99318459997</v>
      </c>
      <c r="D19" s="232">
        <v>1654.21471</v>
      </c>
      <c r="E19" s="232">
        <v>3180.2564500000003</v>
      </c>
      <c r="F19" s="232">
        <v>5627.7031900000002</v>
      </c>
      <c r="G19" s="232">
        <v>7904.3614900000002</v>
      </c>
      <c r="H19" s="232">
        <v>4671.6539599999996</v>
      </c>
      <c r="I19" s="232">
        <v>1070519.11151</v>
      </c>
      <c r="J19" s="232">
        <v>1412471.9343613998</v>
      </c>
      <c r="K19" s="232">
        <v>613954.05383659992</v>
      </c>
      <c r="L19" s="232">
        <v>3948.5269361999999</v>
      </c>
      <c r="M19" s="232">
        <v>9595.2581878000001</v>
      </c>
      <c r="N19" s="232">
        <v>14822.0667414</v>
      </c>
      <c r="O19" s="232">
        <v>21683.034940000001</v>
      </c>
      <c r="P19" s="232">
        <v>7406.2893400000003</v>
      </c>
      <c r="Q19" s="232">
        <v>2083881.1643699999</v>
      </c>
    </row>
    <row r="20" spans="1:17" ht="15" customHeight="1">
      <c r="A20" s="231" t="s">
        <v>566</v>
      </c>
      <c r="B20" s="232">
        <v>127555.67159999999</v>
      </c>
      <c r="C20" s="232">
        <v>829.29168000000004</v>
      </c>
      <c r="D20" s="232">
        <v>318.85012999999998</v>
      </c>
      <c r="E20" s="232">
        <v>108.21836</v>
      </c>
      <c r="F20" s="232">
        <v>376.29300999999998</v>
      </c>
      <c r="G20" s="232">
        <v>52.355580000000003</v>
      </c>
      <c r="H20" s="232">
        <v>119.602</v>
      </c>
      <c r="I20" s="232">
        <v>129360.28236</v>
      </c>
      <c r="J20" s="232">
        <v>132599.77528</v>
      </c>
      <c r="K20" s="232">
        <v>3290.6283100000001</v>
      </c>
      <c r="L20" s="232">
        <v>111.38709</v>
      </c>
      <c r="M20" s="232">
        <v>123.03596</v>
      </c>
      <c r="N20" s="232">
        <v>266.06506999999999</v>
      </c>
      <c r="O20" s="232">
        <v>284.99708000000004</v>
      </c>
      <c r="P20" s="232">
        <v>101.193</v>
      </c>
      <c r="Q20" s="232">
        <v>136777.08179</v>
      </c>
    </row>
    <row r="21" spans="1:17" ht="15" customHeight="1">
      <c r="A21" s="231" t="s">
        <v>567</v>
      </c>
      <c r="B21" s="232">
        <v>2660.4706900000001</v>
      </c>
      <c r="C21" s="232">
        <v>498.43501000000003</v>
      </c>
      <c r="D21" s="232">
        <v>0</v>
      </c>
      <c r="E21" s="232">
        <v>25.95185</v>
      </c>
      <c r="F21" s="232">
        <v>0</v>
      </c>
      <c r="G21" s="232">
        <v>0</v>
      </c>
      <c r="H21" s="232">
        <v>361.50120000000004</v>
      </c>
      <c r="I21" s="232">
        <v>3546.3587499999999</v>
      </c>
      <c r="J21" s="232">
        <v>13497.532949999999</v>
      </c>
      <c r="K21" s="232">
        <v>1637.8242399999999</v>
      </c>
      <c r="L21" s="232">
        <v>2.2584400000000002</v>
      </c>
      <c r="M21" s="232">
        <v>24.556419999999999</v>
      </c>
      <c r="N21" s="232">
        <v>0</v>
      </c>
      <c r="O21" s="232">
        <v>0</v>
      </c>
      <c r="P21" s="232">
        <v>34.638500000000001</v>
      </c>
      <c r="Q21" s="232">
        <v>15196.81055</v>
      </c>
    </row>
    <row r="22" spans="1:17" ht="15" customHeight="1">
      <c r="A22" s="231" t="s">
        <v>568</v>
      </c>
      <c r="B22" s="232">
        <v>120726.2325266</v>
      </c>
      <c r="C22" s="232">
        <v>22523.613129999998</v>
      </c>
      <c r="D22" s="232">
        <v>479.02691999999996</v>
      </c>
      <c r="E22" s="232">
        <v>1275.77322</v>
      </c>
      <c r="F22" s="232">
        <v>493.76218999999998</v>
      </c>
      <c r="G22" s="232">
        <v>0</v>
      </c>
      <c r="H22" s="232">
        <v>4091.43093</v>
      </c>
      <c r="I22" s="232">
        <v>149589.83891999998</v>
      </c>
      <c r="J22" s="232">
        <v>112092.5824326</v>
      </c>
      <c r="K22" s="232">
        <v>20152.880960000002</v>
      </c>
      <c r="L22" s="232">
        <v>1290.9902536</v>
      </c>
      <c r="M22" s="232">
        <v>1107.7966100000001</v>
      </c>
      <c r="N22" s="232">
        <v>260.66858999999999</v>
      </c>
      <c r="O22" s="232">
        <v>163.09867000000003</v>
      </c>
      <c r="P22" s="232">
        <v>8987.8791300000012</v>
      </c>
      <c r="Q22" s="232">
        <v>144055.89663999999</v>
      </c>
    </row>
    <row r="23" spans="1:17" ht="15" customHeight="1">
      <c r="A23" s="231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73.103999999999999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73.103999999999999</v>
      </c>
    </row>
    <row r="24" spans="1:17" ht="15" customHeight="1">
      <c r="A24" s="231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24.619709999999998</v>
      </c>
      <c r="K25" s="232">
        <v>12.59356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37.213269999999994</v>
      </c>
    </row>
    <row r="26" spans="1:17" s="191" customFormat="1" ht="15" customHeight="1">
      <c r="A26" s="222" t="s">
        <v>67</v>
      </c>
      <c r="B26" s="234">
        <v>2913409.3855097997</v>
      </c>
      <c r="C26" s="234">
        <v>765466.67180080002</v>
      </c>
      <c r="D26" s="234">
        <v>8920.3767260000004</v>
      </c>
      <c r="E26" s="234">
        <v>16979.33022</v>
      </c>
      <c r="F26" s="234">
        <v>23364.9450244</v>
      </c>
      <c r="G26" s="234">
        <v>16263.735540000001</v>
      </c>
      <c r="H26" s="234">
        <v>163607.82313</v>
      </c>
      <c r="I26" s="234">
        <v>3908012.2679599999</v>
      </c>
      <c r="J26" s="234">
        <v>4648648.6358714001</v>
      </c>
      <c r="K26" s="234">
        <v>1746218.1357125996</v>
      </c>
      <c r="L26" s="234">
        <v>14158.997869799998</v>
      </c>
      <c r="M26" s="234">
        <v>26378.348387800004</v>
      </c>
      <c r="N26" s="234">
        <v>59552.092112599988</v>
      </c>
      <c r="O26" s="234">
        <v>72676.266640000016</v>
      </c>
      <c r="P26" s="234">
        <v>352348.52776000003</v>
      </c>
      <c r="Q26" s="234">
        <v>6919981.0043900004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5" t="s">
        <v>52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</row>
    <row r="2" spans="1:17" s="210" customFormat="1" ht="15" customHeight="1">
      <c r="A2" s="496" t="s">
        <v>603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</row>
    <row r="3" spans="1:17" s="210" customFormat="1" ht="15" customHeight="1">
      <c r="A3" s="501" t="s">
        <v>1113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1:17" s="211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  <c r="Q4" s="497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77</v>
      </c>
      <c r="C6" s="503"/>
      <c r="D6" s="503"/>
      <c r="E6" s="503"/>
      <c r="F6" s="503"/>
      <c r="G6" s="503"/>
      <c r="H6" s="503"/>
      <c r="I6" s="503"/>
      <c r="J6" s="503" t="s">
        <v>78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12206880.643937999</v>
      </c>
      <c r="C8" s="232">
        <v>1101379.7159791999</v>
      </c>
      <c r="D8" s="232">
        <v>7937.7008232000007</v>
      </c>
      <c r="E8" s="232">
        <v>5626.3612300000004</v>
      </c>
      <c r="F8" s="232">
        <v>48843.611008</v>
      </c>
      <c r="G8" s="232">
        <v>36201.4693682</v>
      </c>
      <c r="H8" s="232">
        <v>65647.556530000002</v>
      </c>
      <c r="I8" s="232">
        <v>13472517.058879999</v>
      </c>
      <c r="J8" s="232">
        <v>359858.28242</v>
      </c>
      <c r="K8" s="232">
        <v>72639.427930000005</v>
      </c>
      <c r="L8" s="232">
        <v>2719.55818</v>
      </c>
      <c r="M8" s="232">
        <v>1832.35339</v>
      </c>
      <c r="N8" s="232">
        <v>4949.82006</v>
      </c>
      <c r="O8" s="232">
        <v>1598.1038100000001</v>
      </c>
      <c r="P8" s="232">
        <v>267.22802000000001</v>
      </c>
      <c r="Q8" s="232">
        <v>443864.77380999998</v>
      </c>
    </row>
    <row r="9" spans="1:17" ht="15" customHeight="1">
      <c r="A9" s="231" t="s">
        <v>556</v>
      </c>
      <c r="B9" s="233">
        <v>34707.87556</v>
      </c>
      <c r="C9" s="233">
        <v>10221.4838</v>
      </c>
      <c r="D9" s="233">
        <v>1.16666</v>
      </c>
      <c r="E9" s="233">
        <v>97.07771000000001</v>
      </c>
      <c r="F9" s="233">
        <v>264.32175999999998</v>
      </c>
      <c r="G9" s="233">
        <v>157.46633</v>
      </c>
      <c r="H9" s="233">
        <v>3.6142699999999999</v>
      </c>
      <c r="I9" s="233">
        <v>45453.006090000003</v>
      </c>
      <c r="J9" s="233">
        <v>37316.383740000005</v>
      </c>
      <c r="K9" s="233">
        <v>18540.965050000003</v>
      </c>
      <c r="L9" s="232">
        <v>0</v>
      </c>
      <c r="M9" s="232">
        <v>0</v>
      </c>
      <c r="N9" s="232">
        <v>660.93088999999998</v>
      </c>
      <c r="O9" s="232">
        <v>68.708660000000009</v>
      </c>
      <c r="P9" s="232">
        <v>30.68901</v>
      </c>
      <c r="Q9" s="232">
        <v>56617.677349999998</v>
      </c>
    </row>
    <row r="10" spans="1:17" ht="15" customHeight="1">
      <c r="A10" s="231" t="s">
        <v>557</v>
      </c>
      <c r="B10" s="233">
        <v>46116.9044202</v>
      </c>
      <c r="C10" s="233">
        <v>3550.92058</v>
      </c>
      <c r="D10" s="233">
        <v>0</v>
      </c>
      <c r="E10" s="233">
        <v>0</v>
      </c>
      <c r="F10" s="233">
        <v>7.3178299999999998</v>
      </c>
      <c r="G10" s="233">
        <v>0</v>
      </c>
      <c r="H10" s="233">
        <v>316830.89244999998</v>
      </c>
      <c r="I10" s="233">
        <v>366506.03527999995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6.86</v>
      </c>
      <c r="Q10" s="232">
        <v>6.86</v>
      </c>
    </row>
    <row r="11" spans="1:17" ht="15" customHeight="1">
      <c r="A11" s="231" t="s">
        <v>558</v>
      </c>
      <c r="B11" s="232">
        <v>50864.55212</v>
      </c>
      <c r="C11" s="232">
        <v>23670.320460000003</v>
      </c>
      <c r="D11" s="232">
        <v>20.778200000000002</v>
      </c>
      <c r="E11" s="232">
        <v>286.65309000000002</v>
      </c>
      <c r="F11" s="232">
        <v>167.75493</v>
      </c>
      <c r="G11" s="232">
        <v>306.75246000000004</v>
      </c>
      <c r="H11" s="232">
        <v>7469.0569299999997</v>
      </c>
      <c r="I11" s="232">
        <v>82785.868189999994</v>
      </c>
      <c r="J11" s="232">
        <v>14185.18223</v>
      </c>
      <c r="K11" s="232">
        <v>2477.0000099999997</v>
      </c>
      <c r="L11" s="232">
        <v>0</v>
      </c>
      <c r="M11" s="232">
        <v>29.344950000000001</v>
      </c>
      <c r="N11" s="232">
        <v>270.74034999999998</v>
      </c>
      <c r="O11" s="232">
        <v>0</v>
      </c>
      <c r="P11" s="232">
        <v>27.580200000000001</v>
      </c>
      <c r="Q11" s="232">
        <v>16989.847739999997</v>
      </c>
    </row>
    <row r="12" spans="1:17" ht="15" customHeight="1">
      <c r="A12" s="231" t="s">
        <v>559</v>
      </c>
      <c r="B12" s="232">
        <v>17126767.654453602</v>
      </c>
      <c r="C12" s="232">
        <v>1825666.9634045998</v>
      </c>
      <c r="D12" s="232">
        <v>8931.59159</v>
      </c>
      <c r="E12" s="232">
        <v>17221.441739999998</v>
      </c>
      <c r="F12" s="232">
        <v>31434.257781199998</v>
      </c>
      <c r="G12" s="232">
        <v>61632.066979999996</v>
      </c>
      <c r="H12" s="232">
        <v>2115170.6077899998</v>
      </c>
      <c r="I12" s="232">
        <v>21186824.583730001</v>
      </c>
      <c r="J12" s="232">
        <v>95647.387230000008</v>
      </c>
      <c r="K12" s="232">
        <v>44375.456570000002</v>
      </c>
      <c r="L12" s="232">
        <v>728.60881000000006</v>
      </c>
      <c r="M12" s="232">
        <v>2768.12671</v>
      </c>
      <c r="N12" s="232">
        <v>1796.1151</v>
      </c>
      <c r="O12" s="232">
        <v>983.06457</v>
      </c>
      <c r="P12" s="232">
        <v>427.41927000000004</v>
      </c>
      <c r="Q12" s="232">
        <v>146726.17825999999</v>
      </c>
    </row>
    <row r="13" spans="1:17" ht="15" customHeight="1">
      <c r="A13" s="231" t="s">
        <v>560</v>
      </c>
      <c r="B13" s="232">
        <v>578669.39838999999</v>
      </c>
      <c r="C13" s="232">
        <v>29119.780930000001</v>
      </c>
      <c r="D13" s="232">
        <v>0</v>
      </c>
      <c r="E13" s="232">
        <v>9.2062800000000014</v>
      </c>
      <c r="F13" s="232">
        <v>10687.398590000001</v>
      </c>
      <c r="G13" s="232">
        <v>0</v>
      </c>
      <c r="H13" s="232">
        <v>161119.12633</v>
      </c>
      <c r="I13" s="232">
        <v>779604.91052000003</v>
      </c>
      <c r="J13" s="232">
        <v>1714.8585</v>
      </c>
      <c r="K13" s="232">
        <v>2336.0731000000001</v>
      </c>
      <c r="L13" s="232">
        <v>0</v>
      </c>
      <c r="M13" s="232">
        <v>0</v>
      </c>
      <c r="N13" s="232">
        <v>0</v>
      </c>
      <c r="O13" s="232">
        <v>0</v>
      </c>
      <c r="P13" s="232">
        <v>1372.2876200000001</v>
      </c>
      <c r="Q13" s="232">
        <v>5423.21922</v>
      </c>
    </row>
    <row r="14" spans="1:17" ht="15" customHeight="1">
      <c r="A14" s="231" t="s">
        <v>68</v>
      </c>
      <c r="B14" s="232">
        <v>11450996.4478526</v>
      </c>
      <c r="C14" s="232">
        <v>2484741.7847501999</v>
      </c>
      <c r="D14" s="232">
        <v>38199.126977</v>
      </c>
      <c r="E14" s="232">
        <v>44555.610230400001</v>
      </c>
      <c r="F14" s="232">
        <v>35333.725860400002</v>
      </c>
      <c r="G14" s="232">
        <v>90819.186136999997</v>
      </c>
      <c r="H14" s="232">
        <v>652494.33221999998</v>
      </c>
      <c r="I14" s="232">
        <v>14797140.21407</v>
      </c>
      <c r="J14" s="232">
        <v>470805.1127544</v>
      </c>
      <c r="K14" s="232">
        <v>231898.20043259999</v>
      </c>
      <c r="L14" s="232">
        <v>2899.9112599999999</v>
      </c>
      <c r="M14" s="232">
        <v>4702.4463399999995</v>
      </c>
      <c r="N14" s="232">
        <v>11868.6506828</v>
      </c>
      <c r="O14" s="232">
        <v>6998.98308</v>
      </c>
      <c r="P14" s="232">
        <v>62498.887189999994</v>
      </c>
      <c r="Q14" s="232">
        <v>791672.19172999996</v>
      </c>
    </row>
    <row r="15" spans="1:17" ht="15" customHeight="1">
      <c r="A15" s="231" t="s">
        <v>561</v>
      </c>
      <c r="B15" s="232">
        <v>10816834.1464168</v>
      </c>
      <c r="C15" s="232">
        <v>1770324.264429</v>
      </c>
      <c r="D15" s="232">
        <v>63732.767890800002</v>
      </c>
      <c r="E15" s="232">
        <v>67965.875950800008</v>
      </c>
      <c r="F15" s="232">
        <v>90686.362192800007</v>
      </c>
      <c r="G15" s="232">
        <v>103111.6184852</v>
      </c>
      <c r="H15" s="232">
        <v>1603716.38375</v>
      </c>
      <c r="I15" s="232">
        <v>14516371.419190001</v>
      </c>
      <c r="J15" s="232">
        <v>537510.37716439995</v>
      </c>
      <c r="K15" s="232">
        <v>140913.43353000001</v>
      </c>
      <c r="L15" s="232">
        <v>5153.3378908000004</v>
      </c>
      <c r="M15" s="232">
        <v>5071.9003000000002</v>
      </c>
      <c r="N15" s="232">
        <v>9329.9154799999997</v>
      </c>
      <c r="O15" s="232">
        <v>12566.29904</v>
      </c>
      <c r="P15" s="232">
        <v>27106.6378</v>
      </c>
      <c r="Q15" s="232">
        <v>737651.90119</v>
      </c>
    </row>
    <row r="16" spans="1:17" ht="15" customHeight="1">
      <c r="A16" s="231" t="s">
        <v>562</v>
      </c>
      <c r="B16" s="232">
        <v>762169.91320060007</v>
      </c>
      <c r="C16" s="232">
        <v>370115.21778280003</v>
      </c>
      <c r="D16" s="232">
        <v>3916.9025200000001</v>
      </c>
      <c r="E16" s="232">
        <v>12610.57776</v>
      </c>
      <c r="F16" s="232">
        <v>4520.6098683999999</v>
      </c>
      <c r="G16" s="232">
        <v>8917.235630000001</v>
      </c>
      <c r="H16" s="232">
        <v>12083.16829</v>
      </c>
      <c r="I16" s="232">
        <v>1174333.6250499999</v>
      </c>
      <c r="J16" s="232">
        <v>52955.51554</v>
      </c>
      <c r="K16" s="232">
        <v>23404.4532</v>
      </c>
      <c r="L16" s="232">
        <v>170.49132999999998</v>
      </c>
      <c r="M16" s="232">
        <v>1640.6046100000001</v>
      </c>
      <c r="N16" s="232">
        <v>1707.4552200000001</v>
      </c>
      <c r="O16" s="232">
        <v>968.52015000000006</v>
      </c>
      <c r="P16" s="232">
        <v>219.28945000000002</v>
      </c>
      <c r="Q16" s="232">
        <v>81066.329500000007</v>
      </c>
    </row>
    <row r="17" spans="1:17" ht="15" customHeight="1">
      <c r="A17" s="231" t="s">
        <v>563</v>
      </c>
      <c r="B17" s="232">
        <v>1815435.0449858001</v>
      </c>
      <c r="C17" s="232">
        <v>618214.87917560001</v>
      </c>
      <c r="D17" s="232">
        <v>4086.8328548</v>
      </c>
      <c r="E17" s="232">
        <v>14828.44692</v>
      </c>
      <c r="F17" s="232">
        <v>15288.582116</v>
      </c>
      <c r="G17" s="232">
        <v>13667.960028400001</v>
      </c>
      <c r="H17" s="232">
        <v>105578.24843000001</v>
      </c>
      <c r="I17" s="232">
        <v>2587099.9945399999</v>
      </c>
      <c r="J17" s="232">
        <v>12304.500310000001</v>
      </c>
      <c r="K17" s="232">
        <v>7389.5801200000005</v>
      </c>
      <c r="L17" s="232">
        <v>41.435850000000002</v>
      </c>
      <c r="M17" s="232">
        <v>522.26417000000004</v>
      </c>
      <c r="N17" s="232">
        <v>386.85187000000002</v>
      </c>
      <c r="O17" s="232">
        <v>171.97397000000001</v>
      </c>
      <c r="P17" s="232">
        <v>732.1985699999999</v>
      </c>
      <c r="Q17" s="232">
        <v>21548.80486</v>
      </c>
    </row>
    <row r="18" spans="1:17" ht="15" customHeight="1">
      <c r="A18" s="231" t="s">
        <v>564</v>
      </c>
      <c r="B18" s="232">
        <v>374434.06606120005</v>
      </c>
      <c r="C18" s="232">
        <v>7568.80854</v>
      </c>
      <c r="D18" s="232">
        <v>1238.8705419999999</v>
      </c>
      <c r="E18" s="232">
        <v>333.58797999999996</v>
      </c>
      <c r="F18" s="232">
        <v>1790.9952660000001</v>
      </c>
      <c r="G18" s="232">
        <v>160.66904</v>
      </c>
      <c r="H18" s="232">
        <v>1171945.4438699998</v>
      </c>
      <c r="I18" s="232">
        <v>1557472.4413099999</v>
      </c>
      <c r="J18" s="232">
        <v>4923.1731500000005</v>
      </c>
      <c r="K18" s="232">
        <v>857.58836999999994</v>
      </c>
      <c r="L18" s="232">
        <v>48.283839999999998</v>
      </c>
      <c r="M18" s="232">
        <v>0</v>
      </c>
      <c r="N18" s="232">
        <v>100.38500000000001</v>
      </c>
      <c r="O18" s="232">
        <v>0</v>
      </c>
      <c r="P18" s="232">
        <v>2500.2338399999999</v>
      </c>
      <c r="Q18" s="232">
        <v>8429.6641999999993</v>
      </c>
    </row>
    <row r="19" spans="1:17" ht="15" customHeight="1">
      <c r="A19" s="231" t="s">
        <v>565</v>
      </c>
      <c r="B19" s="232">
        <v>14595199.1199752</v>
      </c>
      <c r="C19" s="232">
        <v>4704991.2845757995</v>
      </c>
      <c r="D19" s="232">
        <v>32755.009172800001</v>
      </c>
      <c r="E19" s="232">
        <v>153986.26335659999</v>
      </c>
      <c r="F19" s="232">
        <v>145318.86798379998</v>
      </c>
      <c r="G19" s="232">
        <v>157844.32155960001</v>
      </c>
      <c r="H19" s="232">
        <v>265986.85858</v>
      </c>
      <c r="I19" s="232">
        <v>20056081.725249998</v>
      </c>
      <c r="J19" s="232">
        <v>795522.51196479995</v>
      </c>
      <c r="K19" s="232">
        <v>332100.91859359998</v>
      </c>
      <c r="L19" s="232">
        <v>7057.1805190000005</v>
      </c>
      <c r="M19" s="232">
        <v>10579.0363788</v>
      </c>
      <c r="N19" s="232">
        <v>19666.133367600003</v>
      </c>
      <c r="O19" s="232">
        <v>14887.561135399999</v>
      </c>
      <c r="P19" s="232">
        <v>8094.5468799999999</v>
      </c>
      <c r="Q19" s="232">
        <v>1187907.8888299998</v>
      </c>
    </row>
    <row r="20" spans="1:17" ht="15" customHeight="1">
      <c r="A20" s="231" t="s">
        <v>566</v>
      </c>
      <c r="B20" s="232">
        <v>532805.95884859993</v>
      </c>
      <c r="C20" s="232">
        <v>7096.70885</v>
      </c>
      <c r="D20" s="232">
        <v>1011.02573</v>
      </c>
      <c r="E20" s="232">
        <v>488.92489</v>
      </c>
      <c r="F20" s="232">
        <v>2159.8767499999999</v>
      </c>
      <c r="G20" s="232">
        <v>944.92433999999992</v>
      </c>
      <c r="H20" s="232">
        <v>1473.7221200000001</v>
      </c>
      <c r="I20" s="232">
        <v>545981.14151999995</v>
      </c>
      <c r="J20" s="232">
        <v>219690.98817</v>
      </c>
      <c r="K20" s="232">
        <v>4750.2494200000001</v>
      </c>
      <c r="L20" s="232">
        <v>227.51607999999999</v>
      </c>
      <c r="M20" s="232">
        <v>143.60626999999999</v>
      </c>
      <c r="N20" s="232">
        <v>522.97189000000003</v>
      </c>
      <c r="O20" s="232">
        <v>230.10907</v>
      </c>
      <c r="P20" s="232">
        <v>0</v>
      </c>
      <c r="Q20" s="232">
        <v>225565.44090000002</v>
      </c>
    </row>
    <row r="21" spans="1:17" ht="15" customHeight="1">
      <c r="A21" s="231" t="s">
        <v>567</v>
      </c>
      <c r="B21" s="232">
        <v>106415.7417254</v>
      </c>
      <c r="C21" s="232">
        <v>29199.813010000002</v>
      </c>
      <c r="D21" s="232">
        <v>21.713729999999998</v>
      </c>
      <c r="E21" s="232">
        <v>215.63959</v>
      </c>
      <c r="F21" s="232">
        <v>88.53631</v>
      </c>
      <c r="G21" s="232">
        <v>40.253</v>
      </c>
      <c r="H21" s="232">
        <v>1006.54228</v>
      </c>
      <c r="I21" s="232">
        <v>136988.23965</v>
      </c>
      <c r="J21" s="232">
        <v>912.84851000000003</v>
      </c>
      <c r="K21" s="232">
        <v>1060.0681000000002</v>
      </c>
      <c r="L21" s="232">
        <v>0</v>
      </c>
      <c r="M21" s="232">
        <v>0</v>
      </c>
      <c r="N21" s="232">
        <v>110.25</v>
      </c>
      <c r="O21" s="232">
        <v>10.503590000000001</v>
      </c>
      <c r="P21" s="232">
        <v>128.58685</v>
      </c>
      <c r="Q21" s="232">
        <v>2222.2570499999997</v>
      </c>
    </row>
    <row r="22" spans="1:17" ht="15" customHeight="1">
      <c r="A22" s="231" t="s">
        <v>568</v>
      </c>
      <c r="B22" s="232">
        <v>1088954.1195076001</v>
      </c>
      <c r="C22" s="232">
        <v>211991.6046628</v>
      </c>
      <c r="D22" s="232">
        <v>13916.0531066</v>
      </c>
      <c r="E22" s="232">
        <v>18506.591084600001</v>
      </c>
      <c r="F22" s="232">
        <v>8264.1210505999989</v>
      </c>
      <c r="G22" s="232">
        <v>6943.8144444</v>
      </c>
      <c r="H22" s="232">
        <v>158062.52163999999</v>
      </c>
      <c r="I22" s="232">
        <v>1506638.8255</v>
      </c>
      <c r="J22" s="232">
        <v>93955.552719999992</v>
      </c>
      <c r="K22" s="232">
        <v>17854.245019999998</v>
      </c>
      <c r="L22" s="232">
        <v>891.59255000000007</v>
      </c>
      <c r="M22" s="232">
        <v>643.31338000000005</v>
      </c>
      <c r="N22" s="232">
        <v>438.24306000000001</v>
      </c>
      <c r="O22" s="232">
        <v>479.55716999999999</v>
      </c>
      <c r="P22" s="232">
        <v>1027.6580999999999</v>
      </c>
      <c r="Q22" s="232">
        <v>115290.162</v>
      </c>
    </row>
    <row r="23" spans="1:17" ht="15" customHeight="1">
      <c r="A23" s="231" t="s">
        <v>569</v>
      </c>
      <c r="B23" s="232">
        <v>1911.8686421999998</v>
      </c>
      <c r="C23" s="232">
        <v>517.33793000000003</v>
      </c>
      <c r="D23" s="232">
        <v>0</v>
      </c>
      <c r="E23" s="232">
        <v>8.2836100000000012</v>
      </c>
      <c r="F23" s="232">
        <v>0</v>
      </c>
      <c r="G23" s="232">
        <v>0</v>
      </c>
      <c r="H23" s="232">
        <v>9.43065</v>
      </c>
      <c r="I23" s="232">
        <v>2446.92083</v>
      </c>
      <c r="J23" s="232">
        <v>0</v>
      </c>
      <c r="K23" s="232">
        <v>0</v>
      </c>
      <c r="L23" s="232">
        <v>13.55448</v>
      </c>
      <c r="M23" s="232">
        <v>0</v>
      </c>
      <c r="N23" s="232">
        <v>0</v>
      </c>
      <c r="O23" s="232">
        <v>0</v>
      </c>
      <c r="P23" s="232">
        <v>0</v>
      </c>
      <c r="Q23" s="232">
        <v>13.55448</v>
      </c>
    </row>
    <row r="24" spans="1:17" ht="15" customHeight="1">
      <c r="A24" s="231" t="s">
        <v>570</v>
      </c>
      <c r="B24" s="232">
        <v>28.86572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5.5842799999999997</v>
      </c>
      <c r="I24" s="232">
        <v>34.450000000000003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1" t="s">
        <v>571</v>
      </c>
      <c r="B25" s="232">
        <v>986.79208940000001</v>
      </c>
      <c r="C25" s="232">
        <v>154.79958999999999</v>
      </c>
      <c r="D25" s="232">
        <v>0</v>
      </c>
      <c r="E25" s="232">
        <v>0</v>
      </c>
      <c r="F25" s="232">
        <v>0</v>
      </c>
      <c r="G25" s="232">
        <v>0</v>
      </c>
      <c r="H25" s="232">
        <v>270.93344000000002</v>
      </c>
      <c r="I25" s="232">
        <v>1412.52512</v>
      </c>
      <c r="J25" s="232">
        <v>29.55209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29.55209</v>
      </c>
    </row>
    <row r="26" spans="1:17" s="191" customFormat="1" ht="15" customHeight="1">
      <c r="A26" s="222" t="s">
        <v>67</v>
      </c>
      <c r="B26" s="234">
        <v>71590179.113907188</v>
      </c>
      <c r="C26" s="234">
        <v>13198525.688449999</v>
      </c>
      <c r="D26" s="234">
        <v>175769.53979720001</v>
      </c>
      <c r="E26" s="234">
        <v>336740.54142239998</v>
      </c>
      <c r="F26" s="234">
        <v>394856.33929720003</v>
      </c>
      <c r="G26" s="234">
        <v>480747.73780280008</v>
      </c>
      <c r="H26" s="234">
        <v>6638874.0238499995</v>
      </c>
      <c r="I26" s="234">
        <v>92815692.984720007</v>
      </c>
      <c r="J26" s="234">
        <v>2697332.2264935994</v>
      </c>
      <c r="K26" s="234">
        <v>900597.65944620012</v>
      </c>
      <c r="L26" s="234">
        <v>19951.470789800002</v>
      </c>
      <c r="M26" s="234">
        <v>27932.996498799999</v>
      </c>
      <c r="N26" s="234">
        <v>51808.462970400004</v>
      </c>
      <c r="O26" s="234">
        <v>38963.384245399997</v>
      </c>
      <c r="P26" s="234">
        <v>104440.10279999999</v>
      </c>
      <c r="Q26" s="234">
        <v>3841026.30321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5" t="s">
        <v>52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</row>
    <row r="2" spans="1:17" s="210" customFormat="1" ht="15" customHeight="1">
      <c r="A2" s="496" t="s">
        <v>603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</row>
    <row r="3" spans="1:17" s="210" customFormat="1" ht="15" customHeight="1">
      <c r="A3" s="501" t="s">
        <v>1113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</row>
    <row r="4" spans="1:17" s="211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  <c r="Q4" s="497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79</v>
      </c>
      <c r="C6" s="503"/>
      <c r="D6" s="503"/>
      <c r="E6" s="503"/>
      <c r="F6" s="503"/>
      <c r="G6" s="503"/>
      <c r="H6" s="503"/>
      <c r="I6" s="503"/>
      <c r="J6" s="503" t="s">
        <v>67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1" t="s">
        <v>555</v>
      </c>
      <c r="B8" s="232">
        <v>5606.5072799999998</v>
      </c>
      <c r="C8" s="232">
        <v>4250.2658799999999</v>
      </c>
      <c r="D8" s="232">
        <v>31.859009999999998</v>
      </c>
      <c r="E8" s="232">
        <v>96.702579999999998</v>
      </c>
      <c r="F8" s="232">
        <v>255.84780799999999</v>
      </c>
      <c r="G8" s="232">
        <v>146.43938</v>
      </c>
      <c r="H8" s="232">
        <v>0</v>
      </c>
      <c r="I8" s="232">
        <v>10387.621939999999</v>
      </c>
      <c r="J8" s="232">
        <v>18831920.806948002</v>
      </c>
      <c r="K8" s="232">
        <v>1704887.0223792</v>
      </c>
      <c r="L8" s="232">
        <v>24024.341883200002</v>
      </c>
      <c r="M8" s="232">
        <v>19104.016899999999</v>
      </c>
      <c r="N8" s="232">
        <v>73017.815635799998</v>
      </c>
      <c r="O8" s="232">
        <v>45009.652287600002</v>
      </c>
      <c r="P8" s="232">
        <v>70605.139569999999</v>
      </c>
      <c r="Q8" s="232">
        <v>20768568.795609999</v>
      </c>
    </row>
    <row r="9" spans="1:17" ht="15" customHeight="1">
      <c r="A9" s="231" t="s">
        <v>556</v>
      </c>
      <c r="B9" s="233">
        <v>13632.86874</v>
      </c>
      <c r="C9" s="233">
        <v>22.004639999999998</v>
      </c>
      <c r="D9" s="233">
        <v>0</v>
      </c>
      <c r="E9" s="233">
        <v>0</v>
      </c>
      <c r="F9" s="233">
        <v>41.999480000000005</v>
      </c>
      <c r="G9" s="233">
        <v>0</v>
      </c>
      <c r="H9" s="233">
        <v>6.72</v>
      </c>
      <c r="I9" s="233">
        <v>13703.592859999999</v>
      </c>
      <c r="J9" s="233">
        <v>249891.85455000002</v>
      </c>
      <c r="K9" s="233">
        <v>39841.381590000005</v>
      </c>
      <c r="L9" s="232">
        <v>560.30944</v>
      </c>
      <c r="M9" s="232">
        <v>820.63181000000009</v>
      </c>
      <c r="N9" s="232">
        <v>1424.9206899999999</v>
      </c>
      <c r="O9" s="232">
        <v>226.17498999999998</v>
      </c>
      <c r="P9" s="232">
        <v>80.987920000000003</v>
      </c>
      <c r="Q9" s="232">
        <v>292846.26098999998</v>
      </c>
    </row>
    <row r="10" spans="1:17" ht="15" customHeight="1">
      <c r="A10" s="231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46262.050940200003</v>
      </c>
      <c r="K10" s="233">
        <v>3839.0945987999999</v>
      </c>
      <c r="L10" s="232">
        <v>0</v>
      </c>
      <c r="M10" s="232">
        <v>0</v>
      </c>
      <c r="N10" s="232">
        <v>7.3178299999999998</v>
      </c>
      <c r="O10" s="232">
        <v>0</v>
      </c>
      <c r="P10" s="232">
        <v>318320.82754000003</v>
      </c>
      <c r="Q10" s="232">
        <v>368429.29091000004</v>
      </c>
    </row>
    <row r="11" spans="1:17" ht="15" customHeight="1">
      <c r="A11" s="231" t="s">
        <v>558</v>
      </c>
      <c r="B11" s="232">
        <v>0</v>
      </c>
      <c r="C11" s="232">
        <v>42.209859999999999</v>
      </c>
      <c r="D11" s="232">
        <v>0</v>
      </c>
      <c r="E11" s="232">
        <v>0</v>
      </c>
      <c r="F11" s="232">
        <v>15.582510000000001</v>
      </c>
      <c r="G11" s="232">
        <v>0</v>
      </c>
      <c r="H11" s="232">
        <v>0</v>
      </c>
      <c r="I11" s="232">
        <v>57.792370000000005</v>
      </c>
      <c r="J11" s="232">
        <v>466547.04386999999</v>
      </c>
      <c r="K11" s="232">
        <v>155944.73408000002</v>
      </c>
      <c r="L11" s="232">
        <v>463.95506</v>
      </c>
      <c r="M11" s="232">
        <v>1460.16812</v>
      </c>
      <c r="N11" s="232">
        <v>5778.7231613999993</v>
      </c>
      <c r="O11" s="232">
        <v>2007.9996699999999</v>
      </c>
      <c r="P11" s="232">
        <v>165513.96</v>
      </c>
      <c r="Q11" s="232">
        <v>797716.58396000008</v>
      </c>
    </row>
    <row r="12" spans="1:17" ht="15" customHeight="1">
      <c r="A12" s="231" t="s">
        <v>559</v>
      </c>
      <c r="B12" s="232">
        <v>13778.479789999999</v>
      </c>
      <c r="C12" s="232">
        <v>12173.520532</v>
      </c>
      <c r="D12" s="232">
        <v>0</v>
      </c>
      <c r="E12" s="232">
        <v>234.84405999999998</v>
      </c>
      <c r="F12" s="232">
        <v>218.59729999999999</v>
      </c>
      <c r="G12" s="232">
        <v>5691.1698499999993</v>
      </c>
      <c r="H12" s="232">
        <v>104.26771000000001</v>
      </c>
      <c r="I12" s="232">
        <v>32200.879239999998</v>
      </c>
      <c r="J12" s="232">
        <v>29329891.0033204</v>
      </c>
      <c r="K12" s="232">
        <v>4706856.3854300007</v>
      </c>
      <c r="L12" s="232">
        <v>25624.29321</v>
      </c>
      <c r="M12" s="232">
        <v>81595.687760000001</v>
      </c>
      <c r="N12" s="232">
        <v>104810.3067156</v>
      </c>
      <c r="O12" s="232">
        <v>243282.4224908</v>
      </c>
      <c r="P12" s="232">
        <v>2404967.7679699999</v>
      </c>
      <c r="Q12" s="232">
        <v>36897027.866900004</v>
      </c>
    </row>
    <row r="13" spans="1:17" ht="15" customHeight="1">
      <c r="A13" s="231" t="s">
        <v>560</v>
      </c>
      <c r="B13" s="232">
        <v>257.22431</v>
      </c>
      <c r="C13" s="232">
        <v>0</v>
      </c>
      <c r="D13" s="232">
        <v>0</v>
      </c>
      <c r="E13" s="232">
        <v>0</v>
      </c>
      <c r="F13" s="232">
        <v>0</v>
      </c>
      <c r="G13" s="232">
        <v>177.05233999999999</v>
      </c>
      <c r="H13" s="232">
        <v>38.412050000000001</v>
      </c>
      <c r="I13" s="232">
        <v>472.68870000000004</v>
      </c>
      <c r="J13" s="232">
        <v>3710418.5129999998</v>
      </c>
      <c r="K13" s="232">
        <v>167452.10394999999</v>
      </c>
      <c r="L13" s="232">
        <v>14.13434</v>
      </c>
      <c r="M13" s="232">
        <v>9.2062800000000014</v>
      </c>
      <c r="N13" s="232">
        <v>11700.373900000001</v>
      </c>
      <c r="O13" s="232">
        <v>177.05233999999999</v>
      </c>
      <c r="P13" s="232">
        <v>1152897.2442600001</v>
      </c>
      <c r="Q13" s="232">
        <v>5042668.6280699996</v>
      </c>
    </row>
    <row r="14" spans="1:17" ht="15" customHeight="1">
      <c r="A14" s="231" t="s">
        <v>68</v>
      </c>
      <c r="B14" s="232">
        <v>205040.85186259999</v>
      </c>
      <c r="C14" s="232">
        <v>75713.138529999997</v>
      </c>
      <c r="D14" s="232">
        <v>682.71003079999991</v>
      </c>
      <c r="E14" s="232">
        <v>843.50853000000006</v>
      </c>
      <c r="F14" s="232">
        <v>8394.1371571999989</v>
      </c>
      <c r="G14" s="232">
        <v>4670.8824548000002</v>
      </c>
      <c r="H14" s="232">
        <v>11822.14148</v>
      </c>
      <c r="I14" s="232">
        <v>307167.37005000003</v>
      </c>
      <c r="J14" s="232">
        <v>25209314.119498797</v>
      </c>
      <c r="K14" s="232">
        <v>7379693.6498162001</v>
      </c>
      <c r="L14" s="232">
        <v>61568.324537799999</v>
      </c>
      <c r="M14" s="232">
        <v>132793.86641019999</v>
      </c>
      <c r="N14" s="232">
        <v>218251.5652978</v>
      </c>
      <c r="O14" s="232">
        <v>379770.4124186</v>
      </c>
      <c r="P14" s="232">
        <v>2050754.80266</v>
      </c>
      <c r="Q14" s="232">
        <v>35432146.740730003</v>
      </c>
    </row>
    <row r="15" spans="1:17" ht="15" customHeight="1">
      <c r="A15" s="231" t="s">
        <v>561</v>
      </c>
      <c r="B15" s="232">
        <v>78115.975976200003</v>
      </c>
      <c r="C15" s="232">
        <v>58998.2456284</v>
      </c>
      <c r="D15" s="232">
        <v>601.97665000000006</v>
      </c>
      <c r="E15" s="232">
        <v>1110.048626</v>
      </c>
      <c r="F15" s="232">
        <v>5580.2817002000002</v>
      </c>
      <c r="G15" s="232">
        <v>3885.8920062000002</v>
      </c>
      <c r="H15" s="232">
        <v>14217.646500000001</v>
      </c>
      <c r="I15" s="232">
        <v>162510.06711</v>
      </c>
      <c r="J15" s="232">
        <v>22724124.544165</v>
      </c>
      <c r="K15" s="232">
        <v>4376738.2241166001</v>
      </c>
      <c r="L15" s="232">
        <v>138623.01195779999</v>
      </c>
      <c r="M15" s="232">
        <v>155219.11768920001</v>
      </c>
      <c r="N15" s="232">
        <v>292424.07867180003</v>
      </c>
      <c r="O15" s="232">
        <v>254788.79017379999</v>
      </c>
      <c r="P15" s="232">
        <v>2641248.14751</v>
      </c>
      <c r="Q15" s="232">
        <v>30583165.9144</v>
      </c>
    </row>
    <row r="16" spans="1:17" ht="15" customHeight="1">
      <c r="A16" s="231" t="s">
        <v>562</v>
      </c>
      <c r="B16" s="232">
        <v>11188.118259999999</v>
      </c>
      <c r="C16" s="232">
        <v>6593.4100799999997</v>
      </c>
      <c r="D16" s="232">
        <v>23.529709999999998</v>
      </c>
      <c r="E16" s="232">
        <v>63.725864399999999</v>
      </c>
      <c r="F16" s="232">
        <v>16.498150000000003</v>
      </c>
      <c r="G16" s="232">
        <v>772.55196999999998</v>
      </c>
      <c r="H16" s="232">
        <v>9.26</v>
      </c>
      <c r="I16" s="232">
        <v>18667.09403</v>
      </c>
      <c r="J16" s="232">
        <v>1900059.2463461999</v>
      </c>
      <c r="K16" s="232">
        <v>1096041.3135034002</v>
      </c>
      <c r="L16" s="232">
        <v>8100.1082200000001</v>
      </c>
      <c r="M16" s="232">
        <v>20044.916994399999</v>
      </c>
      <c r="N16" s="232">
        <v>117670.1989784</v>
      </c>
      <c r="O16" s="232">
        <v>17622.294440000001</v>
      </c>
      <c r="P16" s="232">
        <v>15880.43922</v>
      </c>
      <c r="Q16" s="232">
        <v>3175418.5176999997</v>
      </c>
    </row>
    <row r="17" spans="1:17" ht="15" customHeight="1">
      <c r="A17" s="231" t="s">
        <v>563</v>
      </c>
      <c r="B17" s="232">
        <v>4553.86049</v>
      </c>
      <c r="C17" s="232">
        <v>3196.8896092</v>
      </c>
      <c r="D17" s="232">
        <v>80.008939999999996</v>
      </c>
      <c r="E17" s="232">
        <v>27.751099999999997</v>
      </c>
      <c r="F17" s="232">
        <v>305.08390000000003</v>
      </c>
      <c r="G17" s="232">
        <v>620.41235119999999</v>
      </c>
      <c r="H17" s="232">
        <v>43.174219999999998</v>
      </c>
      <c r="I17" s="232">
        <v>8827.1806099999994</v>
      </c>
      <c r="J17" s="232">
        <v>5479136.7687384002</v>
      </c>
      <c r="K17" s="232">
        <v>2111832.6191182001</v>
      </c>
      <c r="L17" s="232">
        <v>14311.019384199999</v>
      </c>
      <c r="M17" s="232">
        <v>39553.372718599996</v>
      </c>
      <c r="N17" s="232">
        <v>63477.328182600002</v>
      </c>
      <c r="O17" s="232">
        <v>40461.027206600003</v>
      </c>
      <c r="P17" s="232">
        <v>202714.29961000002</v>
      </c>
      <c r="Q17" s="232">
        <v>7951486.4349699998</v>
      </c>
    </row>
    <row r="18" spans="1:17" ht="15" customHeight="1">
      <c r="A18" s="231" t="s">
        <v>564</v>
      </c>
      <c r="B18" s="232">
        <v>393.08193999999997</v>
      </c>
      <c r="C18" s="232">
        <v>180.82176999999999</v>
      </c>
      <c r="D18" s="232">
        <v>0.85862000000000005</v>
      </c>
      <c r="E18" s="232">
        <v>13.785080000000001</v>
      </c>
      <c r="F18" s="232">
        <v>92.647670000000005</v>
      </c>
      <c r="G18" s="232">
        <v>0</v>
      </c>
      <c r="H18" s="232">
        <v>192.95971</v>
      </c>
      <c r="I18" s="232">
        <v>874.15479000000005</v>
      </c>
      <c r="J18" s="232">
        <v>2041574.9632512</v>
      </c>
      <c r="K18" s="232">
        <v>33597.229180000002</v>
      </c>
      <c r="L18" s="232">
        <v>2966.435532</v>
      </c>
      <c r="M18" s="232">
        <v>680.3831899999999</v>
      </c>
      <c r="N18" s="232">
        <v>3944.3094062</v>
      </c>
      <c r="O18" s="232">
        <v>912.02251000000001</v>
      </c>
      <c r="P18" s="232">
        <v>4946866.0875600008</v>
      </c>
      <c r="Q18" s="232">
        <v>7030541.4306399999</v>
      </c>
    </row>
    <row r="19" spans="1:17" ht="15" customHeight="1">
      <c r="A19" s="231" t="s">
        <v>565</v>
      </c>
      <c r="B19" s="232">
        <v>177245.9170136</v>
      </c>
      <c r="C19" s="232">
        <v>91063.263702199998</v>
      </c>
      <c r="D19" s="232">
        <v>1235.7614998000001</v>
      </c>
      <c r="E19" s="232">
        <v>5220.7315699999999</v>
      </c>
      <c r="F19" s="232">
        <v>14968.321542600001</v>
      </c>
      <c r="G19" s="232">
        <v>5137.6785073999999</v>
      </c>
      <c r="H19" s="232">
        <v>1571.8898999999999</v>
      </c>
      <c r="I19" s="232">
        <v>296443.56374000001</v>
      </c>
      <c r="J19" s="232">
        <v>35114236.145970002</v>
      </c>
      <c r="K19" s="232">
        <v>11233294.7424742</v>
      </c>
      <c r="L19" s="232">
        <v>95720.354963200007</v>
      </c>
      <c r="M19" s="232">
        <v>315595.937637</v>
      </c>
      <c r="N19" s="232">
        <v>447114.14181080001</v>
      </c>
      <c r="O19" s="232">
        <v>416419.02666959999</v>
      </c>
      <c r="P19" s="232">
        <v>2486370.8527299999</v>
      </c>
      <c r="Q19" s="232">
        <v>50108751.202430002</v>
      </c>
    </row>
    <row r="20" spans="1:17" ht="15" customHeight="1">
      <c r="A20" s="231" t="s">
        <v>566</v>
      </c>
      <c r="B20" s="232">
        <v>84770.496930000008</v>
      </c>
      <c r="C20" s="232">
        <v>2211.8713900000002</v>
      </c>
      <c r="D20" s="232">
        <v>159.16478000000001</v>
      </c>
      <c r="E20" s="232">
        <v>213.80458999999999</v>
      </c>
      <c r="F20" s="232">
        <v>202.85586999999998</v>
      </c>
      <c r="G20" s="232">
        <v>258.88201000000004</v>
      </c>
      <c r="H20" s="232">
        <v>8.2268500000000007</v>
      </c>
      <c r="I20" s="232">
        <v>87825.302420000007</v>
      </c>
      <c r="J20" s="232">
        <v>2257236.0055086003</v>
      </c>
      <c r="K20" s="232">
        <v>35903.411549999997</v>
      </c>
      <c r="L20" s="232">
        <v>3521.96632</v>
      </c>
      <c r="M20" s="232">
        <v>1741.5511299999998</v>
      </c>
      <c r="N20" s="232">
        <v>8179.8360199999997</v>
      </c>
      <c r="O20" s="232">
        <v>2832.4838224</v>
      </c>
      <c r="P20" s="232">
        <v>2709.6049900000003</v>
      </c>
      <c r="Q20" s="232">
        <v>2312124.8593299999</v>
      </c>
    </row>
    <row r="21" spans="1:17" ht="15" customHeight="1">
      <c r="A21" s="231" t="s">
        <v>567</v>
      </c>
      <c r="B21" s="232">
        <v>122.55739</v>
      </c>
      <c r="C21" s="232">
        <v>715.60579000000007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838.16318000000001</v>
      </c>
      <c r="J21" s="232">
        <v>220762.39483539999</v>
      </c>
      <c r="K21" s="232">
        <v>73413.62917</v>
      </c>
      <c r="L21" s="232">
        <v>187.86745999999999</v>
      </c>
      <c r="M21" s="232">
        <v>517.56915000000004</v>
      </c>
      <c r="N21" s="232">
        <v>1070.5334454000001</v>
      </c>
      <c r="O21" s="232">
        <v>72.120460000000008</v>
      </c>
      <c r="P21" s="232">
        <v>1882.3072299999999</v>
      </c>
      <c r="Q21" s="232">
        <v>297906.42176</v>
      </c>
    </row>
    <row r="22" spans="1:17" ht="15" customHeight="1">
      <c r="A22" s="231" t="s">
        <v>568</v>
      </c>
      <c r="B22" s="232">
        <v>11638.36861</v>
      </c>
      <c r="C22" s="232">
        <v>1594.7891200000001</v>
      </c>
      <c r="D22" s="232">
        <v>49.606439999999999</v>
      </c>
      <c r="E22" s="232">
        <v>245.88979999999998</v>
      </c>
      <c r="F22" s="232">
        <v>127.11515</v>
      </c>
      <c r="G22" s="232">
        <v>18.28182</v>
      </c>
      <c r="H22" s="232">
        <v>11.07827</v>
      </c>
      <c r="I22" s="232">
        <v>13685.129210000001</v>
      </c>
      <c r="J22" s="232">
        <v>3439265.0247503999</v>
      </c>
      <c r="K22" s="232">
        <v>757781.93141040008</v>
      </c>
      <c r="L22" s="232">
        <v>32071.541054600002</v>
      </c>
      <c r="M22" s="232">
        <v>40185.086714599995</v>
      </c>
      <c r="N22" s="232">
        <v>18553.870370000001</v>
      </c>
      <c r="O22" s="232">
        <v>12423.556594399999</v>
      </c>
      <c r="P22" s="232">
        <v>385054.66377999994</v>
      </c>
      <c r="Q22" s="232">
        <v>4685335.6746899998</v>
      </c>
    </row>
    <row r="23" spans="1:17" ht="15" customHeight="1">
      <c r="A23" s="231" t="s">
        <v>569</v>
      </c>
      <c r="B23" s="232">
        <v>46.347940000000001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46.347940000000001</v>
      </c>
      <c r="J23" s="232">
        <v>4439.2428221999999</v>
      </c>
      <c r="K23" s="232">
        <v>830.93954000000008</v>
      </c>
      <c r="L23" s="232">
        <v>13.55448</v>
      </c>
      <c r="M23" s="232">
        <v>10.571530000000001</v>
      </c>
      <c r="N23" s="232">
        <v>0</v>
      </c>
      <c r="O23" s="232">
        <v>0</v>
      </c>
      <c r="P23" s="232">
        <v>10.18065</v>
      </c>
      <c r="Q23" s="232">
        <v>5304.48902</v>
      </c>
    </row>
    <row r="24" spans="1:17" ht="15" customHeight="1">
      <c r="A24" s="231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69.206199999999995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455.35073</v>
      </c>
      <c r="Q24" s="232">
        <v>524.55693000000008</v>
      </c>
    </row>
    <row r="25" spans="1:17" s="191" customFormat="1" ht="15" customHeight="1">
      <c r="A25" s="231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1587.7129694</v>
      </c>
      <c r="K25" s="232">
        <v>539.71169999999995</v>
      </c>
      <c r="L25" s="232">
        <v>0</v>
      </c>
      <c r="M25" s="232">
        <v>0</v>
      </c>
      <c r="N25" s="232">
        <v>0</v>
      </c>
      <c r="O25" s="232">
        <v>0</v>
      </c>
      <c r="P25" s="232">
        <v>319.10237999999998</v>
      </c>
      <c r="Q25" s="232">
        <v>2446.5270499999997</v>
      </c>
    </row>
    <row r="26" spans="1:17" s="191" customFormat="1" ht="15" customHeight="1">
      <c r="A26" s="222" t="s">
        <v>67</v>
      </c>
      <c r="B26" s="234">
        <v>606390.65653239994</v>
      </c>
      <c r="C26" s="234">
        <v>256756.03653180003</v>
      </c>
      <c r="D26" s="234">
        <v>2865.4756806</v>
      </c>
      <c r="E26" s="234">
        <v>8070.7918003999994</v>
      </c>
      <c r="F26" s="234">
        <v>30218.968237999998</v>
      </c>
      <c r="G26" s="234">
        <v>21379.2426896</v>
      </c>
      <c r="H26" s="234">
        <v>28025.776689999999</v>
      </c>
      <c r="I26" s="234">
        <v>953706.94819000014</v>
      </c>
      <c r="J26" s="234">
        <v>151026736.64768422</v>
      </c>
      <c r="K26" s="234">
        <v>33878488.123607002</v>
      </c>
      <c r="L26" s="234">
        <v>407771.2178427999</v>
      </c>
      <c r="M26" s="234">
        <v>809332.08403399982</v>
      </c>
      <c r="N26" s="234">
        <v>1367425.3201157998</v>
      </c>
      <c r="O26" s="234">
        <v>1416005.0360737999</v>
      </c>
      <c r="P26" s="234">
        <v>16846651.766309999</v>
      </c>
      <c r="Q26" s="234">
        <v>205752410.19609001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P41"/>
  <sheetViews>
    <sheetView zoomScaleNormal="100" workbookViewId="0">
      <selection activeCell="A3" sqref="A3:P3"/>
    </sheetView>
  </sheetViews>
  <sheetFormatPr defaultColWidth="11.42578125" defaultRowHeight="12.75"/>
  <cols>
    <col min="1" max="1" width="76.85546875" style="183" customWidth="1"/>
    <col min="2" max="16" width="15.7109375" style="182" customWidth="1"/>
    <col min="17" max="256" width="11.42578125" style="182"/>
    <col min="257" max="257" width="76.85546875" style="182" customWidth="1"/>
    <col min="258" max="272" width="15.7109375" style="182" customWidth="1"/>
    <col min="273" max="512" width="11.42578125" style="182"/>
    <col min="513" max="513" width="76.85546875" style="182" customWidth="1"/>
    <col min="514" max="528" width="15.7109375" style="182" customWidth="1"/>
    <col min="529" max="768" width="11.42578125" style="182"/>
    <col min="769" max="769" width="76.85546875" style="182" customWidth="1"/>
    <col min="770" max="784" width="15.7109375" style="182" customWidth="1"/>
    <col min="785" max="1024" width="11.42578125" style="182"/>
    <col min="1025" max="1025" width="76.85546875" style="182" customWidth="1"/>
    <col min="1026" max="1040" width="15.7109375" style="182" customWidth="1"/>
    <col min="1041" max="1280" width="11.42578125" style="182"/>
    <col min="1281" max="1281" width="76.85546875" style="182" customWidth="1"/>
    <col min="1282" max="1296" width="15.7109375" style="182" customWidth="1"/>
    <col min="1297" max="1536" width="11.42578125" style="182"/>
    <col min="1537" max="1537" width="76.85546875" style="182" customWidth="1"/>
    <col min="1538" max="1552" width="15.7109375" style="182" customWidth="1"/>
    <col min="1553" max="1792" width="11.42578125" style="182"/>
    <col min="1793" max="1793" width="76.85546875" style="182" customWidth="1"/>
    <col min="1794" max="1808" width="15.7109375" style="182" customWidth="1"/>
    <col min="1809" max="2048" width="11.42578125" style="182"/>
    <col min="2049" max="2049" width="76.85546875" style="182" customWidth="1"/>
    <col min="2050" max="2064" width="15.7109375" style="182" customWidth="1"/>
    <col min="2065" max="2304" width="11.42578125" style="182"/>
    <col min="2305" max="2305" width="76.85546875" style="182" customWidth="1"/>
    <col min="2306" max="2320" width="15.7109375" style="182" customWidth="1"/>
    <col min="2321" max="2560" width="11.42578125" style="182"/>
    <col min="2561" max="2561" width="76.85546875" style="182" customWidth="1"/>
    <col min="2562" max="2576" width="15.7109375" style="182" customWidth="1"/>
    <col min="2577" max="2816" width="11.42578125" style="182"/>
    <col min="2817" max="2817" width="76.85546875" style="182" customWidth="1"/>
    <col min="2818" max="2832" width="15.7109375" style="182" customWidth="1"/>
    <col min="2833" max="3072" width="11.42578125" style="182"/>
    <col min="3073" max="3073" width="76.85546875" style="182" customWidth="1"/>
    <col min="3074" max="3088" width="15.7109375" style="182" customWidth="1"/>
    <col min="3089" max="3328" width="11.42578125" style="182"/>
    <col min="3329" max="3329" width="76.85546875" style="182" customWidth="1"/>
    <col min="3330" max="3344" width="15.7109375" style="182" customWidth="1"/>
    <col min="3345" max="3584" width="11.42578125" style="182"/>
    <col min="3585" max="3585" width="76.85546875" style="182" customWidth="1"/>
    <col min="3586" max="3600" width="15.7109375" style="182" customWidth="1"/>
    <col min="3601" max="3840" width="11.42578125" style="182"/>
    <col min="3841" max="3841" width="76.85546875" style="182" customWidth="1"/>
    <col min="3842" max="3856" width="15.7109375" style="182" customWidth="1"/>
    <col min="3857" max="4096" width="11.42578125" style="182"/>
    <col min="4097" max="4097" width="76.85546875" style="182" customWidth="1"/>
    <col min="4098" max="4112" width="15.7109375" style="182" customWidth="1"/>
    <col min="4113" max="4352" width="11.42578125" style="182"/>
    <col min="4353" max="4353" width="76.85546875" style="182" customWidth="1"/>
    <col min="4354" max="4368" width="15.7109375" style="182" customWidth="1"/>
    <col min="4369" max="4608" width="11.42578125" style="182"/>
    <col min="4609" max="4609" width="76.85546875" style="182" customWidth="1"/>
    <col min="4610" max="4624" width="15.7109375" style="182" customWidth="1"/>
    <col min="4625" max="4864" width="11.42578125" style="182"/>
    <col min="4865" max="4865" width="76.85546875" style="182" customWidth="1"/>
    <col min="4866" max="4880" width="15.7109375" style="182" customWidth="1"/>
    <col min="4881" max="5120" width="11.42578125" style="182"/>
    <col min="5121" max="5121" width="76.85546875" style="182" customWidth="1"/>
    <col min="5122" max="5136" width="15.7109375" style="182" customWidth="1"/>
    <col min="5137" max="5376" width="11.42578125" style="182"/>
    <col min="5377" max="5377" width="76.85546875" style="182" customWidth="1"/>
    <col min="5378" max="5392" width="15.7109375" style="182" customWidth="1"/>
    <col min="5393" max="5632" width="11.42578125" style="182"/>
    <col min="5633" max="5633" width="76.85546875" style="182" customWidth="1"/>
    <col min="5634" max="5648" width="15.7109375" style="182" customWidth="1"/>
    <col min="5649" max="5888" width="11.42578125" style="182"/>
    <col min="5889" max="5889" width="76.85546875" style="182" customWidth="1"/>
    <col min="5890" max="5904" width="15.7109375" style="182" customWidth="1"/>
    <col min="5905" max="6144" width="11.42578125" style="182"/>
    <col min="6145" max="6145" width="76.85546875" style="182" customWidth="1"/>
    <col min="6146" max="6160" width="15.7109375" style="182" customWidth="1"/>
    <col min="6161" max="6400" width="11.42578125" style="182"/>
    <col min="6401" max="6401" width="76.85546875" style="182" customWidth="1"/>
    <col min="6402" max="6416" width="15.7109375" style="182" customWidth="1"/>
    <col min="6417" max="6656" width="11.42578125" style="182"/>
    <col min="6657" max="6657" width="76.85546875" style="182" customWidth="1"/>
    <col min="6658" max="6672" width="15.7109375" style="182" customWidth="1"/>
    <col min="6673" max="6912" width="11.42578125" style="182"/>
    <col min="6913" max="6913" width="76.85546875" style="182" customWidth="1"/>
    <col min="6914" max="6928" width="15.7109375" style="182" customWidth="1"/>
    <col min="6929" max="7168" width="11.42578125" style="182"/>
    <col min="7169" max="7169" width="76.85546875" style="182" customWidth="1"/>
    <col min="7170" max="7184" width="15.7109375" style="182" customWidth="1"/>
    <col min="7185" max="7424" width="11.42578125" style="182"/>
    <col min="7425" max="7425" width="76.85546875" style="182" customWidth="1"/>
    <col min="7426" max="7440" width="15.7109375" style="182" customWidth="1"/>
    <col min="7441" max="7680" width="11.42578125" style="182"/>
    <col min="7681" max="7681" width="76.85546875" style="182" customWidth="1"/>
    <col min="7682" max="7696" width="15.7109375" style="182" customWidth="1"/>
    <col min="7697" max="7936" width="11.42578125" style="182"/>
    <col min="7937" max="7937" width="76.85546875" style="182" customWidth="1"/>
    <col min="7938" max="7952" width="15.7109375" style="182" customWidth="1"/>
    <col min="7953" max="8192" width="11.42578125" style="182"/>
    <col min="8193" max="8193" width="76.85546875" style="182" customWidth="1"/>
    <col min="8194" max="8208" width="15.7109375" style="182" customWidth="1"/>
    <col min="8209" max="8448" width="11.42578125" style="182"/>
    <col min="8449" max="8449" width="76.85546875" style="182" customWidth="1"/>
    <col min="8450" max="8464" width="15.7109375" style="182" customWidth="1"/>
    <col min="8465" max="8704" width="11.42578125" style="182"/>
    <col min="8705" max="8705" width="76.85546875" style="182" customWidth="1"/>
    <col min="8706" max="8720" width="15.7109375" style="182" customWidth="1"/>
    <col min="8721" max="8960" width="11.42578125" style="182"/>
    <col min="8961" max="8961" width="76.85546875" style="182" customWidth="1"/>
    <col min="8962" max="8976" width="15.7109375" style="182" customWidth="1"/>
    <col min="8977" max="9216" width="11.42578125" style="182"/>
    <col min="9217" max="9217" width="76.85546875" style="182" customWidth="1"/>
    <col min="9218" max="9232" width="15.7109375" style="182" customWidth="1"/>
    <col min="9233" max="9472" width="11.42578125" style="182"/>
    <col min="9473" max="9473" width="76.85546875" style="182" customWidth="1"/>
    <col min="9474" max="9488" width="15.7109375" style="182" customWidth="1"/>
    <col min="9489" max="9728" width="11.42578125" style="182"/>
    <col min="9729" max="9729" width="76.85546875" style="182" customWidth="1"/>
    <col min="9730" max="9744" width="15.7109375" style="182" customWidth="1"/>
    <col min="9745" max="9984" width="11.42578125" style="182"/>
    <col min="9985" max="9985" width="76.85546875" style="182" customWidth="1"/>
    <col min="9986" max="10000" width="15.7109375" style="182" customWidth="1"/>
    <col min="10001" max="10240" width="11.42578125" style="182"/>
    <col min="10241" max="10241" width="76.85546875" style="182" customWidth="1"/>
    <col min="10242" max="10256" width="15.7109375" style="182" customWidth="1"/>
    <col min="10257" max="10496" width="11.42578125" style="182"/>
    <col min="10497" max="10497" width="76.85546875" style="182" customWidth="1"/>
    <col min="10498" max="10512" width="15.7109375" style="182" customWidth="1"/>
    <col min="10513" max="10752" width="11.42578125" style="182"/>
    <col min="10753" max="10753" width="76.85546875" style="182" customWidth="1"/>
    <col min="10754" max="10768" width="15.7109375" style="182" customWidth="1"/>
    <col min="10769" max="11008" width="11.42578125" style="182"/>
    <col min="11009" max="11009" width="76.85546875" style="182" customWidth="1"/>
    <col min="11010" max="11024" width="15.7109375" style="182" customWidth="1"/>
    <col min="11025" max="11264" width="11.42578125" style="182"/>
    <col min="11265" max="11265" width="76.85546875" style="182" customWidth="1"/>
    <col min="11266" max="11280" width="15.7109375" style="182" customWidth="1"/>
    <col min="11281" max="11520" width="11.42578125" style="182"/>
    <col min="11521" max="11521" width="76.85546875" style="182" customWidth="1"/>
    <col min="11522" max="11536" width="15.7109375" style="182" customWidth="1"/>
    <col min="11537" max="11776" width="11.42578125" style="182"/>
    <col min="11777" max="11777" width="76.85546875" style="182" customWidth="1"/>
    <col min="11778" max="11792" width="15.7109375" style="182" customWidth="1"/>
    <col min="11793" max="12032" width="11.42578125" style="182"/>
    <col min="12033" max="12033" width="76.85546875" style="182" customWidth="1"/>
    <col min="12034" max="12048" width="15.7109375" style="182" customWidth="1"/>
    <col min="12049" max="12288" width="11.42578125" style="182"/>
    <col min="12289" max="12289" width="76.85546875" style="182" customWidth="1"/>
    <col min="12290" max="12304" width="15.7109375" style="182" customWidth="1"/>
    <col min="12305" max="12544" width="11.42578125" style="182"/>
    <col min="12545" max="12545" width="76.85546875" style="182" customWidth="1"/>
    <col min="12546" max="12560" width="15.7109375" style="182" customWidth="1"/>
    <col min="12561" max="12800" width="11.42578125" style="182"/>
    <col min="12801" max="12801" width="76.85546875" style="182" customWidth="1"/>
    <col min="12802" max="12816" width="15.7109375" style="182" customWidth="1"/>
    <col min="12817" max="13056" width="11.42578125" style="182"/>
    <col min="13057" max="13057" width="76.85546875" style="182" customWidth="1"/>
    <col min="13058" max="13072" width="15.7109375" style="182" customWidth="1"/>
    <col min="13073" max="13312" width="11.42578125" style="182"/>
    <col min="13313" max="13313" width="76.85546875" style="182" customWidth="1"/>
    <col min="13314" max="13328" width="15.7109375" style="182" customWidth="1"/>
    <col min="13329" max="13568" width="11.42578125" style="182"/>
    <col min="13569" max="13569" width="76.85546875" style="182" customWidth="1"/>
    <col min="13570" max="13584" width="15.7109375" style="182" customWidth="1"/>
    <col min="13585" max="13824" width="11.42578125" style="182"/>
    <col min="13825" max="13825" width="76.85546875" style="182" customWidth="1"/>
    <col min="13826" max="13840" width="15.7109375" style="182" customWidth="1"/>
    <col min="13841" max="14080" width="11.42578125" style="182"/>
    <col min="14081" max="14081" width="76.85546875" style="182" customWidth="1"/>
    <col min="14082" max="14096" width="15.7109375" style="182" customWidth="1"/>
    <col min="14097" max="14336" width="11.42578125" style="182"/>
    <col min="14337" max="14337" width="76.85546875" style="182" customWidth="1"/>
    <col min="14338" max="14352" width="15.7109375" style="182" customWidth="1"/>
    <col min="14353" max="14592" width="11.42578125" style="182"/>
    <col min="14593" max="14593" width="76.85546875" style="182" customWidth="1"/>
    <col min="14594" max="14608" width="15.7109375" style="182" customWidth="1"/>
    <col min="14609" max="14848" width="11.42578125" style="182"/>
    <col min="14849" max="14849" width="76.85546875" style="182" customWidth="1"/>
    <col min="14850" max="14864" width="15.7109375" style="182" customWidth="1"/>
    <col min="14865" max="15104" width="11.42578125" style="182"/>
    <col min="15105" max="15105" width="76.85546875" style="182" customWidth="1"/>
    <col min="15106" max="15120" width="15.7109375" style="182" customWidth="1"/>
    <col min="15121" max="15360" width="11.42578125" style="182"/>
    <col min="15361" max="15361" width="76.85546875" style="182" customWidth="1"/>
    <col min="15362" max="15376" width="15.7109375" style="182" customWidth="1"/>
    <col min="15377" max="15616" width="11.42578125" style="182"/>
    <col min="15617" max="15617" width="76.85546875" style="182" customWidth="1"/>
    <col min="15618" max="15632" width="15.7109375" style="182" customWidth="1"/>
    <col min="15633" max="15872" width="11.42578125" style="182"/>
    <col min="15873" max="15873" width="76.85546875" style="182" customWidth="1"/>
    <col min="15874" max="15888" width="15.7109375" style="182" customWidth="1"/>
    <col min="15889" max="16128" width="11.42578125" style="182"/>
    <col min="16129" max="16129" width="76.85546875" style="182" customWidth="1"/>
    <col min="16130" max="16144" width="15.7109375" style="182" customWidth="1"/>
    <col min="16145" max="16384" width="11.42578125" style="182"/>
  </cols>
  <sheetData>
    <row r="1" spans="1:16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</row>
    <row r="2" spans="1:16" s="210" customFormat="1" ht="15" customHeight="1">
      <c r="A2" s="499" t="s">
        <v>604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</row>
    <row r="3" spans="1:16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</row>
    <row r="4" spans="1:16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</row>
    <row r="5" spans="1:16" ht="15" customHeight="1">
      <c r="A5" s="250"/>
      <c r="B5" s="171"/>
      <c r="C5" s="251"/>
      <c r="D5" s="251"/>
      <c r="E5" s="251"/>
      <c r="F5" s="251"/>
      <c r="G5" s="251"/>
      <c r="H5" s="171"/>
      <c r="I5" s="171"/>
      <c r="J5" s="208"/>
      <c r="K5" s="171"/>
      <c r="L5" s="171"/>
      <c r="M5" s="171"/>
      <c r="N5" s="171"/>
      <c r="O5" s="171"/>
      <c r="P5" s="208"/>
    </row>
    <row r="6" spans="1:16" ht="30" customHeight="1">
      <c r="A6" s="222" t="s">
        <v>581</v>
      </c>
      <c r="B6" s="252" t="s">
        <v>53</v>
      </c>
      <c r="C6" s="252" t="s">
        <v>54</v>
      </c>
      <c r="D6" s="252" t="s">
        <v>55</v>
      </c>
      <c r="E6" s="252" t="s">
        <v>56</v>
      </c>
      <c r="F6" s="252" t="s">
        <v>57</v>
      </c>
      <c r="G6" s="252" t="s">
        <v>58</v>
      </c>
      <c r="H6" s="252" t="s">
        <v>59</v>
      </c>
      <c r="I6" s="252" t="s">
        <v>60</v>
      </c>
      <c r="J6" s="252" t="s">
        <v>61</v>
      </c>
      <c r="K6" s="252" t="s">
        <v>62</v>
      </c>
      <c r="L6" s="252" t="s">
        <v>63</v>
      </c>
      <c r="M6" s="252" t="s">
        <v>64</v>
      </c>
      <c r="N6" s="252" t="s">
        <v>65</v>
      </c>
      <c r="O6" s="253" t="s">
        <v>554</v>
      </c>
      <c r="P6" s="254" t="s">
        <v>66</v>
      </c>
    </row>
    <row r="7" spans="1:16" ht="15" customHeight="1">
      <c r="A7" s="238" t="s">
        <v>80</v>
      </c>
      <c r="B7" s="232">
        <v>4616697.8079300001</v>
      </c>
      <c r="C7" s="232">
        <v>5919975.2080299994</v>
      </c>
      <c r="D7" s="232">
        <v>2917251.0836399999</v>
      </c>
      <c r="E7" s="232">
        <v>9015084.2793700006</v>
      </c>
      <c r="F7" s="232">
        <v>5234142.3722600006</v>
      </c>
      <c r="G7" s="232">
        <v>3447010.30859</v>
      </c>
      <c r="H7" s="232">
        <v>3003967.1076799999</v>
      </c>
      <c r="I7" s="232">
        <v>0</v>
      </c>
      <c r="J7" s="232">
        <v>73544.29512000001</v>
      </c>
      <c r="K7" s="232">
        <v>1896918.4430799999</v>
      </c>
      <c r="L7" s="232">
        <v>469322.07793999999</v>
      </c>
      <c r="M7" s="232">
        <v>6089588.7643900001</v>
      </c>
      <c r="N7" s="232">
        <v>0</v>
      </c>
      <c r="O7" s="232">
        <v>42683501.748029999</v>
      </c>
      <c r="P7" s="255">
        <v>0.22595130028233784</v>
      </c>
    </row>
    <row r="8" spans="1:16" ht="15" customHeight="1">
      <c r="A8" s="238" t="s">
        <v>81</v>
      </c>
      <c r="B8" s="232">
        <v>23191.073239999998</v>
      </c>
      <c r="C8" s="232">
        <v>10268.887439999999</v>
      </c>
      <c r="D8" s="232">
        <v>10074.53717</v>
      </c>
      <c r="E8" s="232">
        <v>11894.65309</v>
      </c>
      <c r="F8" s="232">
        <v>25051.768519999998</v>
      </c>
      <c r="G8" s="232">
        <v>8509.5291199999992</v>
      </c>
      <c r="H8" s="232">
        <v>856.19712000000004</v>
      </c>
      <c r="I8" s="232">
        <v>0</v>
      </c>
      <c r="J8" s="232">
        <v>0</v>
      </c>
      <c r="K8" s="232">
        <v>0</v>
      </c>
      <c r="L8" s="232">
        <v>0</v>
      </c>
      <c r="M8" s="232">
        <v>1362.00604</v>
      </c>
      <c r="N8" s="232">
        <v>9703.8639199999998</v>
      </c>
      <c r="O8" s="232">
        <v>100912.51565999999</v>
      </c>
      <c r="P8" s="255">
        <v>5.341950213630525E-4</v>
      </c>
    </row>
    <row r="9" spans="1:16" ht="15" customHeight="1">
      <c r="A9" s="238" t="s">
        <v>82</v>
      </c>
      <c r="B9" s="232">
        <v>18560.450960000002</v>
      </c>
      <c r="C9" s="232">
        <v>509821.6691</v>
      </c>
      <c r="D9" s="232">
        <v>0</v>
      </c>
      <c r="E9" s="232">
        <v>558525.74359000009</v>
      </c>
      <c r="F9" s="232">
        <v>0</v>
      </c>
      <c r="G9" s="232">
        <v>63000</v>
      </c>
      <c r="H9" s="232">
        <v>0</v>
      </c>
      <c r="I9" s="232">
        <v>0</v>
      </c>
      <c r="J9" s="232">
        <v>0</v>
      </c>
      <c r="K9" s="232">
        <v>0</v>
      </c>
      <c r="L9" s="232">
        <v>0</v>
      </c>
      <c r="M9" s="232">
        <v>0</v>
      </c>
      <c r="N9" s="232">
        <v>0</v>
      </c>
      <c r="O9" s="232">
        <v>1149907.8636500002</v>
      </c>
      <c r="P9" s="255">
        <v>6.0872038693168973E-3</v>
      </c>
    </row>
    <row r="10" spans="1:16" ht="15" customHeight="1">
      <c r="A10" s="238" t="s">
        <v>976</v>
      </c>
      <c r="B10" s="232">
        <v>655619.00401000003</v>
      </c>
      <c r="C10" s="232">
        <v>832995.52601999999</v>
      </c>
      <c r="D10" s="232">
        <v>18929.48256</v>
      </c>
      <c r="E10" s="232">
        <v>571167.30938999995</v>
      </c>
      <c r="F10" s="232">
        <v>470528.53360000002</v>
      </c>
      <c r="G10" s="232">
        <v>0</v>
      </c>
      <c r="H10" s="232">
        <v>0</v>
      </c>
      <c r="I10" s="232">
        <v>0</v>
      </c>
      <c r="J10" s="232">
        <v>0</v>
      </c>
      <c r="K10" s="232">
        <v>15157.55299</v>
      </c>
      <c r="L10" s="232">
        <v>0</v>
      </c>
      <c r="M10" s="232">
        <v>727418.13819000009</v>
      </c>
      <c r="N10" s="232">
        <v>0</v>
      </c>
      <c r="O10" s="232">
        <v>3291815.5467600003</v>
      </c>
      <c r="P10" s="255">
        <v>1.7425702499077773E-2</v>
      </c>
    </row>
    <row r="11" spans="1:16" ht="15" customHeight="1">
      <c r="A11" s="238" t="s">
        <v>95</v>
      </c>
      <c r="B11" s="232">
        <v>2202272.81642</v>
      </c>
      <c r="C11" s="232">
        <v>1861128.41924</v>
      </c>
      <c r="D11" s="232">
        <v>1696486.1843900001</v>
      </c>
      <c r="E11" s="232">
        <v>2676198.4707600004</v>
      </c>
      <c r="F11" s="232">
        <v>991458.77639000001</v>
      </c>
      <c r="G11" s="232">
        <v>2596278.5570700001</v>
      </c>
      <c r="H11" s="232">
        <v>1247857.29424</v>
      </c>
      <c r="I11" s="232">
        <v>0</v>
      </c>
      <c r="J11" s="232">
        <v>29891.92295</v>
      </c>
      <c r="K11" s="232">
        <v>400813.24186000001</v>
      </c>
      <c r="L11" s="232">
        <v>355483.70799999998</v>
      </c>
      <c r="M11" s="232">
        <v>2133477.1369500002</v>
      </c>
      <c r="N11" s="232">
        <v>0</v>
      </c>
      <c r="O11" s="232">
        <v>16191346.528269999</v>
      </c>
      <c r="P11" s="255">
        <v>8.5711238571314588E-2</v>
      </c>
    </row>
    <row r="12" spans="1:16" ht="15" customHeight="1">
      <c r="A12" s="238" t="s">
        <v>96</v>
      </c>
      <c r="B12" s="232">
        <v>419929.43831</v>
      </c>
      <c r="C12" s="232">
        <v>577496.81825999997</v>
      </c>
      <c r="D12" s="232">
        <v>415156.07977999997</v>
      </c>
      <c r="E12" s="232">
        <v>331044.59557999996</v>
      </c>
      <c r="F12" s="232">
        <v>241161.39559</v>
      </c>
      <c r="G12" s="232">
        <v>184180.75487999999</v>
      </c>
      <c r="H12" s="232">
        <v>137525.89757</v>
      </c>
      <c r="I12" s="232">
        <v>1841.9660100000001</v>
      </c>
      <c r="J12" s="232">
        <v>0</v>
      </c>
      <c r="K12" s="232">
        <v>141001.66936</v>
      </c>
      <c r="L12" s="232">
        <v>51638.618889999998</v>
      </c>
      <c r="M12" s="232">
        <v>298816.74463999999</v>
      </c>
      <c r="N12" s="232">
        <v>53574.638709999999</v>
      </c>
      <c r="O12" s="232">
        <v>2853368.6175800008</v>
      </c>
      <c r="P12" s="255">
        <v>1.5104720159394472E-2</v>
      </c>
    </row>
    <row r="13" spans="1:16" ht="15" customHeight="1">
      <c r="A13" s="238" t="s">
        <v>983</v>
      </c>
      <c r="B13" s="232">
        <v>22153.39372</v>
      </c>
      <c r="C13" s="232">
        <v>5895.0129900000002</v>
      </c>
      <c r="D13" s="232">
        <v>68270.417950000003</v>
      </c>
      <c r="E13" s="232">
        <v>4489.6063300000005</v>
      </c>
      <c r="F13" s="232">
        <v>26900.537100000001</v>
      </c>
      <c r="G13" s="232">
        <v>0</v>
      </c>
      <c r="H13" s="232">
        <v>0</v>
      </c>
      <c r="I13" s="232">
        <v>0</v>
      </c>
      <c r="J13" s="232">
        <v>0</v>
      </c>
      <c r="K13" s="232">
        <v>16480.200430000001</v>
      </c>
      <c r="L13" s="232">
        <v>505.76882000000001</v>
      </c>
      <c r="M13" s="232">
        <v>302.77413999999999</v>
      </c>
      <c r="N13" s="232">
        <v>8462.1445800000001</v>
      </c>
      <c r="O13" s="232">
        <v>153459.85605999999</v>
      </c>
      <c r="P13" s="255">
        <v>8.1236198057479557E-4</v>
      </c>
    </row>
    <row r="14" spans="1:16" ht="15" customHeight="1">
      <c r="A14" s="238" t="s">
        <v>984</v>
      </c>
      <c r="B14" s="232">
        <v>48345.779219999997</v>
      </c>
      <c r="C14" s="232">
        <v>84088.235349999988</v>
      </c>
      <c r="D14" s="232">
        <v>76004.181989999997</v>
      </c>
      <c r="E14" s="232">
        <v>6782.9775599999994</v>
      </c>
      <c r="F14" s="232">
        <v>0</v>
      </c>
      <c r="G14" s="232">
        <v>0</v>
      </c>
      <c r="H14" s="232">
        <v>180.77159</v>
      </c>
      <c r="I14" s="232">
        <v>47.940769999999993</v>
      </c>
      <c r="J14" s="232">
        <v>8727.8436999999994</v>
      </c>
      <c r="K14" s="232">
        <v>124171.504</v>
      </c>
      <c r="L14" s="232">
        <v>14938.02533</v>
      </c>
      <c r="M14" s="232">
        <v>600044.93264000001</v>
      </c>
      <c r="N14" s="232">
        <v>59724.506270000005</v>
      </c>
      <c r="O14" s="232">
        <v>1023056.69842</v>
      </c>
      <c r="P14" s="255">
        <v>5.4156988485890454E-3</v>
      </c>
    </row>
    <row r="15" spans="1:16" ht="15" customHeight="1">
      <c r="A15" s="238" t="s">
        <v>985</v>
      </c>
      <c r="B15" s="232">
        <v>0</v>
      </c>
      <c r="C15" s="232">
        <v>0</v>
      </c>
      <c r="D15" s="232">
        <v>5359.5820000000003</v>
      </c>
      <c r="E15" s="232">
        <v>0</v>
      </c>
      <c r="F15" s="232">
        <v>0</v>
      </c>
      <c r="G15" s="232">
        <v>0</v>
      </c>
      <c r="H15" s="232">
        <v>0</v>
      </c>
      <c r="I15" s="232">
        <v>0</v>
      </c>
      <c r="J15" s="232">
        <v>0</v>
      </c>
      <c r="K15" s="232">
        <v>348.08211999999997</v>
      </c>
      <c r="L15" s="232">
        <v>0</v>
      </c>
      <c r="M15" s="232">
        <v>0</v>
      </c>
      <c r="N15" s="232">
        <v>0</v>
      </c>
      <c r="O15" s="232">
        <v>5707.6641200000004</v>
      </c>
      <c r="P15" s="255">
        <v>3.0214346917972067E-5</v>
      </c>
    </row>
    <row r="16" spans="1:16" ht="15" customHeight="1">
      <c r="A16" s="238" t="s">
        <v>605</v>
      </c>
      <c r="B16" s="232">
        <v>70338.990819999992</v>
      </c>
      <c r="C16" s="232">
        <v>10592.52073</v>
      </c>
      <c r="D16" s="232">
        <v>42791.309110000002</v>
      </c>
      <c r="E16" s="232">
        <v>157932.47313</v>
      </c>
      <c r="F16" s="232">
        <v>294004.42914999998</v>
      </c>
      <c r="G16" s="232">
        <v>0</v>
      </c>
      <c r="H16" s="232">
        <v>7102.9</v>
      </c>
      <c r="I16" s="232">
        <v>0</v>
      </c>
      <c r="J16" s="232">
        <v>0</v>
      </c>
      <c r="K16" s="232">
        <v>417.6</v>
      </c>
      <c r="L16" s="232">
        <v>3279.0833299999999</v>
      </c>
      <c r="M16" s="232">
        <v>0</v>
      </c>
      <c r="N16" s="232">
        <v>0</v>
      </c>
      <c r="O16" s="232">
        <v>586459.30627000006</v>
      </c>
      <c r="P16" s="255">
        <v>3.1045073011260185E-3</v>
      </c>
    </row>
    <row r="17" spans="1:16" ht="15" customHeight="1">
      <c r="A17" s="238" t="s">
        <v>606</v>
      </c>
      <c r="B17" s="232">
        <v>795857.78925999999</v>
      </c>
      <c r="C17" s="232">
        <v>113505.11788999999</v>
      </c>
      <c r="D17" s="232">
        <v>205261.50513000001</v>
      </c>
      <c r="E17" s="232">
        <v>183600.68659999999</v>
      </c>
      <c r="F17" s="232">
        <v>858289.46266999992</v>
      </c>
      <c r="G17" s="232">
        <v>0</v>
      </c>
      <c r="H17" s="232">
        <v>0</v>
      </c>
      <c r="I17" s="232">
        <v>0</v>
      </c>
      <c r="J17" s="232">
        <v>0</v>
      </c>
      <c r="K17" s="232">
        <v>701322.17555999989</v>
      </c>
      <c r="L17" s="232">
        <v>54218.067719999999</v>
      </c>
      <c r="M17" s="232">
        <v>1515933.1034200001</v>
      </c>
      <c r="N17" s="232">
        <v>0</v>
      </c>
      <c r="O17" s="232">
        <v>4427987.9082500003</v>
      </c>
      <c r="P17" s="255">
        <v>2.3440195497777639E-2</v>
      </c>
    </row>
    <row r="18" spans="1:16" ht="15" customHeight="1">
      <c r="A18" s="238" t="s">
        <v>85</v>
      </c>
      <c r="B18" s="232">
        <v>180774.41284999999</v>
      </c>
      <c r="C18" s="232">
        <v>1584560.4955899999</v>
      </c>
      <c r="D18" s="232">
        <v>2090203.02052</v>
      </c>
      <c r="E18" s="232">
        <v>535011.30009999999</v>
      </c>
      <c r="F18" s="232">
        <v>408656.07675999997</v>
      </c>
      <c r="G18" s="232">
        <v>422.73548999999997</v>
      </c>
      <c r="H18" s="232">
        <v>574973.93004000001</v>
      </c>
      <c r="I18" s="232">
        <v>2580172.97401</v>
      </c>
      <c r="J18" s="232">
        <v>0</v>
      </c>
      <c r="K18" s="232">
        <v>3588632.8353300001</v>
      </c>
      <c r="L18" s="232">
        <v>502831.21435000002</v>
      </c>
      <c r="M18" s="232">
        <v>2038060.12488</v>
      </c>
      <c r="N18" s="232">
        <v>1333330.1911900002</v>
      </c>
      <c r="O18" s="232">
        <v>15417629.311110001</v>
      </c>
      <c r="P18" s="255">
        <v>8.1615454389872583E-2</v>
      </c>
    </row>
    <row r="19" spans="1:16" ht="15" customHeight="1">
      <c r="A19" s="238" t="s">
        <v>87</v>
      </c>
      <c r="B19" s="232">
        <v>0</v>
      </c>
      <c r="C19" s="232">
        <v>1247722.2545699999</v>
      </c>
      <c r="D19" s="232">
        <v>88374.51026000001</v>
      </c>
      <c r="E19" s="232">
        <v>529987.53353000002</v>
      </c>
      <c r="F19" s="232">
        <v>168907.68338</v>
      </c>
      <c r="G19" s="232">
        <v>175483.28915999999</v>
      </c>
      <c r="H19" s="232">
        <v>24861.695589999999</v>
      </c>
      <c r="I19" s="232">
        <v>7856160.4976499993</v>
      </c>
      <c r="J19" s="232">
        <v>0</v>
      </c>
      <c r="K19" s="232">
        <v>954602.19764999999</v>
      </c>
      <c r="L19" s="232">
        <v>33408.514000000003</v>
      </c>
      <c r="M19" s="232">
        <v>290834.32962000003</v>
      </c>
      <c r="N19" s="232">
        <v>2285142.1084000003</v>
      </c>
      <c r="O19" s="232">
        <v>13655484.613810001</v>
      </c>
      <c r="P19" s="255">
        <v>7.2287286143720236E-2</v>
      </c>
    </row>
    <row r="20" spans="1:16" ht="15" customHeight="1">
      <c r="A20" s="238" t="s">
        <v>88</v>
      </c>
      <c r="B20" s="232">
        <v>586087.12548000005</v>
      </c>
      <c r="C20" s="232">
        <v>461446.63029</v>
      </c>
      <c r="D20" s="232">
        <v>1874962.7933399999</v>
      </c>
      <c r="E20" s="232">
        <v>474229.54243999999</v>
      </c>
      <c r="F20" s="232">
        <v>884072.72436999995</v>
      </c>
      <c r="G20" s="232">
        <v>1079740.41781</v>
      </c>
      <c r="H20" s="232">
        <v>1375622.9818900002</v>
      </c>
      <c r="I20" s="232">
        <v>420268.22005</v>
      </c>
      <c r="J20" s="232">
        <v>0</v>
      </c>
      <c r="K20" s="232">
        <v>1205401.9064800001</v>
      </c>
      <c r="L20" s="232">
        <v>1032739.28663</v>
      </c>
      <c r="M20" s="232">
        <v>2415740.7738999999</v>
      </c>
      <c r="N20" s="232">
        <v>1601282.0010200001</v>
      </c>
      <c r="O20" s="232">
        <v>13411594.4037</v>
      </c>
      <c r="P20" s="255">
        <v>7.0996217982869758E-2</v>
      </c>
    </row>
    <row r="21" spans="1:16" ht="15" customHeight="1">
      <c r="A21" s="238" t="s">
        <v>607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55">
        <v>0</v>
      </c>
    </row>
    <row r="22" spans="1:16" ht="15" customHeight="1">
      <c r="A22" s="238" t="s">
        <v>89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55">
        <v>0</v>
      </c>
    </row>
    <row r="23" spans="1:16" ht="15" customHeight="1">
      <c r="A23" s="238" t="s">
        <v>90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55">
        <v>0</v>
      </c>
    </row>
    <row r="24" spans="1:16" ht="15" customHeight="1">
      <c r="A24" s="238" t="s">
        <v>91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55">
        <v>0</v>
      </c>
    </row>
    <row r="25" spans="1:16" ht="15" customHeight="1">
      <c r="A25" s="238" t="s">
        <v>979</v>
      </c>
      <c r="B25" s="232">
        <v>4117.3783599999997</v>
      </c>
      <c r="C25" s="232">
        <v>1652649.9011600001</v>
      </c>
      <c r="D25" s="232">
        <v>101056.29647</v>
      </c>
      <c r="E25" s="232">
        <v>78027.201430000001</v>
      </c>
      <c r="F25" s="232">
        <v>3581.7891199999999</v>
      </c>
      <c r="G25" s="232">
        <v>0</v>
      </c>
      <c r="H25" s="232">
        <v>0</v>
      </c>
      <c r="I25" s="232">
        <v>635796.07715999999</v>
      </c>
      <c r="J25" s="232">
        <v>85.075009999999992</v>
      </c>
      <c r="K25" s="232">
        <v>1637388.4605899998</v>
      </c>
      <c r="L25" s="232">
        <v>25094.496340000002</v>
      </c>
      <c r="M25" s="232">
        <v>8334.9048899999998</v>
      </c>
      <c r="N25" s="232">
        <v>1748047.0953800001</v>
      </c>
      <c r="O25" s="232">
        <v>5894178.6759099998</v>
      </c>
      <c r="P25" s="255">
        <v>3.120168874100776E-2</v>
      </c>
    </row>
    <row r="26" spans="1:16" ht="15" customHeight="1">
      <c r="A26" s="238" t="s">
        <v>986</v>
      </c>
      <c r="B26" s="232">
        <v>5963.4627499999997</v>
      </c>
      <c r="C26" s="232">
        <v>102914.84778</v>
      </c>
      <c r="D26" s="232">
        <v>69399.96441</v>
      </c>
      <c r="E26" s="232">
        <v>12176.064259999999</v>
      </c>
      <c r="F26" s="232">
        <v>1654.4520500000001</v>
      </c>
      <c r="G26" s="232">
        <v>0</v>
      </c>
      <c r="H26" s="232">
        <v>0</v>
      </c>
      <c r="I26" s="232">
        <v>10455.44911</v>
      </c>
      <c r="J26" s="232">
        <v>0</v>
      </c>
      <c r="K26" s="232">
        <v>436384.05381999997</v>
      </c>
      <c r="L26" s="232">
        <v>62260.995799999997</v>
      </c>
      <c r="M26" s="232">
        <v>217911.26194999999</v>
      </c>
      <c r="N26" s="232">
        <v>311637.90482999996</v>
      </c>
      <c r="O26" s="232">
        <v>1230758.45676</v>
      </c>
      <c r="P26" s="255">
        <v>6.5151981971872863E-3</v>
      </c>
    </row>
    <row r="27" spans="1:16" ht="15" customHeight="1">
      <c r="A27" s="238" t="s">
        <v>981</v>
      </c>
      <c r="B27" s="232">
        <v>0</v>
      </c>
      <c r="C27" s="232">
        <v>33782.76038</v>
      </c>
      <c r="D27" s="232">
        <v>9560.9817800000001</v>
      </c>
      <c r="E27" s="232">
        <v>0</v>
      </c>
      <c r="F27" s="232">
        <v>1087.5026599999999</v>
      </c>
      <c r="G27" s="232">
        <v>0</v>
      </c>
      <c r="H27" s="232">
        <v>175</v>
      </c>
      <c r="I27" s="232">
        <v>0</v>
      </c>
      <c r="J27" s="232">
        <v>0</v>
      </c>
      <c r="K27" s="232">
        <v>85089.148819999988</v>
      </c>
      <c r="L27" s="232">
        <v>403.95265000000001</v>
      </c>
      <c r="M27" s="232">
        <v>0</v>
      </c>
      <c r="N27" s="232">
        <v>0</v>
      </c>
      <c r="O27" s="232">
        <v>130099.34629</v>
      </c>
      <c r="P27" s="255">
        <v>6.8869973774971221E-4</v>
      </c>
    </row>
    <row r="28" spans="1:16" ht="15" customHeight="1">
      <c r="A28" s="238" t="s">
        <v>83</v>
      </c>
      <c r="B28" s="232">
        <v>2780202.3469199999</v>
      </c>
      <c r="C28" s="232">
        <v>1850271.8560299999</v>
      </c>
      <c r="D28" s="232">
        <v>4466173.2506499998</v>
      </c>
      <c r="E28" s="232">
        <v>855839.4593300001</v>
      </c>
      <c r="F28" s="232">
        <v>2522784.79348</v>
      </c>
      <c r="G28" s="232">
        <v>1028037.5505499999</v>
      </c>
      <c r="H28" s="232">
        <v>1225517.4996300002</v>
      </c>
      <c r="I28" s="232">
        <v>178862.37358000001</v>
      </c>
      <c r="J28" s="232">
        <v>0</v>
      </c>
      <c r="K28" s="232">
        <v>789672.42358000006</v>
      </c>
      <c r="L28" s="232">
        <v>701852.13719000004</v>
      </c>
      <c r="M28" s="232">
        <v>1528176.9645999998</v>
      </c>
      <c r="N28" s="232">
        <v>135952.9467</v>
      </c>
      <c r="O28" s="232">
        <v>18063343.60224</v>
      </c>
      <c r="P28" s="255">
        <v>9.5620926288250224E-2</v>
      </c>
    </row>
    <row r="29" spans="1:16" ht="15" customHeight="1">
      <c r="A29" s="238" t="s">
        <v>323</v>
      </c>
      <c r="B29" s="232">
        <v>417298.51675000001</v>
      </c>
      <c r="C29" s="232">
        <v>314228.58327999996</v>
      </c>
      <c r="D29" s="232">
        <v>87.928089999999997</v>
      </c>
      <c r="E29" s="232">
        <v>75059.878370000006</v>
      </c>
      <c r="F29" s="232">
        <v>90825.661890000003</v>
      </c>
      <c r="G29" s="232">
        <v>0</v>
      </c>
      <c r="H29" s="232">
        <v>1183.86257</v>
      </c>
      <c r="I29" s="232">
        <v>1065589.6894499999</v>
      </c>
      <c r="J29" s="232">
        <v>0</v>
      </c>
      <c r="K29" s="232">
        <v>520788.00150999997</v>
      </c>
      <c r="L29" s="232">
        <v>1408.1886299999999</v>
      </c>
      <c r="M29" s="232">
        <v>0</v>
      </c>
      <c r="N29" s="232">
        <v>6743.6342500000001</v>
      </c>
      <c r="O29" s="232">
        <v>2493213.9447900001</v>
      </c>
      <c r="P29" s="255">
        <v>1.3198189221514793E-2</v>
      </c>
    </row>
    <row r="30" spans="1:16" ht="15" customHeight="1">
      <c r="A30" s="256" t="s">
        <v>609</v>
      </c>
      <c r="B30" s="232">
        <v>0</v>
      </c>
      <c r="C30" s="232">
        <v>3549.2994800000001</v>
      </c>
      <c r="D30" s="232">
        <v>0</v>
      </c>
      <c r="E30" s="232">
        <v>0</v>
      </c>
      <c r="F30" s="232">
        <v>0</v>
      </c>
      <c r="G30" s="232">
        <v>0</v>
      </c>
      <c r="H30" s="232">
        <v>0</v>
      </c>
      <c r="I30" s="232">
        <v>793.64569999999992</v>
      </c>
      <c r="J30" s="232">
        <v>0</v>
      </c>
      <c r="K30" s="232">
        <v>0</v>
      </c>
      <c r="L30" s="232">
        <v>129.82112000000001</v>
      </c>
      <c r="M30" s="232">
        <v>0</v>
      </c>
      <c r="N30" s="232">
        <v>0</v>
      </c>
      <c r="O30" s="232">
        <v>4472.7662999999993</v>
      </c>
      <c r="P30" s="255">
        <v>2.3677236401782926E-5</v>
      </c>
    </row>
    <row r="31" spans="1:16" ht="15" customHeight="1">
      <c r="A31" s="238" t="s">
        <v>610</v>
      </c>
      <c r="B31" s="232">
        <v>5650506.5340900002</v>
      </c>
      <c r="C31" s="232">
        <v>4816763.6378000006</v>
      </c>
      <c r="D31" s="232">
        <v>10467766.279589999</v>
      </c>
      <c r="E31" s="232">
        <v>398142.08489</v>
      </c>
      <c r="F31" s="232">
        <v>2303595.5068699997</v>
      </c>
      <c r="G31" s="232">
        <v>2013367.2821900002</v>
      </c>
      <c r="H31" s="232">
        <v>909620.53810999996</v>
      </c>
      <c r="I31" s="232">
        <v>134690.90384000001</v>
      </c>
      <c r="J31" s="232">
        <v>0</v>
      </c>
      <c r="K31" s="232">
        <v>985265.29447000008</v>
      </c>
      <c r="L31" s="232">
        <v>243172.30015999998</v>
      </c>
      <c r="M31" s="232">
        <v>1611238.29467</v>
      </c>
      <c r="N31" s="232">
        <v>191375.85161000001</v>
      </c>
      <c r="O31" s="232">
        <v>29725504.508290004</v>
      </c>
      <c r="P31" s="255">
        <v>0.15735626460185201</v>
      </c>
    </row>
    <row r="32" spans="1:16" ht="15" customHeight="1">
      <c r="A32" s="256" t="s">
        <v>84</v>
      </c>
      <c r="B32" s="232">
        <v>215555.99009000001</v>
      </c>
      <c r="C32" s="232">
        <v>1234.29683</v>
      </c>
      <c r="D32" s="232">
        <v>544.42842000000007</v>
      </c>
      <c r="E32" s="232">
        <v>16088.057630000001</v>
      </c>
      <c r="F32" s="232">
        <v>0</v>
      </c>
      <c r="G32" s="232">
        <v>0</v>
      </c>
      <c r="H32" s="232">
        <v>20.084540000000001</v>
      </c>
      <c r="I32" s="232">
        <v>11711.795239999999</v>
      </c>
      <c r="J32" s="232">
        <v>0</v>
      </c>
      <c r="K32" s="232">
        <v>14229.09842</v>
      </c>
      <c r="L32" s="232">
        <v>109.91292</v>
      </c>
      <c r="M32" s="232">
        <v>0</v>
      </c>
      <c r="N32" s="232">
        <v>348.73733000000004</v>
      </c>
      <c r="O32" s="232">
        <v>259842.40142000004</v>
      </c>
      <c r="P32" s="255">
        <v>1.3755133966262259E-3</v>
      </c>
    </row>
    <row r="33" spans="1:16" ht="15" customHeight="1">
      <c r="A33" s="238" t="s">
        <v>92</v>
      </c>
      <c r="B33" s="232">
        <v>1600865.76294</v>
      </c>
      <c r="C33" s="232">
        <v>2586915.7052800003</v>
      </c>
      <c r="D33" s="232">
        <v>1279493.8484499999</v>
      </c>
      <c r="E33" s="232">
        <v>862604.42938999995</v>
      </c>
      <c r="F33" s="232">
        <v>1484084.3289900001</v>
      </c>
      <c r="G33" s="232">
        <v>783338.65340999991</v>
      </c>
      <c r="H33" s="232">
        <v>727493.93290999997</v>
      </c>
      <c r="I33" s="232">
        <v>375034.25698000001</v>
      </c>
      <c r="J33" s="232">
        <v>465.73457000000002</v>
      </c>
      <c r="K33" s="232">
        <v>1295003.0265299999</v>
      </c>
      <c r="L33" s="232">
        <v>308199.93844</v>
      </c>
      <c r="M33" s="232">
        <v>962984.98853999993</v>
      </c>
      <c r="N33" s="232">
        <v>907535.23985999997</v>
      </c>
      <c r="O33" s="232">
        <v>13174019.846290002</v>
      </c>
      <c r="P33" s="255">
        <v>6.9738582644567934E-2</v>
      </c>
    </row>
    <row r="34" spans="1:16" ht="15" customHeight="1">
      <c r="A34" s="238" t="s">
        <v>93</v>
      </c>
      <c r="B34" s="232">
        <v>0</v>
      </c>
      <c r="C34" s="232">
        <v>116022.97104999999</v>
      </c>
      <c r="D34" s="232">
        <v>1784.4638600000001</v>
      </c>
      <c r="E34" s="232">
        <v>0</v>
      </c>
      <c r="F34" s="232">
        <v>12723.230310000001</v>
      </c>
      <c r="G34" s="232">
        <v>0</v>
      </c>
      <c r="H34" s="232">
        <v>617.94906999999989</v>
      </c>
      <c r="I34" s="232">
        <v>936497.25448999996</v>
      </c>
      <c r="J34" s="232">
        <v>0</v>
      </c>
      <c r="K34" s="232">
        <v>361740.63912000001</v>
      </c>
      <c r="L34" s="232">
        <v>6166.9394299999994</v>
      </c>
      <c r="M34" s="232">
        <v>28103.118930000001</v>
      </c>
      <c r="N34" s="232">
        <v>250980.24572000001</v>
      </c>
      <c r="O34" s="232">
        <v>1714636.81198</v>
      </c>
      <c r="P34" s="255">
        <v>9.076678372498443E-3</v>
      </c>
    </row>
    <row r="35" spans="1:16" s="191" customFormat="1" ht="15" customHeight="1">
      <c r="A35" s="238" t="s">
        <v>94</v>
      </c>
      <c r="B35" s="232">
        <v>24706.183120000002</v>
      </c>
      <c r="C35" s="232">
        <v>0</v>
      </c>
      <c r="D35" s="232">
        <v>83645.257629999993</v>
      </c>
      <c r="E35" s="232">
        <v>1574.6245200000001</v>
      </c>
      <c r="F35" s="232">
        <v>34301.335650000001</v>
      </c>
      <c r="G35" s="232">
        <v>17685.458710000003</v>
      </c>
      <c r="H35" s="232">
        <v>297304.01264999999</v>
      </c>
      <c r="I35" s="232">
        <v>117741.16218000001</v>
      </c>
      <c r="J35" s="232">
        <v>0</v>
      </c>
      <c r="K35" s="232">
        <v>0</v>
      </c>
      <c r="L35" s="232">
        <v>79559.480479999998</v>
      </c>
      <c r="M35" s="232">
        <v>516107.05316000001</v>
      </c>
      <c r="N35" s="232">
        <v>89903.556980000008</v>
      </c>
      <c r="O35" s="232">
        <v>1262528.1250800001</v>
      </c>
      <c r="P35" s="255">
        <v>6.6833755390749853E-3</v>
      </c>
    </row>
    <row r="36" spans="1:16" s="191" customFormat="1" ht="15" customHeight="1">
      <c r="A36" s="238" t="s">
        <v>407</v>
      </c>
      <c r="B36" s="232">
        <v>0</v>
      </c>
      <c r="C36" s="232">
        <v>0</v>
      </c>
      <c r="D36" s="232">
        <v>0</v>
      </c>
      <c r="E36" s="232">
        <v>0</v>
      </c>
      <c r="F36" s="232">
        <v>0</v>
      </c>
      <c r="G36" s="232">
        <v>0</v>
      </c>
      <c r="H36" s="232">
        <v>0</v>
      </c>
      <c r="I36" s="232">
        <v>0</v>
      </c>
      <c r="J36" s="232">
        <v>0</v>
      </c>
      <c r="K36" s="232">
        <v>0</v>
      </c>
      <c r="L36" s="232">
        <v>927.36274000000003</v>
      </c>
      <c r="M36" s="232">
        <v>0</v>
      </c>
      <c r="N36" s="232">
        <v>0</v>
      </c>
      <c r="O36" s="232">
        <v>927.36274000000003</v>
      </c>
      <c r="P36" s="255">
        <v>4.909129016015247E-6</v>
      </c>
    </row>
    <row r="37" spans="1:16" s="191" customFormat="1" ht="15" customHeight="1">
      <c r="A37" s="257" t="s">
        <v>572</v>
      </c>
      <c r="B37" s="234">
        <v>20339044.257240005</v>
      </c>
      <c r="C37" s="234">
        <v>24697830.654569998</v>
      </c>
      <c r="D37" s="234">
        <v>25988637.387190003</v>
      </c>
      <c r="E37" s="234">
        <v>17355460.971290004</v>
      </c>
      <c r="F37" s="234">
        <v>16057812.360810004</v>
      </c>
      <c r="G37" s="234">
        <v>11397054.536980003</v>
      </c>
      <c r="H37" s="234">
        <v>9534881.655199999</v>
      </c>
      <c r="I37" s="234">
        <v>14325664.206219999</v>
      </c>
      <c r="J37" s="234">
        <v>112714.87135</v>
      </c>
      <c r="K37" s="234">
        <v>15170827.555719996</v>
      </c>
      <c r="L37" s="234">
        <v>3947649.8909100001</v>
      </c>
      <c r="M37" s="234">
        <v>20984435.415550005</v>
      </c>
      <c r="N37" s="234">
        <v>8993744.6667500008</v>
      </c>
      <c r="O37" s="234">
        <v>188905758.42978004</v>
      </c>
      <c r="P37" s="258">
        <v>1</v>
      </c>
    </row>
    <row r="38" spans="1:16" ht="15" customHeight="1">
      <c r="A38" s="195" t="s">
        <v>611</v>
      </c>
      <c r="B38" s="255">
        <v>0.10766767739798903</v>
      </c>
      <c r="C38" s="255">
        <v>0.13074154467213167</v>
      </c>
      <c r="D38" s="255">
        <v>0.13757461711708746</v>
      </c>
      <c r="E38" s="255">
        <v>9.187364702670707E-2</v>
      </c>
      <c r="F38" s="255">
        <v>8.5004356110081239E-2</v>
      </c>
      <c r="G38" s="255">
        <v>6.0331959341602133E-2</v>
      </c>
      <c r="H38" s="255">
        <v>5.0474277409305664E-2</v>
      </c>
      <c r="I38" s="255">
        <v>7.5834978908518175E-2</v>
      </c>
      <c r="J38" s="255">
        <v>5.9667250107623543E-4</v>
      </c>
      <c r="K38" s="255">
        <v>8.0308973542271817E-2</v>
      </c>
      <c r="L38" s="255">
        <v>2.0897456613941278E-2</v>
      </c>
      <c r="M38" s="255">
        <v>0.11108414899565028</v>
      </c>
      <c r="N38" s="255">
        <v>4.7609690363637866E-2</v>
      </c>
      <c r="O38" s="255">
        <v>1</v>
      </c>
      <c r="P38" s="255"/>
    </row>
    <row r="39" spans="1:16" ht="15" customHeight="1" thickBot="1">
      <c r="A39" s="196"/>
      <c r="B39" s="197"/>
      <c r="C39" s="198"/>
      <c r="D39" s="198"/>
      <c r="E39" s="198"/>
      <c r="F39" s="198"/>
      <c r="G39" s="198"/>
      <c r="H39" s="197"/>
      <c r="I39" s="197"/>
      <c r="J39" s="197"/>
      <c r="K39" s="197"/>
      <c r="L39" s="197"/>
      <c r="M39" s="197"/>
      <c r="N39" s="197"/>
      <c r="O39" s="197"/>
      <c r="P39" s="199"/>
    </row>
    <row r="40" spans="1:16" ht="15" customHeight="1" thickTop="1">
      <c r="A40" s="180" t="s">
        <v>574</v>
      </c>
      <c r="B40" s="200"/>
      <c r="C40" s="190"/>
      <c r="D40" s="190"/>
      <c r="E40" s="190"/>
      <c r="F40" s="190"/>
      <c r="G40" s="190"/>
      <c r="H40" s="200"/>
      <c r="I40" s="200"/>
      <c r="J40" s="200"/>
      <c r="K40" s="200"/>
      <c r="L40" s="200"/>
      <c r="M40" s="200"/>
      <c r="N40" s="200"/>
      <c r="O40" s="200"/>
      <c r="P40" s="200"/>
    </row>
    <row r="41" spans="1:16" ht="15" customHeight="1">
      <c r="A41" s="201"/>
      <c r="B41" s="189"/>
      <c r="C41" s="181"/>
      <c r="D41" s="181"/>
      <c r="E41" s="181"/>
      <c r="F41" s="181"/>
      <c r="G41" s="181"/>
      <c r="H41" s="189"/>
      <c r="I41" s="189"/>
      <c r="J41" s="189"/>
      <c r="K41" s="189"/>
      <c r="L41" s="189"/>
      <c r="M41" s="189"/>
      <c r="N41" s="189"/>
      <c r="O41" s="189"/>
      <c r="P41" s="200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P42"/>
  <sheetViews>
    <sheetView zoomScaleNormal="100" workbookViewId="0">
      <selection activeCell="A3" sqref="A3:P3"/>
    </sheetView>
  </sheetViews>
  <sheetFormatPr defaultColWidth="11.42578125" defaultRowHeight="12.75"/>
  <cols>
    <col min="1" max="1" width="76.85546875" style="183" customWidth="1"/>
    <col min="2" max="16" width="15.7109375" style="182" customWidth="1"/>
    <col min="17" max="256" width="11.42578125" style="182"/>
    <col min="257" max="257" width="76.85546875" style="182" customWidth="1"/>
    <col min="258" max="272" width="15.7109375" style="182" customWidth="1"/>
    <col min="273" max="512" width="11.42578125" style="182"/>
    <col min="513" max="513" width="76.85546875" style="182" customWidth="1"/>
    <col min="514" max="528" width="15.7109375" style="182" customWidth="1"/>
    <col min="529" max="768" width="11.42578125" style="182"/>
    <col min="769" max="769" width="76.85546875" style="182" customWidth="1"/>
    <col min="770" max="784" width="15.7109375" style="182" customWidth="1"/>
    <col min="785" max="1024" width="11.42578125" style="182"/>
    <col min="1025" max="1025" width="76.85546875" style="182" customWidth="1"/>
    <col min="1026" max="1040" width="15.7109375" style="182" customWidth="1"/>
    <col min="1041" max="1280" width="11.42578125" style="182"/>
    <col min="1281" max="1281" width="76.85546875" style="182" customWidth="1"/>
    <col min="1282" max="1296" width="15.7109375" style="182" customWidth="1"/>
    <col min="1297" max="1536" width="11.42578125" style="182"/>
    <col min="1537" max="1537" width="76.85546875" style="182" customWidth="1"/>
    <col min="1538" max="1552" width="15.7109375" style="182" customWidth="1"/>
    <col min="1553" max="1792" width="11.42578125" style="182"/>
    <col min="1793" max="1793" width="76.85546875" style="182" customWidth="1"/>
    <col min="1794" max="1808" width="15.7109375" style="182" customWidth="1"/>
    <col min="1809" max="2048" width="11.42578125" style="182"/>
    <col min="2049" max="2049" width="76.85546875" style="182" customWidth="1"/>
    <col min="2050" max="2064" width="15.7109375" style="182" customWidth="1"/>
    <col min="2065" max="2304" width="11.42578125" style="182"/>
    <col min="2305" max="2305" width="76.85546875" style="182" customWidth="1"/>
    <col min="2306" max="2320" width="15.7109375" style="182" customWidth="1"/>
    <col min="2321" max="2560" width="11.42578125" style="182"/>
    <col min="2561" max="2561" width="76.85546875" style="182" customWidth="1"/>
    <col min="2562" max="2576" width="15.7109375" style="182" customWidth="1"/>
    <col min="2577" max="2816" width="11.42578125" style="182"/>
    <col min="2817" max="2817" width="76.85546875" style="182" customWidth="1"/>
    <col min="2818" max="2832" width="15.7109375" style="182" customWidth="1"/>
    <col min="2833" max="3072" width="11.42578125" style="182"/>
    <col min="3073" max="3073" width="76.85546875" style="182" customWidth="1"/>
    <col min="3074" max="3088" width="15.7109375" style="182" customWidth="1"/>
    <col min="3089" max="3328" width="11.42578125" style="182"/>
    <col min="3329" max="3329" width="76.85546875" style="182" customWidth="1"/>
    <col min="3330" max="3344" width="15.7109375" style="182" customWidth="1"/>
    <col min="3345" max="3584" width="11.42578125" style="182"/>
    <col min="3585" max="3585" width="76.85546875" style="182" customWidth="1"/>
    <col min="3586" max="3600" width="15.7109375" style="182" customWidth="1"/>
    <col min="3601" max="3840" width="11.42578125" style="182"/>
    <col min="3841" max="3841" width="76.85546875" style="182" customWidth="1"/>
    <col min="3842" max="3856" width="15.7109375" style="182" customWidth="1"/>
    <col min="3857" max="4096" width="11.42578125" style="182"/>
    <col min="4097" max="4097" width="76.85546875" style="182" customWidth="1"/>
    <col min="4098" max="4112" width="15.7109375" style="182" customWidth="1"/>
    <col min="4113" max="4352" width="11.42578125" style="182"/>
    <col min="4353" max="4353" width="76.85546875" style="182" customWidth="1"/>
    <col min="4354" max="4368" width="15.7109375" style="182" customWidth="1"/>
    <col min="4369" max="4608" width="11.42578125" style="182"/>
    <col min="4609" max="4609" width="76.85546875" style="182" customWidth="1"/>
    <col min="4610" max="4624" width="15.7109375" style="182" customWidth="1"/>
    <col min="4625" max="4864" width="11.42578125" style="182"/>
    <col min="4865" max="4865" width="76.85546875" style="182" customWidth="1"/>
    <col min="4866" max="4880" width="15.7109375" style="182" customWidth="1"/>
    <col min="4881" max="5120" width="11.42578125" style="182"/>
    <col min="5121" max="5121" width="76.85546875" style="182" customWidth="1"/>
    <col min="5122" max="5136" width="15.7109375" style="182" customWidth="1"/>
    <col min="5137" max="5376" width="11.42578125" style="182"/>
    <col min="5377" max="5377" width="76.85546875" style="182" customWidth="1"/>
    <col min="5378" max="5392" width="15.7109375" style="182" customWidth="1"/>
    <col min="5393" max="5632" width="11.42578125" style="182"/>
    <col min="5633" max="5633" width="76.85546875" style="182" customWidth="1"/>
    <col min="5634" max="5648" width="15.7109375" style="182" customWidth="1"/>
    <col min="5649" max="5888" width="11.42578125" style="182"/>
    <col min="5889" max="5889" width="76.85546875" style="182" customWidth="1"/>
    <col min="5890" max="5904" width="15.7109375" style="182" customWidth="1"/>
    <col min="5905" max="6144" width="11.42578125" style="182"/>
    <col min="6145" max="6145" width="76.85546875" style="182" customWidth="1"/>
    <col min="6146" max="6160" width="15.7109375" style="182" customWidth="1"/>
    <col min="6161" max="6400" width="11.42578125" style="182"/>
    <col min="6401" max="6401" width="76.85546875" style="182" customWidth="1"/>
    <col min="6402" max="6416" width="15.7109375" style="182" customWidth="1"/>
    <col min="6417" max="6656" width="11.42578125" style="182"/>
    <col min="6657" max="6657" width="76.85546875" style="182" customWidth="1"/>
    <col min="6658" max="6672" width="15.7109375" style="182" customWidth="1"/>
    <col min="6673" max="6912" width="11.42578125" style="182"/>
    <col min="6913" max="6913" width="76.85546875" style="182" customWidth="1"/>
    <col min="6914" max="6928" width="15.7109375" style="182" customWidth="1"/>
    <col min="6929" max="7168" width="11.42578125" style="182"/>
    <col min="7169" max="7169" width="76.85546875" style="182" customWidth="1"/>
    <col min="7170" max="7184" width="15.7109375" style="182" customWidth="1"/>
    <col min="7185" max="7424" width="11.42578125" style="182"/>
    <col min="7425" max="7425" width="76.85546875" style="182" customWidth="1"/>
    <col min="7426" max="7440" width="15.7109375" style="182" customWidth="1"/>
    <col min="7441" max="7680" width="11.42578125" style="182"/>
    <col min="7681" max="7681" width="76.85546875" style="182" customWidth="1"/>
    <col min="7682" max="7696" width="15.7109375" style="182" customWidth="1"/>
    <col min="7697" max="7936" width="11.42578125" style="182"/>
    <col min="7937" max="7937" width="76.85546875" style="182" customWidth="1"/>
    <col min="7938" max="7952" width="15.7109375" style="182" customWidth="1"/>
    <col min="7953" max="8192" width="11.42578125" style="182"/>
    <col min="8193" max="8193" width="76.85546875" style="182" customWidth="1"/>
    <col min="8194" max="8208" width="15.7109375" style="182" customWidth="1"/>
    <col min="8209" max="8448" width="11.42578125" style="182"/>
    <col min="8449" max="8449" width="76.85546875" style="182" customWidth="1"/>
    <col min="8450" max="8464" width="15.7109375" style="182" customWidth="1"/>
    <col min="8465" max="8704" width="11.42578125" style="182"/>
    <col min="8705" max="8705" width="76.85546875" style="182" customWidth="1"/>
    <col min="8706" max="8720" width="15.7109375" style="182" customWidth="1"/>
    <col min="8721" max="8960" width="11.42578125" style="182"/>
    <col min="8961" max="8961" width="76.85546875" style="182" customWidth="1"/>
    <col min="8962" max="8976" width="15.7109375" style="182" customWidth="1"/>
    <col min="8977" max="9216" width="11.42578125" style="182"/>
    <col min="9217" max="9217" width="76.85546875" style="182" customWidth="1"/>
    <col min="9218" max="9232" width="15.7109375" style="182" customWidth="1"/>
    <col min="9233" max="9472" width="11.42578125" style="182"/>
    <col min="9473" max="9473" width="76.85546875" style="182" customWidth="1"/>
    <col min="9474" max="9488" width="15.7109375" style="182" customWidth="1"/>
    <col min="9489" max="9728" width="11.42578125" style="182"/>
    <col min="9729" max="9729" width="76.85546875" style="182" customWidth="1"/>
    <col min="9730" max="9744" width="15.7109375" style="182" customWidth="1"/>
    <col min="9745" max="9984" width="11.42578125" style="182"/>
    <col min="9985" max="9985" width="76.85546875" style="182" customWidth="1"/>
    <col min="9986" max="10000" width="15.7109375" style="182" customWidth="1"/>
    <col min="10001" max="10240" width="11.42578125" style="182"/>
    <col min="10241" max="10241" width="76.85546875" style="182" customWidth="1"/>
    <col min="10242" max="10256" width="15.7109375" style="182" customWidth="1"/>
    <col min="10257" max="10496" width="11.42578125" style="182"/>
    <col min="10497" max="10497" width="76.85546875" style="182" customWidth="1"/>
    <col min="10498" max="10512" width="15.7109375" style="182" customWidth="1"/>
    <col min="10513" max="10752" width="11.42578125" style="182"/>
    <col min="10753" max="10753" width="76.85546875" style="182" customWidth="1"/>
    <col min="10754" max="10768" width="15.7109375" style="182" customWidth="1"/>
    <col min="10769" max="11008" width="11.42578125" style="182"/>
    <col min="11009" max="11009" width="76.85546875" style="182" customWidth="1"/>
    <col min="11010" max="11024" width="15.7109375" style="182" customWidth="1"/>
    <col min="11025" max="11264" width="11.42578125" style="182"/>
    <col min="11265" max="11265" width="76.85546875" style="182" customWidth="1"/>
    <col min="11266" max="11280" width="15.7109375" style="182" customWidth="1"/>
    <col min="11281" max="11520" width="11.42578125" style="182"/>
    <col min="11521" max="11521" width="76.85546875" style="182" customWidth="1"/>
    <col min="11522" max="11536" width="15.7109375" style="182" customWidth="1"/>
    <col min="11537" max="11776" width="11.42578125" style="182"/>
    <col min="11777" max="11777" width="76.85546875" style="182" customWidth="1"/>
    <col min="11778" max="11792" width="15.7109375" style="182" customWidth="1"/>
    <col min="11793" max="12032" width="11.42578125" style="182"/>
    <col min="12033" max="12033" width="76.85546875" style="182" customWidth="1"/>
    <col min="12034" max="12048" width="15.7109375" style="182" customWidth="1"/>
    <col min="12049" max="12288" width="11.42578125" style="182"/>
    <col min="12289" max="12289" width="76.85546875" style="182" customWidth="1"/>
    <col min="12290" max="12304" width="15.7109375" style="182" customWidth="1"/>
    <col min="12305" max="12544" width="11.42578125" style="182"/>
    <col min="12545" max="12545" width="76.85546875" style="182" customWidth="1"/>
    <col min="12546" max="12560" width="15.7109375" style="182" customWidth="1"/>
    <col min="12561" max="12800" width="11.42578125" style="182"/>
    <col min="12801" max="12801" width="76.85546875" style="182" customWidth="1"/>
    <col min="12802" max="12816" width="15.7109375" style="182" customWidth="1"/>
    <col min="12817" max="13056" width="11.42578125" style="182"/>
    <col min="13057" max="13057" width="76.85546875" style="182" customWidth="1"/>
    <col min="13058" max="13072" width="15.7109375" style="182" customWidth="1"/>
    <col min="13073" max="13312" width="11.42578125" style="182"/>
    <col min="13313" max="13313" width="76.85546875" style="182" customWidth="1"/>
    <col min="13314" max="13328" width="15.7109375" style="182" customWidth="1"/>
    <col min="13329" max="13568" width="11.42578125" style="182"/>
    <col min="13569" max="13569" width="76.85546875" style="182" customWidth="1"/>
    <col min="13570" max="13584" width="15.7109375" style="182" customWidth="1"/>
    <col min="13585" max="13824" width="11.42578125" style="182"/>
    <col min="13825" max="13825" width="76.85546875" style="182" customWidth="1"/>
    <col min="13826" max="13840" width="15.7109375" style="182" customWidth="1"/>
    <col min="13841" max="14080" width="11.42578125" style="182"/>
    <col min="14081" max="14081" width="76.85546875" style="182" customWidth="1"/>
    <col min="14082" max="14096" width="15.7109375" style="182" customWidth="1"/>
    <col min="14097" max="14336" width="11.42578125" style="182"/>
    <col min="14337" max="14337" width="76.85546875" style="182" customWidth="1"/>
    <col min="14338" max="14352" width="15.7109375" style="182" customWidth="1"/>
    <col min="14353" max="14592" width="11.42578125" style="182"/>
    <col min="14593" max="14593" width="76.85546875" style="182" customWidth="1"/>
    <col min="14594" max="14608" width="15.7109375" style="182" customWidth="1"/>
    <col min="14609" max="14848" width="11.42578125" style="182"/>
    <col min="14849" max="14849" width="76.85546875" style="182" customWidth="1"/>
    <col min="14850" max="14864" width="15.7109375" style="182" customWidth="1"/>
    <col min="14865" max="15104" width="11.42578125" style="182"/>
    <col min="15105" max="15105" width="76.85546875" style="182" customWidth="1"/>
    <col min="15106" max="15120" width="15.7109375" style="182" customWidth="1"/>
    <col min="15121" max="15360" width="11.42578125" style="182"/>
    <col min="15361" max="15361" width="76.85546875" style="182" customWidth="1"/>
    <col min="15362" max="15376" width="15.7109375" style="182" customWidth="1"/>
    <col min="15377" max="15616" width="11.42578125" style="182"/>
    <col min="15617" max="15617" width="76.85546875" style="182" customWidth="1"/>
    <col min="15618" max="15632" width="15.7109375" style="182" customWidth="1"/>
    <col min="15633" max="15872" width="11.42578125" style="182"/>
    <col min="15873" max="15873" width="76.85546875" style="182" customWidth="1"/>
    <col min="15874" max="15888" width="15.7109375" style="182" customWidth="1"/>
    <col min="15889" max="16128" width="11.42578125" style="182"/>
    <col min="16129" max="16129" width="76.85546875" style="182" customWidth="1"/>
    <col min="16130" max="16144" width="15.7109375" style="182" customWidth="1"/>
    <col min="16145" max="16384" width="11.42578125" style="182"/>
  </cols>
  <sheetData>
    <row r="1" spans="1:16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</row>
    <row r="2" spans="1:16" s="210" customFormat="1" ht="15" customHeight="1">
      <c r="A2" s="499" t="s">
        <v>612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</row>
    <row r="3" spans="1:16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</row>
    <row r="4" spans="1:16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</row>
    <row r="5" spans="1:16" ht="15" customHeight="1">
      <c r="A5" s="250"/>
      <c r="B5" s="171"/>
      <c r="C5" s="251"/>
      <c r="D5" s="251"/>
      <c r="E5" s="251"/>
      <c r="F5" s="251"/>
      <c r="G5" s="251"/>
      <c r="H5" s="171"/>
      <c r="I5" s="171"/>
      <c r="J5" s="171"/>
      <c r="K5" s="208"/>
      <c r="L5" s="208"/>
      <c r="M5" s="171"/>
      <c r="N5" s="171"/>
      <c r="O5" s="171"/>
      <c r="P5" s="208"/>
    </row>
    <row r="6" spans="1:16" ht="30" customHeight="1">
      <c r="A6" s="224" t="s">
        <v>581</v>
      </c>
      <c r="B6" s="252" t="s">
        <v>53</v>
      </c>
      <c r="C6" s="252" t="s">
        <v>54</v>
      </c>
      <c r="D6" s="252" t="s">
        <v>582</v>
      </c>
      <c r="E6" s="252" t="s">
        <v>583</v>
      </c>
      <c r="F6" s="252" t="s">
        <v>584</v>
      </c>
      <c r="G6" s="252" t="s">
        <v>58</v>
      </c>
      <c r="H6" s="252" t="s">
        <v>59</v>
      </c>
      <c r="I6" s="252" t="s">
        <v>60</v>
      </c>
      <c r="J6" s="252" t="s">
        <v>61</v>
      </c>
      <c r="K6" s="252" t="s">
        <v>62</v>
      </c>
      <c r="L6" s="252" t="s">
        <v>63</v>
      </c>
      <c r="M6" s="252" t="s">
        <v>64</v>
      </c>
      <c r="N6" s="252" t="s">
        <v>65</v>
      </c>
      <c r="O6" s="253" t="s">
        <v>554</v>
      </c>
      <c r="P6" s="254" t="s">
        <v>66</v>
      </c>
    </row>
    <row r="7" spans="1:16" ht="15" customHeight="1">
      <c r="A7" s="238" t="s">
        <v>80</v>
      </c>
      <c r="B7" s="232">
        <v>1597329.2897699999</v>
      </c>
      <c r="C7" s="232">
        <v>695585.33254999993</v>
      </c>
      <c r="D7" s="232">
        <v>1686067.3959300001</v>
      </c>
      <c r="E7" s="232">
        <v>5388443.5535500003</v>
      </c>
      <c r="F7" s="232">
        <v>2397737.3486299999</v>
      </c>
      <c r="G7" s="232">
        <v>87316.297879999998</v>
      </c>
      <c r="H7" s="232">
        <v>413024.55294000002</v>
      </c>
      <c r="I7" s="232">
        <v>0</v>
      </c>
      <c r="J7" s="232">
        <v>14376.84744</v>
      </c>
      <c r="K7" s="232">
        <v>304032.45594999997</v>
      </c>
      <c r="L7" s="232">
        <v>105016.92559</v>
      </c>
      <c r="M7" s="232">
        <v>186835.37241000001</v>
      </c>
      <c r="N7" s="232">
        <v>0</v>
      </c>
      <c r="O7" s="232">
        <v>12875765.372639999</v>
      </c>
      <c r="P7" s="255">
        <v>0.76429224935895013</v>
      </c>
    </row>
    <row r="8" spans="1:16" ht="15" customHeight="1">
      <c r="A8" s="238" t="s">
        <v>81</v>
      </c>
      <c r="B8" s="232">
        <v>24442.472899999997</v>
      </c>
      <c r="C8" s="232">
        <v>11029.162630000001</v>
      </c>
      <c r="D8" s="232">
        <v>21352.042699999998</v>
      </c>
      <c r="E8" s="232">
        <v>60834.964079999998</v>
      </c>
      <c r="F8" s="232">
        <v>61331.46082</v>
      </c>
      <c r="G8" s="232">
        <v>5175.6074500000004</v>
      </c>
      <c r="H8" s="232">
        <v>5462.7759699999997</v>
      </c>
      <c r="I8" s="232">
        <v>0</v>
      </c>
      <c r="J8" s="232">
        <v>0</v>
      </c>
      <c r="K8" s="232">
        <v>0</v>
      </c>
      <c r="L8" s="232">
        <v>174.28</v>
      </c>
      <c r="M8" s="232">
        <v>544.32351000000006</v>
      </c>
      <c r="N8" s="232">
        <v>8895.9525299999987</v>
      </c>
      <c r="O8" s="232">
        <v>199243.04259</v>
      </c>
      <c r="P8" s="255">
        <v>1.1826863008378142E-2</v>
      </c>
    </row>
    <row r="9" spans="1:16" ht="15" customHeight="1">
      <c r="A9" s="238" t="s">
        <v>82</v>
      </c>
      <c r="B9" s="232">
        <v>0</v>
      </c>
      <c r="C9" s="232">
        <v>0</v>
      </c>
      <c r="D9" s="232">
        <v>0</v>
      </c>
      <c r="E9" s="232">
        <v>0</v>
      </c>
      <c r="F9" s="232">
        <v>0</v>
      </c>
      <c r="G9" s="232">
        <v>0</v>
      </c>
      <c r="H9" s="232">
        <v>0</v>
      </c>
      <c r="I9" s="232">
        <v>0</v>
      </c>
      <c r="J9" s="232">
        <v>0</v>
      </c>
      <c r="K9" s="232">
        <v>0</v>
      </c>
      <c r="L9" s="232">
        <v>0</v>
      </c>
      <c r="M9" s="232">
        <v>0</v>
      </c>
      <c r="N9" s="232">
        <v>0</v>
      </c>
      <c r="O9" s="232">
        <v>0</v>
      </c>
      <c r="P9" s="255">
        <v>0</v>
      </c>
    </row>
    <row r="10" spans="1:16" ht="15" customHeight="1">
      <c r="A10" s="238" t="s">
        <v>976</v>
      </c>
      <c r="B10" s="232">
        <v>51.105599999999995</v>
      </c>
      <c r="C10" s="232">
        <v>173.95</v>
      </c>
      <c r="D10" s="232">
        <v>0</v>
      </c>
      <c r="E10" s="232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2">
        <v>0</v>
      </c>
      <c r="M10" s="232">
        <v>0</v>
      </c>
      <c r="N10" s="232">
        <v>0</v>
      </c>
      <c r="O10" s="232">
        <v>225.05559999999997</v>
      </c>
      <c r="P10" s="255">
        <v>1.3359069987430206E-5</v>
      </c>
    </row>
    <row r="11" spans="1:16" ht="15" customHeight="1">
      <c r="A11" s="238" t="s">
        <v>95</v>
      </c>
      <c r="B11" s="232">
        <v>327952.96591000003</v>
      </c>
      <c r="C11" s="232">
        <v>57803.917270000005</v>
      </c>
      <c r="D11" s="232">
        <v>69290.091</v>
      </c>
      <c r="E11" s="232">
        <v>325393.55992999999</v>
      </c>
      <c r="F11" s="232">
        <v>50500.404399999999</v>
      </c>
      <c r="G11" s="232">
        <v>46802.902310000005</v>
      </c>
      <c r="H11" s="232">
        <v>113649.54988999999</v>
      </c>
      <c r="I11" s="232">
        <v>0</v>
      </c>
      <c r="J11" s="232">
        <v>1295.8754899999999</v>
      </c>
      <c r="K11" s="232">
        <v>4499.9046500000004</v>
      </c>
      <c r="L11" s="232">
        <v>178968.89700999999</v>
      </c>
      <c r="M11" s="232">
        <v>19648.837079999998</v>
      </c>
      <c r="N11" s="232">
        <v>0</v>
      </c>
      <c r="O11" s="232">
        <v>1195806.90494</v>
      </c>
      <c r="P11" s="255">
        <v>7.0981873521679811E-2</v>
      </c>
    </row>
    <row r="12" spans="1:16" ht="15" customHeight="1">
      <c r="A12" s="238" t="s">
        <v>96</v>
      </c>
      <c r="B12" s="232">
        <v>115219.75283</v>
      </c>
      <c r="C12" s="232">
        <v>45443.299509999997</v>
      </c>
      <c r="D12" s="232">
        <v>41025.030490000005</v>
      </c>
      <c r="E12" s="232">
        <v>101774.22394</v>
      </c>
      <c r="F12" s="232">
        <v>26036.075379999998</v>
      </c>
      <c r="G12" s="232">
        <v>13033.647630000001</v>
      </c>
      <c r="H12" s="232">
        <v>9814.9295899999997</v>
      </c>
      <c r="I12" s="232">
        <v>8.2319999999999993</v>
      </c>
      <c r="J12" s="232">
        <v>0</v>
      </c>
      <c r="K12" s="232">
        <v>2826.6289700000002</v>
      </c>
      <c r="L12" s="232">
        <v>16244.71926</v>
      </c>
      <c r="M12" s="232">
        <v>8371.9575299999997</v>
      </c>
      <c r="N12" s="232">
        <v>18772.561369999999</v>
      </c>
      <c r="O12" s="232">
        <v>398571.0585000001</v>
      </c>
      <c r="P12" s="255">
        <v>2.3658769946029518E-2</v>
      </c>
    </row>
    <row r="13" spans="1:16" ht="15" customHeight="1">
      <c r="A13" s="238" t="s">
        <v>983</v>
      </c>
      <c r="B13" s="232">
        <v>0</v>
      </c>
      <c r="C13" s="232">
        <v>118.52021999999999</v>
      </c>
      <c r="D13" s="232">
        <v>121.15853</v>
      </c>
      <c r="E13" s="232">
        <v>0</v>
      </c>
      <c r="F13" s="232">
        <v>6.86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246.53874999999999</v>
      </c>
      <c r="P13" s="255">
        <v>1.4634287775392209E-5</v>
      </c>
    </row>
    <row r="14" spans="1:16" ht="15" customHeight="1">
      <c r="A14" s="238" t="s">
        <v>984</v>
      </c>
      <c r="B14" s="232">
        <v>154.35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154.35</v>
      </c>
      <c r="P14" s="255">
        <v>9.1620579650533129E-6</v>
      </c>
    </row>
    <row r="15" spans="1:16" ht="15" customHeight="1">
      <c r="A15" s="238" t="s">
        <v>985</v>
      </c>
      <c r="B15" s="232">
        <v>0</v>
      </c>
      <c r="C15" s="232">
        <v>0</v>
      </c>
      <c r="D15" s="232">
        <v>0</v>
      </c>
      <c r="E15" s="232">
        <v>0</v>
      </c>
      <c r="F15" s="232">
        <v>0</v>
      </c>
      <c r="G15" s="232">
        <v>0</v>
      </c>
      <c r="H15" s="232">
        <v>0</v>
      </c>
      <c r="I15" s="232">
        <v>0</v>
      </c>
      <c r="J15" s="232">
        <v>0</v>
      </c>
      <c r="K15" s="232">
        <v>0</v>
      </c>
      <c r="L15" s="232">
        <v>0</v>
      </c>
      <c r="M15" s="232">
        <v>0</v>
      </c>
      <c r="N15" s="232">
        <v>0</v>
      </c>
      <c r="O15" s="232">
        <v>0</v>
      </c>
      <c r="P15" s="255">
        <v>0</v>
      </c>
    </row>
    <row r="16" spans="1:16" ht="15" customHeight="1">
      <c r="A16" s="238" t="s">
        <v>605</v>
      </c>
      <c r="B16" s="232">
        <v>428.06977000000001</v>
      </c>
      <c r="C16" s="232">
        <v>0</v>
      </c>
      <c r="D16" s="232">
        <v>0</v>
      </c>
      <c r="E16" s="232">
        <v>0</v>
      </c>
      <c r="F16" s="232">
        <v>971.72928999999999</v>
      </c>
      <c r="G16" s="232">
        <v>0</v>
      </c>
      <c r="H16" s="232">
        <v>0</v>
      </c>
      <c r="I16" s="232">
        <v>0</v>
      </c>
      <c r="J16" s="232">
        <v>0</v>
      </c>
      <c r="K16" s="232">
        <v>0</v>
      </c>
      <c r="L16" s="232">
        <v>0</v>
      </c>
      <c r="M16" s="232">
        <v>0</v>
      </c>
      <c r="N16" s="232">
        <v>0</v>
      </c>
      <c r="O16" s="232">
        <v>1399.7990600000001</v>
      </c>
      <c r="P16" s="255">
        <v>8.3090638983784524E-5</v>
      </c>
    </row>
    <row r="17" spans="1:16" ht="15" customHeight="1">
      <c r="A17" s="238" t="s">
        <v>606</v>
      </c>
      <c r="B17" s="232">
        <v>2708.9366500000001</v>
      </c>
      <c r="C17" s="232">
        <v>0</v>
      </c>
      <c r="D17" s="232">
        <v>0</v>
      </c>
      <c r="E17" s="232">
        <v>7163.7235499999997</v>
      </c>
      <c r="F17" s="232">
        <v>0</v>
      </c>
      <c r="G17" s="232">
        <v>0</v>
      </c>
      <c r="H17" s="232">
        <v>0</v>
      </c>
      <c r="I17" s="232">
        <v>0</v>
      </c>
      <c r="J17" s="232">
        <v>0</v>
      </c>
      <c r="K17" s="232">
        <v>0</v>
      </c>
      <c r="L17" s="232">
        <v>0</v>
      </c>
      <c r="M17" s="232">
        <v>0</v>
      </c>
      <c r="N17" s="232">
        <v>0</v>
      </c>
      <c r="O17" s="232">
        <v>9872.6602000000003</v>
      </c>
      <c r="P17" s="255">
        <v>5.8603100111224386E-4</v>
      </c>
    </row>
    <row r="18" spans="1:16" ht="15" customHeight="1">
      <c r="A18" s="238" t="s">
        <v>85</v>
      </c>
      <c r="B18" s="232">
        <v>43388.47913</v>
      </c>
      <c r="C18" s="232">
        <v>21675.056230000002</v>
      </c>
      <c r="D18" s="232">
        <v>15391.48007</v>
      </c>
      <c r="E18" s="232">
        <v>783.77963</v>
      </c>
      <c r="F18" s="232">
        <v>4950.9869000000008</v>
      </c>
      <c r="G18" s="232">
        <v>735.84179000000006</v>
      </c>
      <c r="H18" s="232">
        <v>27205.725489999997</v>
      </c>
      <c r="I18" s="232">
        <v>0</v>
      </c>
      <c r="J18" s="232">
        <v>197.49204</v>
      </c>
      <c r="K18" s="232">
        <v>69.738529999999997</v>
      </c>
      <c r="L18" s="232">
        <v>5991.4888700000001</v>
      </c>
      <c r="M18" s="232">
        <v>2702.4449500000001</v>
      </c>
      <c r="N18" s="232">
        <v>32910.199840000001</v>
      </c>
      <c r="O18" s="232">
        <v>156002.71347000002</v>
      </c>
      <c r="P18" s="255">
        <v>9.2601613444622186E-3</v>
      </c>
    </row>
    <row r="19" spans="1:16" ht="15" customHeight="1">
      <c r="A19" s="238" t="s">
        <v>87</v>
      </c>
      <c r="B19" s="232">
        <v>0</v>
      </c>
      <c r="C19" s="232">
        <v>0</v>
      </c>
      <c r="D19" s="232">
        <v>0</v>
      </c>
      <c r="E19" s="232">
        <v>1204.8973899999999</v>
      </c>
      <c r="F19" s="232">
        <v>0</v>
      </c>
      <c r="G19" s="232">
        <v>24.050039999999999</v>
      </c>
      <c r="H19" s="232">
        <v>0</v>
      </c>
      <c r="I19" s="232">
        <v>19.587</v>
      </c>
      <c r="J19" s="232">
        <v>286.37459999999999</v>
      </c>
      <c r="K19" s="232">
        <v>0</v>
      </c>
      <c r="L19" s="232">
        <v>337.62761999999998</v>
      </c>
      <c r="M19" s="232">
        <v>34.868230000000004</v>
      </c>
      <c r="N19" s="232">
        <v>13380.143619999999</v>
      </c>
      <c r="O19" s="232">
        <v>15287.548499999999</v>
      </c>
      <c r="P19" s="255">
        <v>9.074532264370834E-4</v>
      </c>
    </row>
    <row r="20" spans="1:16" ht="15" customHeight="1">
      <c r="A20" s="238" t="s">
        <v>88</v>
      </c>
      <c r="B20" s="232">
        <v>46583.321020000003</v>
      </c>
      <c r="C20" s="232">
        <v>0</v>
      </c>
      <c r="D20" s="232">
        <v>0</v>
      </c>
      <c r="E20" s="232">
        <v>27050.035479999999</v>
      </c>
      <c r="F20" s="232">
        <v>31198.87945</v>
      </c>
      <c r="G20" s="232">
        <v>9320.9133099999999</v>
      </c>
      <c r="H20" s="232">
        <v>793.64098000000001</v>
      </c>
      <c r="I20" s="232">
        <v>0</v>
      </c>
      <c r="J20" s="232">
        <v>0</v>
      </c>
      <c r="K20" s="232">
        <v>7649.4171699999997</v>
      </c>
      <c r="L20" s="232">
        <v>37219.671009999998</v>
      </c>
      <c r="M20" s="232">
        <v>75.899000000000001</v>
      </c>
      <c r="N20" s="232">
        <v>29829.020690000001</v>
      </c>
      <c r="O20" s="232">
        <v>189720.79811</v>
      </c>
      <c r="P20" s="255">
        <v>1.1261632325623565E-2</v>
      </c>
    </row>
    <row r="21" spans="1:16" ht="15" customHeight="1">
      <c r="A21" s="238" t="s">
        <v>607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55">
        <v>0</v>
      </c>
    </row>
    <row r="22" spans="1:16" ht="15" customHeight="1">
      <c r="A22" s="238" t="s">
        <v>89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55">
        <v>0</v>
      </c>
    </row>
    <row r="23" spans="1:16" ht="15" customHeight="1">
      <c r="A23" s="238" t="s">
        <v>90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55">
        <v>0</v>
      </c>
    </row>
    <row r="24" spans="1:16" ht="15" customHeight="1">
      <c r="A24" s="238" t="s">
        <v>91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55">
        <v>0</v>
      </c>
    </row>
    <row r="25" spans="1:16" ht="15" customHeight="1">
      <c r="A25" s="238" t="s">
        <v>979</v>
      </c>
      <c r="B25" s="232">
        <v>0</v>
      </c>
      <c r="C25" s="232">
        <v>0</v>
      </c>
      <c r="D25" s="232">
        <v>185.99777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433.54343</v>
      </c>
      <c r="O25" s="232">
        <v>619.5412</v>
      </c>
      <c r="P25" s="255">
        <v>3.6775331299894317E-5</v>
      </c>
    </row>
    <row r="26" spans="1:16" ht="15" customHeight="1">
      <c r="A26" s="238" t="s">
        <v>986</v>
      </c>
      <c r="B26" s="232">
        <v>2.25</v>
      </c>
      <c r="C26" s="232">
        <v>0</v>
      </c>
      <c r="D26" s="232">
        <v>0</v>
      </c>
      <c r="E26" s="232">
        <v>61.073999999999998</v>
      </c>
      <c r="F26" s="232">
        <v>132.10225</v>
      </c>
      <c r="G26" s="232">
        <v>0</v>
      </c>
      <c r="H26" s="232">
        <v>0</v>
      </c>
      <c r="I26" s="232">
        <v>0</v>
      </c>
      <c r="J26" s="232">
        <v>0</v>
      </c>
      <c r="K26" s="232">
        <v>0</v>
      </c>
      <c r="L26" s="232">
        <v>0</v>
      </c>
      <c r="M26" s="232">
        <v>0</v>
      </c>
      <c r="N26" s="232">
        <v>146.54085999999998</v>
      </c>
      <c r="O26" s="232">
        <v>341.96710999999993</v>
      </c>
      <c r="P26" s="255">
        <v>2.0298817518378762E-5</v>
      </c>
    </row>
    <row r="27" spans="1:16" ht="15" customHeight="1">
      <c r="A27" s="238" t="s">
        <v>981</v>
      </c>
      <c r="B27" s="232">
        <v>0</v>
      </c>
      <c r="C27" s="232">
        <v>0</v>
      </c>
      <c r="D27" s="232">
        <v>0</v>
      </c>
      <c r="E27" s="232">
        <v>0</v>
      </c>
      <c r="F27" s="232">
        <v>0</v>
      </c>
      <c r="G27" s="232">
        <v>0</v>
      </c>
      <c r="H27" s="232">
        <v>0</v>
      </c>
      <c r="I27" s="232">
        <v>0</v>
      </c>
      <c r="J27" s="232">
        <v>0</v>
      </c>
      <c r="K27" s="232">
        <v>0</v>
      </c>
      <c r="L27" s="232">
        <v>0</v>
      </c>
      <c r="M27" s="232">
        <v>0</v>
      </c>
      <c r="N27" s="232">
        <v>0</v>
      </c>
      <c r="O27" s="232">
        <v>0</v>
      </c>
      <c r="P27" s="255">
        <v>0</v>
      </c>
    </row>
    <row r="28" spans="1:16" ht="15" customHeight="1">
      <c r="A28" s="238" t="s">
        <v>83</v>
      </c>
      <c r="B28" s="232">
        <v>0</v>
      </c>
      <c r="C28" s="232">
        <v>0</v>
      </c>
      <c r="D28" s="232">
        <v>0</v>
      </c>
      <c r="E28" s="232">
        <v>0</v>
      </c>
      <c r="F28" s="232">
        <v>0</v>
      </c>
      <c r="G28" s="232">
        <v>0</v>
      </c>
      <c r="H28" s="232">
        <v>0</v>
      </c>
      <c r="I28" s="232">
        <v>0</v>
      </c>
      <c r="J28" s="232">
        <v>0</v>
      </c>
      <c r="K28" s="232">
        <v>0</v>
      </c>
      <c r="L28" s="232">
        <v>0</v>
      </c>
      <c r="M28" s="232">
        <v>0</v>
      </c>
      <c r="N28" s="232">
        <v>0</v>
      </c>
      <c r="O28" s="232">
        <v>0</v>
      </c>
      <c r="P28" s="255">
        <v>0</v>
      </c>
    </row>
    <row r="29" spans="1:16" ht="15" customHeight="1">
      <c r="A29" s="238" t="s">
        <v>323</v>
      </c>
      <c r="B29" s="232">
        <v>0</v>
      </c>
      <c r="C29" s="232">
        <v>0</v>
      </c>
      <c r="D29" s="232">
        <v>0</v>
      </c>
      <c r="E29" s="232">
        <v>0</v>
      </c>
      <c r="F29" s="232">
        <v>0</v>
      </c>
      <c r="G29" s="232">
        <v>0</v>
      </c>
      <c r="H29" s="232">
        <v>0</v>
      </c>
      <c r="I29" s="232">
        <v>0</v>
      </c>
      <c r="J29" s="232">
        <v>0</v>
      </c>
      <c r="K29" s="232">
        <v>0</v>
      </c>
      <c r="L29" s="232">
        <v>0</v>
      </c>
      <c r="M29" s="232">
        <v>0</v>
      </c>
      <c r="N29" s="232">
        <v>0</v>
      </c>
      <c r="O29" s="232">
        <v>0</v>
      </c>
      <c r="P29" s="255">
        <v>0</v>
      </c>
    </row>
    <row r="30" spans="1:16" ht="15" customHeight="1">
      <c r="A30" s="256" t="s">
        <v>609</v>
      </c>
      <c r="B30" s="232">
        <v>0</v>
      </c>
      <c r="C30" s="232">
        <v>0</v>
      </c>
      <c r="D30" s="232">
        <v>0</v>
      </c>
      <c r="E30" s="232">
        <v>0</v>
      </c>
      <c r="F30" s="232">
        <v>0</v>
      </c>
      <c r="G30" s="232">
        <v>0</v>
      </c>
      <c r="H30" s="232">
        <v>0</v>
      </c>
      <c r="I30" s="232">
        <v>0</v>
      </c>
      <c r="J30" s="232">
        <v>0</v>
      </c>
      <c r="K30" s="232">
        <v>0</v>
      </c>
      <c r="L30" s="232">
        <v>0</v>
      </c>
      <c r="M30" s="232">
        <v>0</v>
      </c>
      <c r="N30" s="232">
        <v>0</v>
      </c>
      <c r="O30" s="232">
        <v>0</v>
      </c>
      <c r="P30" s="255">
        <v>0</v>
      </c>
    </row>
    <row r="31" spans="1:16" ht="15" customHeight="1">
      <c r="A31" s="238" t="s">
        <v>610</v>
      </c>
      <c r="B31" s="232">
        <v>0</v>
      </c>
      <c r="C31" s="232">
        <v>0</v>
      </c>
      <c r="D31" s="232">
        <v>0</v>
      </c>
      <c r="E31" s="232">
        <v>0</v>
      </c>
      <c r="F31" s="232">
        <v>0</v>
      </c>
      <c r="G31" s="232">
        <v>0</v>
      </c>
      <c r="H31" s="232">
        <v>0</v>
      </c>
      <c r="I31" s="232">
        <v>0</v>
      </c>
      <c r="J31" s="232">
        <v>0</v>
      </c>
      <c r="K31" s="232">
        <v>0</v>
      </c>
      <c r="L31" s="232">
        <v>0</v>
      </c>
      <c r="M31" s="232">
        <v>0</v>
      </c>
      <c r="N31" s="232">
        <v>0</v>
      </c>
      <c r="O31" s="232">
        <v>0</v>
      </c>
      <c r="P31" s="255">
        <v>0</v>
      </c>
    </row>
    <row r="32" spans="1:16" ht="15" customHeight="1">
      <c r="A32" s="256" t="s">
        <v>84</v>
      </c>
      <c r="B32" s="232">
        <v>0</v>
      </c>
      <c r="C32" s="232">
        <v>0</v>
      </c>
      <c r="D32" s="232">
        <v>0</v>
      </c>
      <c r="E32" s="232">
        <v>0</v>
      </c>
      <c r="F32" s="232">
        <v>0</v>
      </c>
      <c r="G32" s="232">
        <v>0</v>
      </c>
      <c r="H32" s="232">
        <v>0</v>
      </c>
      <c r="I32" s="232">
        <v>0</v>
      </c>
      <c r="J32" s="232">
        <v>0</v>
      </c>
      <c r="K32" s="232">
        <v>0</v>
      </c>
      <c r="L32" s="232">
        <v>0</v>
      </c>
      <c r="M32" s="232">
        <v>0</v>
      </c>
      <c r="N32" s="232">
        <v>0</v>
      </c>
      <c r="O32" s="232">
        <v>0</v>
      </c>
      <c r="P32" s="255">
        <v>0</v>
      </c>
    </row>
    <row r="33" spans="1:16" ht="15" customHeight="1">
      <c r="A33" s="238" t="s">
        <v>92</v>
      </c>
      <c r="B33" s="232">
        <v>261448.02053000001</v>
      </c>
      <c r="C33" s="232">
        <v>58558.695169999999</v>
      </c>
      <c r="D33" s="232">
        <v>183081.55236</v>
      </c>
      <c r="E33" s="232">
        <v>220400.20022999999</v>
      </c>
      <c r="F33" s="232">
        <v>210805.31049</v>
      </c>
      <c r="G33" s="232">
        <v>183522.70150999998</v>
      </c>
      <c r="H33" s="232">
        <v>201380.14336000002</v>
      </c>
      <c r="I33" s="232">
        <v>0</v>
      </c>
      <c r="J33" s="232">
        <v>0</v>
      </c>
      <c r="K33" s="232">
        <v>3392.9312599999998</v>
      </c>
      <c r="L33" s="232">
        <v>28592.762039999998</v>
      </c>
      <c r="M33" s="232">
        <v>236130.2341</v>
      </c>
      <c r="N33" s="232">
        <v>174589.15934000001</v>
      </c>
      <c r="O33" s="232">
        <v>1761901.7103900001</v>
      </c>
      <c r="P33" s="255">
        <v>0.1045846815634581</v>
      </c>
    </row>
    <row r="34" spans="1:16" ht="15" customHeight="1">
      <c r="A34" s="238" t="s">
        <v>93</v>
      </c>
      <c r="B34" s="232">
        <v>0</v>
      </c>
      <c r="C34" s="232">
        <v>1769.8213999999998</v>
      </c>
      <c r="D34" s="232">
        <v>402.71233000000001</v>
      </c>
      <c r="E34" s="232">
        <v>0</v>
      </c>
      <c r="F34" s="232">
        <v>0</v>
      </c>
      <c r="G34" s="232">
        <v>0</v>
      </c>
      <c r="H34" s="232">
        <v>0</v>
      </c>
      <c r="I34" s="232">
        <v>0</v>
      </c>
      <c r="J34" s="232">
        <v>0</v>
      </c>
      <c r="K34" s="232">
        <v>0</v>
      </c>
      <c r="L34" s="232">
        <v>269.48536000000001</v>
      </c>
      <c r="M34" s="232">
        <v>0</v>
      </c>
      <c r="N34" s="232">
        <v>0</v>
      </c>
      <c r="O34" s="232">
        <v>2442.0190899999998</v>
      </c>
      <c r="P34" s="255">
        <v>1.4495575286262871E-4</v>
      </c>
    </row>
    <row r="35" spans="1:16" s="191" customFormat="1" ht="15" customHeight="1">
      <c r="A35" s="238" t="s">
        <v>94</v>
      </c>
      <c r="B35" s="232">
        <v>634.68958999999995</v>
      </c>
      <c r="C35" s="232">
        <v>0</v>
      </c>
      <c r="D35" s="232">
        <v>17771.023809999999</v>
      </c>
      <c r="E35" s="232">
        <v>304.05045000000001</v>
      </c>
      <c r="F35" s="232">
        <v>709.92316000000005</v>
      </c>
      <c r="G35" s="232">
        <v>750.46223999999995</v>
      </c>
      <c r="H35" s="232">
        <v>18863.110280000001</v>
      </c>
      <c r="I35" s="232">
        <v>0</v>
      </c>
      <c r="J35" s="232">
        <v>0</v>
      </c>
      <c r="K35" s="232">
        <v>0</v>
      </c>
      <c r="L35" s="232">
        <v>0</v>
      </c>
      <c r="M35" s="232">
        <v>17.426629999999999</v>
      </c>
      <c r="N35" s="232">
        <v>0</v>
      </c>
      <c r="O35" s="232">
        <v>39050.686159999997</v>
      </c>
      <c r="P35" s="255">
        <v>2.3180087474766777E-3</v>
      </c>
    </row>
    <row r="36" spans="1:16" s="191" customFormat="1" ht="15" customHeight="1">
      <c r="A36" s="238" t="s">
        <v>407</v>
      </c>
      <c r="B36" s="232">
        <v>0</v>
      </c>
      <c r="C36" s="232">
        <v>0</v>
      </c>
      <c r="D36" s="232">
        <v>0</v>
      </c>
      <c r="E36" s="232">
        <v>0</v>
      </c>
      <c r="F36" s="232">
        <v>0</v>
      </c>
      <c r="G36" s="232">
        <v>0</v>
      </c>
      <c r="H36" s="232">
        <v>0</v>
      </c>
      <c r="I36" s="232">
        <v>0</v>
      </c>
      <c r="J36" s="232">
        <v>0</v>
      </c>
      <c r="K36" s="232">
        <v>0</v>
      </c>
      <c r="L36" s="232">
        <v>0</v>
      </c>
      <c r="M36" s="232">
        <v>0</v>
      </c>
      <c r="N36" s="232">
        <v>0</v>
      </c>
      <c r="O36" s="232">
        <v>0</v>
      </c>
      <c r="P36" s="255">
        <v>0</v>
      </c>
    </row>
    <row r="37" spans="1:16" s="191" customFormat="1" ht="15" customHeight="1">
      <c r="A37" s="257" t="s">
        <v>572</v>
      </c>
      <c r="B37" s="234">
        <v>2420343.7037</v>
      </c>
      <c r="C37" s="234">
        <v>892157.75497999985</v>
      </c>
      <c r="D37" s="234">
        <v>2034688.4849900003</v>
      </c>
      <c r="E37" s="234">
        <v>6133414.0622299993</v>
      </c>
      <c r="F37" s="234">
        <v>2784381.0807699994</v>
      </c>
      <c r="G37" s="234">
        <v>346682.42416000005</v>
      </c>
      <c r="H37" s="234">
        <v>790194.42850000004</v>
      </c>
      <c r="I37" s="234">
        <v>27.818999999999999</v>
      </c>
      <c r="J37" s="234">
        <v>16156.589569999998</v>
      </c>
      <c r="K37" s="234">
        <v>322471.0765299999</v>
      </c>
      <c r="L37" s="234">
        <v>372815.85675999994</v>
      </c>
      <c r="M37" s="234">
        <v>454361.36343999999</v>
      </c>
      <c r="N37" s="234">
        <v>278957.12167999998</v>
      </c>
      <c r="O37" s="234">
        <v>16846651.766309999</v>
      </c>
      <c r="P37" s="258">
        <v>1</v>
      </c>
    </row>
    <row r="38" spans="1:16" ht="15" customHeight="1">
      <c r="A38" s="195" t="s">
        <v>611</v>
      </c>
      <c r="B38" s="255">
        <v>0.14366912412472446</v>
      </c>
      <c r="C38" s="255">
        <v>5.2957570878513702E-2</v>
      </c>
      <c r="D38" s="255">
        <v>0.12077702520443727</v>
      </c>
      <c r="E38" s="255">
        <v>0.36407317889099039</v>
      </c>
      <c r="F38" s="255">
        <v>0.16527801009920653</v>
      </c>
      <c r="G38" s="255">
        <v>2.0578713739028958E-2</v>
      </c>
      <c r="H38" s="255">
        <v>4.6905132216256404E-2</v>
      </c>
      <c r="I38" s="255">
        <v>1.6513073568501337E-6</v>
      </c>
      <c r="J38" s="255">
        <v>9.5903861456375628E-4</v>
      </c>
      <c r="K38" s="255">
        <v>1.9141552933080674E-2</v>
      </c>
      <c r="L38" s="255">
        <v>2.2129967540823664E-2</v>
      </c>
      <c r="M38" s="255">
        <v>2.6970425325027116E-2</v>
      </c>
      <c r="N38" s="255">
        <v>1.655860912599022E-2</v>
      </c>
      <c r="O38" s="255">
        <v>1</v>
      </c>
      <c r="P38" s="255"/>
    </row>
    <row r="39" spans="1:16" ht="15" customHeight="1" thickBot="1">
      <c r="A39" s="196"/>
      <c r="B39" s="197"/>
      <c r="C39" s="198"/>
      <c r="D39" s="198"/>
      <c r="E39" s="198"/>
      <c r="F39" s="198"/>
      <c r="G39" s="198"/>
      <c r="H39" s="197"/>
      <c r="I39" s="197"/>
      <c r="J39" s="197"/>
      <c r="K39" s="197"/>
      <c r="L39" s="197"/>
      <c r="M39" s="197"/>
      <c r="N39" s="197"/>
      <c r="O39" s="197"/>
      <c r="P39" s="199"/>
    </row>
    <row r="40" spans="1:16" ht="15" customHeight="1" thickTop="1">
      <c r="A40" s="180" t="s">
        <v>574</v>
      </c>
      <c r="B40" s="204"/>
      <c r="C40" s="205"/>
      <c r="D40" s="205"/>
      <c r="E40" s="190"/>
      <c r="F40" s="190"/>
      <c r="G40" s="190"/>
      <c r="H40" s="200"/>
      <c r="I40" s="200"/>
      <c r="J40" s="200"/>
      <c r="K40" s="200"/>
      <c r="L40" s="200"/>
      <c r="M40" s="200"/>
      <c r="N40" s="200"/>
      <c r="O40" s="200"/>
      <c r="P40" s="200"/>
    </row>
    <row r="41" spans="1:16" ht="15" customHeight="1">
      <c r="A41" s="180" t="s">
        <v>577</v>
      </c>
      <c r="B41" s="180"/>
      <c r="C41" s="180"/>
      <c r="D41" s="180"/>
      <c r="E41" s="181"/>
      <c r="F41" s="181"/>
      <c r="G41" s="181"/>
      <c r="H41" s="189"/>
      <c r="I41" s="189"/>
      <c r="J41" s="189"/>
      <c r="K41" s="189"/>
      <c r="L41" s="189"/>
      <c r="M41" s="189"/>
      <c r="N41" s="189"/>
      <c r="O41" s="189"/>
      <c r="P41" s="200"/>
    </row>
    <row r="42" spans="1:16" ht="15" customHeight="1">
      <c r="A42" s="201"/>
      <c r="B42" s="189"/>
      <c r="C42" s="181"/>
      <c r="D42" s="181"/>
      <c r="E42" s="181"/>
      <c r="F42" s="181"/>
      <c r="G42" s="181"/>
      <c r="H42" s="189"/>
      <c r="I42" s="189"/>
      <c r="J42" s="189"/>
      <c r="K42" s="189"/>
      <c r="L42" s="189"/>
      <c r="M42" s="189"/>
      <c r="N42" s="189"/>
      <c r="O42" s="189"/>
      <c r="P42" s="200"/>
    </row>
  </sheetData>
  <mergeCells count="4">
    <mergeCell ref="A1:P1"/>
    <mergeCell ref="A2:P2"/>
    <mergeCell ref="A3:P3"/>
    <mergeCell ref="A4:P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613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02" t="s">
        <v>53</v>
      </c>
      <c r="C6" s="502"/>
      <c r="D6" s="502"/>
      <c r="E6" s="502"/>
      <c r="F6" s="502"/>
      <c r="G6" s="502"/>
      <c r="H6" s="502"/>
      <c r="I6" s="502"/>
      <c r="J6" s="502" t="s">
        <v>54</v>
      </c>
      <c r="K6" s="502"/>
      <c r="L6" s="502"/>
      <c r="M6" s="502"/>
      <c r="N6" s="502"/>
      <c r="O6" s="502"/>
      <c r="P6" s="502"/>
      <c r="Q6" s="502"/>
    </row>
    <row r="7" spans="1:17" s="230" customFormat="1" ht="39.950000000000003" customHeight="1">
      <c r="A7" s="214" t="s">
        <v>581</v>
      </c>
      <c r="B7" s="215" t="s">
        <v>69</v>
      </c>
      <c r="C7" s="216" t="s">
        <v>594</v>
      </c>
      <c r="D7" s="215" t="s">
        <v>595</v>
      </c>
      <c r="E7" s="215" t="s">
        <v>596</v>
      </c>
      <c r="F7" s="216" t="s">
        <v>597</v>
      </c>
      <c r="G7" s="215" t="s">
        <v>598</v>
      </c>
      <c r="H7" s="215" t="s">
        <v>599</v>
      </c>
      <c r="I7" s="216" t="s">
        <v>67</v>
      </c>
      <c r="J7" s="215" t="s">
        <v>69</v>
      </c>
      <c r="K7" s="215" t="s">
        <v>594</v>
      </c>
      <c r="L7" s="216" t="s">
        <v>595</v>
      </c>
      <c r="M7" s="215" t="s">
        <v>596</v>
      </c>
      <c r="N7" s="215" t="s">
        <v>597</v>
      </c>
      <c r="O7" s="215" t="s">
        <v>598</v>
      </c>
      <c r="P7" s="215" t="s">
        <v>599</v>
      </c>
      <c r="Q7" s="215" t="s">
        <v>67</v>
      </c>
    </row>
    <row r="8" spans="1:17" ht="15" customHeight="1">
      <c r="A8" s="261" t="s">
        <v>80</v>
      </c>
      <c r="B8" s="181">
        <v>3957625.2720500003</v>
      </c>
      <c r="C8" s="181">
        <v>632463.38534000004</v>
      </c>
      <c r="D8" s="181">
        <v>0</v>
      </c>
      <c r="E8" s="181">
        <v>0</v>
      </c>
      <c r="F8" s="181">
        <v>9362.7513600000002</v>
      </c>
      <c r="G8" s="181">
        <v>17246.39918</v>
      </c>
      <c r="H8" s="181">
        <v>1597329.2897699999</v>
      </c>
      <c r="I8" s="181">
        <v>6214027.0976999998</v>
      </c>
      <c r="J8" s="181">
        <v>4435755.0918199997</v>
      </c>
      <c r="K8" s="181">
        <v>1383172.5898499999</v>
      </c>
      <c r="L8" s="181">
        <v>0</v>
      </c>
      <c r="M8" s="181">
        <v>0</v>
      </c>
      <c r="N8" s="181">
        <v>20814.953008</v>
      </c>
      <c r="O8" s="181">
        <v>80232.573351600004</v>
      </c>
      <c r="P8" s="181">
        <v>695585.33254999993</v>
      </c>
      <c r="Q8" s="181">
        <v>6615560.5405799998</v>
      </c>
    </row>
    <row r="9" spans="1:17" ht="15" customHeight="1">
      <c r="A9" s="261" t="s">
        <v>81</v>
      </c>
      <c r="B9" s="181">
        <v>22376.743300000002</v>
      </c>
      <c r="C9" s="181">
        <v>814.32993999999997</v>
      </c>
      <c r="D9" s="181">
        <v>0</v>
      </c>
      <c r="E9" s="181">
        <v>0</v>
      </c>
      <c r="F9" s="181">
        <v>0</v>
      </c>
      <c r="G9" s="181">
        <v>0</v>
      </c>
      <c r="H9" s="181">
        <v>24442.472899999997</v>
      </c>
      <c r="I9" s="181">
        <v>47633.546139999999</v>
      </c>
      <c r="J9" s="181">
        <v>6420.1503080000002</v>
      </c>
      <c r="K9" s="181">
        <v>0</v>
      </c>
      <c r="L9" s="181">
        <v>0</v>
      </c>
      <c r="M9" s="181">
        <v>0</v>
      </c>
      <c r="N9" s="181">
        <v>1729.5688500000001</v>
      </c>
      <c r="O9" s="181">
        <v>2119.1682799999999</v>
      </c>
      <c r="P9" s="181">
        <v>11029.162630000001</v>
      </c>
      <c r="Q9" s="181">
        <v>21298.050070000001</v>
      </c>
    </row>
    <row r="10" spans="1:17" ht="15" customHeight="1">
      <c r="A10" s="261" t="s">
        <v>82</v>
      </c>
      <c r="B10" s="181">
        <v>18560.450960000002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18560.450960000002</v>
      </c>
      <c r="J10" s="181">
        <v>509821.6691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509821.6691</v>
      </c>
    </row>
    <row r="11" spans="1:17" ht="15" customHeight="1">
      <c r="A11" s="261" t="s">
        <v>976</v>
      </c>
      <c r="B11" s="181">
        <v>607400.47158000001</v>
      </c>
      <c r="C11" s="181">
        <v>48218.532429999999</v>
      </c>
      <c r="D11" s="181">
        <v>0</v>
      </c>
      <c r="E11" s="181">
        <v>0</v>
      </c>
      <c r="F11" s="181">
        <v>0</v>
      </c>
      <c r="G11" s="181">
        <v>0</v>
      </c>
      <c r="H11" s="181">
        <v>51.105599999999995</v>
      </c>
      <c r="I11" s="181">
        <v>655670.10961000004</v>
      </c>
      <c r="J11" s="181">
        <v>832995.52601999999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173.95</v>
      </c>
      <c r="Q11" s="181">
        <v>833169.47601999994</v>
      </c>
    </row>
    <row r="12" spans="1:17" ht="15" customHeight="1">
      <c r="A12" s="261" t="s">
        <v>83</v>
      </c>
      <c r="B12" s="181">
        <v>1992861.1624282</v>
      </c>
      <c r="C12" s="181">
        <v>710573.62061979994</v>
      </c>
      <c r="D12" s="181">
        <v>8090.7262775999998</v>
      </c>
      <c r="E12" s="181">
        <v>19996.714802000002</v>
      </c>
      <c r="F12" s="181">
        <v>26294.632352799999</v>
      </c>
      <c r="G12" s="181">
        <v>22385.490346400002</v>
      </c>
      <c r="H12" s="181">
        <v>0</v>
      </c>
      <c r="I12" s="181">
        <v>2780202.3469199999</v>
      </c>
      <c r="J12" s="181">
        <v>1332866.7169464</v>
      </c>
      <c r="K12" s="181">
        <v>448615.30142779998</v>
      </c>
      <c r="L12" s="181">
        <v>1695.1474338</v>
      </c>
      <c r="M12" s="181">
        <v>12905.024985</v>
      </c>
      <c r="N12" s="181">
        <v>29889.795408399998</v>
      </c>
      <c r="O12" s="181">
        <v>24299.869796399998</v>
      </c>
      <c r="P12" s="181">
        <v>0</v>
      </c>
      <c r="Q12" s="181">
        <v>1850271.8560299999</v>
      </c>
    </row>
    <row r="13" spans="1:17" ht="15" customHeight="1">
      <c r="A13" s="261" t="s">
        <v>323</v>
      </c>
      <c r="B13" s="181">
        <v>349643.04864260001</v>
      </c>
      <c r="C13" s="181">
        <v>62187.603080000001</v>
      </c>
      <c r="D13" s="181">
        <v>852.97804000000008</v>
      </c>
      <c r="E13" s="181">
        <v>2590.5268799999999</v>
      </c>
      <c r="F13" s="181">
        <v>862.98818660000006</v>
      </c>
      <c r="G13" s="181">
        <v>1161.37193</v>
      </c>
      <c r="H13" s="181">
        <v>0</v>
      </c>
      <c r="I13" s="181">
        <v>417298.51675000001</v>
      </c>
      <c r="J13" s="181">
        <v>272196.92601</v>
      </c>
      <c r="K13" s="181">
        <v>32899.376539999997</v>
      </c>
      <c r="L13" s="181">
        <v>807.02089000000001</v>
      </c>
      <c r="M13" s="181">
        <v>3155.5402899999999</v>
      </c>
      <c r="N13" s="181">
        <v>3868.9416800000004</v>
      </c>
      <c r="O13" s="181">
        <v>1300.7778700000001</v>
      </c>
      <c r="P13" s="181">
        <v>0</v>
      </c>
      <c r="Q13" s="181">
        <v>314228.58327999996</v>
      </c>
    </row>
    <row r="14" spans="1:17" ht="15" customHeight="1">
      <c r="A14" s="261" t="s">
        <v>609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2638.51449</v>
      </c>
      <c r="K14" s="181">
        <v>748.60599999999999</v>
      </c>
      <c r="L14" s="181">
        <v>13.166169999999999</v>
      </c>
      <c r="M14" s="181">
        <v>95.47</v>
      </c>
      <c r="N14" s="181">
        <v>53.542819999999999</v>
      </c>
      <c r="O14" s="181">
        <v>0</v>
      </c>
      <c r="P14" s="181">
        <v>0</v>
      </c>
      <c r="Q14" s="181">
        <v>3549.2994800000001</v>
      </c>
    </row>
    <row r="15" spans="1:17" ht="15" customHeight="1">
      <c r="A15" s="261" t="s">
        <v>610</v>
      </c>
      <c r="B15" s="181">
        <v>4043369.3300450002</v>
      </c>
      <c r="C15" s="181">
        <v>1496731.6425794</v>
      </c>
      <c r="D15" s="181">
        <v>14574.30817</v>
      </c>
      <c r="E15" s="181">
        <v>30158.45721</v>
      </c>
      <c r="F15" s="181">
        <v>23211.917879999997</v>
      </c>
      <c r="G15" s="181">
        <v>42460.878200000006</v>
      </c>
      <c r="H15" s="181">
        <v>0</v>
      </c>
      <c r="I15" s="181">
        <v>5650506.5340900002</v>
      </c>
      <c r="J15" s="181">
        <v>4008152.23673</v>
      </c>
      <c r="K15" s="181">
        <v>711299.83347959991</v>
      </c>
      <c r="L15" s="181">
        <v>2811.5903499999999</v>
      </c>
      <c r="M15" s="181">
        <v>14628.84326</v>
      </c>
      <c r="N15" s="181">
        <v>39822.313110000003</v>
      </c>
      <c r="O15" s="181">
        <v>40048.820869999996</v>
      </c>
      <c r="P15" s="181">
        <v>0</v>
      </c>
      <c r="Q15" s="181">
        <v>4816763.6378000006</v>
      </c>
    </row>
    <row r="16" spans="1:17" ht="15" customHeight="1">
      <c r="A16" s="261" t="s">
        <v>84</v>
      </c>
      <c r="B16" s="181">
        <v>172974.99456999998</v>
      </c>
      <c r="C16" s="181">
        <v>36582.460650000001</v>
      </c>
      <c r="D16" s="181">
        <v>1749.3907400000001</v>
      </c>
      <c r="E16" s="181">
        <v>1610.6727900000001</v>
      </c>
      <c r="F16" s="181">
        <v>566.20991000000004</v>
      </c>
      <c r="G16" s="181">
        <v>2072.26143</v>
      </c>
      <c r="H16" s="181">
        <v>0</v>
      </c>
      <c r="I16" s="181">
        <v>215555.99009000001</v>
      </c>
      <c r="J16" s="181">
        <v>1124.9010600000001</v>
      </c>
      <c r="K16" s="181">
        <v>105.11703</v>
      </c>
      <c r="L16" s="181">
        <v>0</v>
      </c>
      <c r="M16" s="181">
        <v>4.27874</v>
      </c>
      <c r="N16" s="181">
        <v>0</v>
      </c>
      <c r="O16" s="181">
        <v>0</v>
      </c>
      <c r="P16" s="181">
        <v>0</v>
      </c>
      <c r="Q16" s="181">
        <v>1234.29683</v>
      </c>
    </row>
    <row r="17" spans="1:17" ht="15" customHeight="1">
      <c r="A17" s="261" t="s">
        <v>85</v>
      </c>
      <c r="B17" s="181">
        <v>57737.660248</v>
      </c>
      <c r="C17" s="181">
        <v>92536.334690000003</v>
      </c>
      <c r="D17" s="181">
        <v>1965.63419</v>
      </c>
      <c r="E17" s="181">
        <v>6563.8428899999999</v>
      </c>
      <c r="F17" s="181">
        <v>11683.3662714</v>
      </c>
      <c r="G17" s="181">
        <v>10287.5745582</v>
      </c>
      <c r="H17" s="181">
        <v>43388.47913</v>
      </c>
      <c r="I17" s="181">
        <v>224162.89197999999</v>
      </c>
      <c r="J17" s="181">
        <v>1343504.2486700001</v>
      </c>
      <c r="K17" s="181">
        <v>203122.82934999999</v>
      </c>
      <c r="L17" s="181">
        <v>3984.4187200000001</v>
      </c>
      <c r="M17" s="181">
        <v>7649.6621299999997</v>
      </c>
      <c r="N17" s="181">
        <v>12660.573105799998</v>
      </c>
      <c r="O17" s="181">
        <v>13638.76361</v>
      </c>
      <c r="P17" s="181">
        <v>21675.056230000002</v>
      </c>
      <c r="Q17" s="181">
        <v>1606235.5518199999</v>
      </c>
    </row>
    <row r="18" spans="1:17" ht="15" customHeight="1">
      <c r="A18" s="261" t="s">
        <v>87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935464.57458459993</v>
      </c>
      <c r="K18" s="181">
        <v>249966.10582</v>
      </c>
      <c r="L18" s="181">
        <v>5739.7393099999999</v>
      </c>
      <c r="M18" s="181">
        <v>12304.88055</v>
      </c>
      <c r="N18" s="181">
        <v>22781.26584</v>
      </c>
      <c r="O18" s="181">
        <v>21465.688469999997</v>
      </c>
      <c r="P18" s="181">
        <v>0</v>
      </c>
      <c r="Q18" s="181">
        <v>1247722.2545699999</v>
      </c>
    </row>
    <row r="19" spans="1:17" ht="15" customHeight="1">
      <c r="A19" s="261" t="s">
        <v>88</v>
      </c>
      <c r="B19" s="181">
        <v>334163.2135438</v>
      </c>
      <c r="C19" s="181">
        <v>215362.06450199999</v>
      </c>
      <c r="D19" s="181">
        <v>3639.1268100000002</v>
      </c>
      <c r="E19" s="181">
        <v>5853.87961</v>
      </c>
      <c r="F19" s="181">
        <v>12081.304789799999</v>
      </c>
      <c r="G19" s="181">
        <v>14987.53622</v>
      </c>
      <c r="H19" s="181">
        <v>46583.321020000003</v>
      </c>
      <c r="I19" s="181">
        <v>632670.44649999996</v>
      </c>
      <c r="J19" s="181">
        <v>306184.79358999996</v>
      </c>
      <c r="K19" s="181">
        <v>144925.52238000001</v>
      </c>
      <c r="L19" s="181">
        <v>0</v>
      </c>
      <c r="M19" s="181">
        <v>3642.5997400000001</v>
      </c>
      <c r="N19" s="181">
        <v>760.98380000000009</v>
      </c>
      <c r="O19" s="181">
        <v>5932.7307799999999</v>
      </c>
      <c r="P19" s="181">
        <v>0</v>
      </c>
      <c r="Q19" s="181">
        <v>461446.63029</v>
      </c>
    </row>
    <row r="20" spans="1:17" ht="15" customHeight="1">
      <c r="A20" s="261" t="s">
        <v>607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979</v>
      </c>
      <c r="B24" s="220">
        <v>2850.8012100000001</v>
      </c>
      <c r="C24" s="220">
        <v>1064.5706399999999</v>
      </c>
      <c r="D24" s="220">
        <v>0</v>
      </c>
      <c r="E24" s="220">
        <v>77.748329999999996</v>
      </c>
      <c r="F24" s="220">
        <v>124.25818</v>
      </c>
      <c r="G24" s="220">
        <v>0</v>
      </c>
      <c r="H24" s="220">
        <v>0</v>
      </c>
      <c r="I24" s="220">
        <v>4117.3783599999997</v>
      </c>
      <c r="J24" s="220">
        <v>1546834.3403800002</v>
      </c>
      <c r="K24" s="220">
        <v>81088.58084000001</v>
      </c>
      <c r="L24" s="181">
        <v>5765.9534699999995</v>
      </c>
      <c r="M24" s="181">
        <v>5234.41356</v>
      </c>
      <c r="N24" s="181">
        <v>9582.7136199999986</v>
      </c>
      <c r="O24" s="181">
        <v>4143.8992900000003</v>
      </c>
      <c r="P24" s="181">
        <v>0</v>
      </c>
      <c r="Q24" s="181">
        <v>1652649.9011600001</v>
      </c>
    </row>
    <row r="25" spans="1:17" ht="15" customHeight="1">
      <c r="A25" s="261" t="s">
        <v>986</v>
      </c>
      <c r="B25" s="220">
        <v>2813.8635199999999</v>
      </c>
      <c r="C25" s="220">
        <v>3044.2320399999999</v>
      </c>
      <c r="D25" s="220">
        <v>0</v>
      </c>
      <c r="E25" s="220">
        <v>0</v>
      </c>
      <c r="F25" s="220">
        <v>54.957920000000001</v>
      </c>
      <c r="G25" s="220">
        <v>50.409269399999999</v>
      </c>
      <c r="H25" s="220">
        <v>2.25</v>
      </c>
      <c r="I25" s="220">
        <v>5965.7127499999997</v>
      </c>
      <c r="J25" s="220">
        <v>83367.895090000005</v>
      </c>
      <c r="K25" s="220">
        <v>16484.616699999999</v>
      </c>
      <c r="L25" s="181">
        <v>279.71045000000004</v>
      </c>
      <c r="M25" s="181">
        <v>342.43</v>
      </c>
      <c r="N25" s="181">
        <v>1297.48191</v>
      </c>
      <c r="O25" s="181">
        <v>1142.71363</v>
      </c>
      <c r="P25" s="181">
        <v>0</v>
      </c>
      <c r="Q25" s="181">
        <v>102914.84778</v>
      </c>
    </row>
    <row r="26" spans="1:17" ht="15" customHeight="1">
      <c r="A26" s="261" t="s">
        <v>981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20">
        <v>25577.892540000001</v>
      </c>
      <c r="K26" s="220">
        <v>6025.0147999999999</v>
      </c>
      <c r="L26" s="181">
        <v>109.97441999999999</v>
      </c>
      <c r="M26" s="181">
        <v>364.21219000000002</v>
      </c>
      <c r="N26" s="181">
        <v>1162.19145</v>
      </c>
      <c r="O26" s="181">
        <v>543.47497999999996</v>
      </c>
      <c r="P26" s="181">
        <v>0</v>
      </c>
      <c r="Q26" s="181">
        <v>33782.76038</v>
      </c>
    </row>
    <row r="27" spans="1:17" ht="15" customHeight="1">
      <c r="A27" s="261" t="s">
        <v>92</v>
      </c>
      <c r="B27" s="220">
        <v>1397128.6710862</v>
      </c>
      <c r="C27" s="220">
        <v>172976.6312304</v>
      </c>
      <c r="D27" s="220">
        <v>8666.3004700000001</v>
      </c>
      <c r="E27" s="220">
        <v>8678.1659</v>
      </c>
      <c r="F27" s="220">
        <v>7775.6803600000003</v>
      </c>
      <c r="G27" s="220">
        <v>5640.3138799999997</v>
      </c>
      <c r="H27" s="220">
        <v>261448.02053000001</v>
      </c>
      <c r="I27" s="220">
        <v>1862313.7834700001</v>
      </c>
      <c r="J27" s="220">
        <v>2479863.1851228001</v>
      </c>
      <c r="K27" s="220">
        <v>77977.626550000001</v>
      </c>
      <c r="L27" s="181">
        <v>6477.2987038000001</v>
      </c>
      <c r="M27" s="181">
        <v>3595.0183399999996</v>
      </c>
      <c r="N27" s="181">
        <v>13082.1357728</v>
      </c>
      <c r="O27" s="181">
        <v>5920.4407799999999</v>
      </c>
      <c r="P27" s="181">
        <v>58558.695169999999</v>
      </c>
      <c r="Q27" s="181">
        <v>2645474.4004499996</v>
      </c>
    </row>
    <row r="28" spans="1:17" ht="15" customHeight="1">
      <c r="A28" s="261" t="s">
        <v>93</v>
      </c>
      <c r="B28" s="220">
        <v>0</v>
      </c>
      <c r="C28" s="220">
        <v>0</v>
      </c>
      <c r="D28" s="220">
        <v>0</v>
      </c>
      <c r="E28" s="220">
        <v>0</v>
      </c>
      <c r="F28" s="220">
        <v>0</v>
      </c>
      <c r="G28" s="220">
        <v>0</v>
      </c>
      <c r="H28" s="220">
        <v>0</v>
      </c>
      <c r="I28" s="220">
        <v>0</v>
      </c>
      <c r="J28" s="220">
        <v>104787.33884</v>
      </c>
      <c r="K28" s="220">
        <v>7775.2061599999997</v>
      </c>
      <c r="L28" s="181">
        <v>750.35865460000002</v>
      </c>
      <c r="M28" s="181">
        <v>934.30217000000005</v>
      </c>
      <c r="N28" s="181">
        <v>1409.1880963999999</v>
      </c>
      <c r="O28" s="181">
        <v>366.57713000000001</v>
      </c>
      <c r="P28" s="181">
        <v>1769.8213999999998</v>
      </c>
      <c r="Q28" s="181">
        <v>117792.79245000001</v>
      </c>
    </row>
    <row r="29" spans="1:17" ht="15" customHeight="1">
      <c r="A29" s="261" t="s">
        <v>94</v>
      </c>
      <c r="B29" s="220">
        <v>18329.834149999999</v>
      </c>
      <c r="C29" s="220">
        <v>1196.3788204</v>
      </c>
      <c r="D29" s="220">
        <v>27.280380000000001</v>
      </c>
      <c r="E29" s="220">
        <v>0</v>
      </c>
      <c r="F29" s="220">
        <v>4496.3976346000009</v>
      </c>
      <c r="G29" s="220">
        <v>656.29214000000002</v>
      </c>
      <c r="H29" s="220">
        <v>634.68958999999995</v>
      </c>
      <c r="I29" s="220">
        <v>25340.87271</v>
      </c>
      <c r="J29" s="220">
        <v>0</v>
      </c>
      <c r="K29" s="220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</row>
    <row r="30" spans="1:17" ht="15" customHeight="1">
      <c r="A30" s="261" t="s">
        <v>407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1273661.13797</v>
      </c>
      <c r="C31" s="181">
        <v>841028.70822999999</v>
      </c>
      <c r="D31" s="181">
        <v>5750.8079800000005</v>
      </c>
      <c r="E31" s="181">
        <v>12233.34052</v>
      </c>
      <c r="F31" s="181">
        <v>19298.1840782</v>
      </c>
      <c r="G31" s="181">
        <v>50300.637640000001</v>
      </c>
      <c r="H31" s="181">
        <v>327952.96591000003</v>
      </c>
      <c r="I31" s="181">
        <v>2530225.7823299998</v>
      </c>
      <c r="J31" s="181">
        <v>1036903.15353</v>
      </c>
      <c r="K31" s="181">
        <v>656108.75488999998</v>
      </c>
      <c r="L31" s="181">
        <v>3277.96902</v>
      </c>
      <c r="M31" s="181">
        <v>3051.9230600000001</v>
      </c>
      <c r="N31" s="181">
        <v>34480.925350000005</v>
      </c>
      <c r="O31" s="181">
        <v>127305.69339</v>
      </c>
      <c r="P31" s="181">
        <v>57803.917270000005</v>
      </c>
      <c r="Q31" s="181">
        <v>1918932.3365100001</v>
      </c>
    </row>
    <row r="32" spans="1:17" ht="15" customHeight="1">
      <c r="A32" s="261" t="s">
        <v>96</v>
      </c>
      <c r="B32" s="181">
        <v>279112.84650500002</v>
      </c>
      <c r="C32" s="181">
        <v>113187.8090028</v>
      </c>
      <c r="D32" s="181">
        <v>1563.86059</v>
      </c>
      <c r="E32" s="181">
        <v>4823.9683700000005</v>
      </c>
      <c r="F32" s="181">
        <v>12585.2501264</v>
      </c>
      <c r="G32" s="181">
        <v>8655.7037100000016</v>
      </c>
      <c r="H32" s="181">
        <v>115219.75283</v>
      </c>
      <c r="I32" s="181">
        <v>535149.19114000001</v>
      </c>
      <c r="J32" s="181">
        <v>328489.10952999996</v>
      </c>
      <c r="K32" s="181">
        <v>175234.17428580002</v>
      </c>
      <c r="L32" s="181">
        <v>644.04747479999992</v>
      </c>
      <c r="M32" s="181">
        <v>5428.80591</v>
      </c>
      <c r="N32" s="181">
        <v>31789.695337600002</v>
      </c>
      <c r="O32" s="181">
        <v>35910.985717000003</v>
      </c>
      <c r="P32" s="181">
        <v>45443.299509999997</v>
      </c>
      <c r="Q32" s="181">
        <v>622940.11777000001</v>
      </c>
    </row>
    <row r="33" spans="1:17" ht="15" customHeight="1">
      <c r="A33" s="261" t="s">
        <v>983</v>
      </c>
      <c r="B33" s="181">
        <v>19803.218430000001</v>
      </c>
      <c r="C33" s="181">
        <v>2350.1752900000001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22153.39372</v>
      </c>
      <c r="J33" s="181">
        <v>5895.0129900000002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118.52021999999999</v>
      </c>
      <c r="Q33" s="181">
        <v>6013.5332099999996</v>
      </c>
    </row>
    <row r="34" spans="1:17" ht="15" customHeight="1">
      <c r="A34" s="261" t="s">
        <v>984</v>
      </c>
      <c r="B34" s="181">
        <v>39484.551579999999</v>
      </c>
      <c r="C34" s="181">
        <v>6755.6543499999998</v>
      </c>
      <c r="D34" s="181">
        <v>0</v>
      </c>
      <c r="E34" s="181">
        <v>1105.5820000000001</v>
      </c>
      <c r="F34" s="181">
        <v>999.99129000000005</v>
      </c>
      <c r="G34" s="181">
        <v>0</v>
      </c>
      <c r="H34" s="181">
        <v>154.35</v>
      </c>
      <c r="I34" s="181">
        <v>48500.129219999995</v>
      </c>
      <c r="J34" s="181">
        <v>56773.242600000005</v>
      </c>
      <c r="K34" s="181">
        <v>14655.59748</v>
      </c>
      <c r="L34" s="181">
        <v>177.85785060000001</v>
      </c>
      <c r="M34" s="181">
        <v>176.42</v>
      </c>
      <c r="N34" s="181">
        <v>8350.3599200000008</v>
      </c>
      <c r="O34" s="181">
        <v>3954.7575000000002</v>
      </c>
      <c r="P34" s="181">
        <v>0</v>
      </c>
      <c r="Q34" s="181">
        <v>84088.235349999988</v>
      </c>
    </row>
    <row r="35" spans="1:17" ht="15" customHeight="1">
      <c r="A35" s="261" t="s">
        <v>985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605</v>
      </c>
      <c r="B36" s="181">
        <v>60982.703529999999</v>
      </c>
      <c r="C36" s="181">
        <v>9356.2872899999984</v>
      </c>
      <c r="D36" s="181">
        <v>0</v>
      </c>
      <c r="E36" s="181">
        <v>0</v>
      </c>
      <c r="F36" s="181">
        <v>0</v>
      </c>
      <c r="G36" s="181">
        <v>0</v>
      </c>
      <c r="H36" s="181">
        <v>428.06977000000001</v>
      </c>
      <c r="I36" s="181">
        <v>70767.060590000008</v>
      </c>
      <c r="J36" s="181">
        <v>10592.52073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10592.52073</v>
      </c>
    </row>
    <row r="37" spans="1:17" ht="15" customHeight="1">
      <c r="A37" s="261" t="s">
        <v>606</v>
      </c>
      <c r="B37" s="181">
        <v>666961.94409</v>
      </c>
      <c r="C37" s="181">
        <v>128895.84517</v>
      </c>
      <c r="D37" s="181">
        <v>0</v>
      </c>
      <c r="E37" s="181">
        <v>0</v>
      </c>
      <c r="F37" s="181">
        <v>0</v>
      </c>
      <c r="G37" s="181">
        <v>0</v>
      </c>
      <c r="H37" s="181">
        <v>2708.9366500000001</v>
      </c>
      <c r="I37" s="181">
        <v>798566.72590999992</v>
      </c>
      <c r="J37" s="181">
        <v>63873.399010000001</v>
      </c>
      <c r="K37" s="181">
        <v>40796.826679999998</v>
      </c>
      <c r="L37" s="181">
        <v>0</v>
      </c>
      <c r="M37" s="181">
        <v>0</v>
      </c>
      <c r="N37" s="181">
        <v>4362.6684999999998</v>
      </c>
      <c r="O37" s="181">
        <v>4472.2237000000005</v>
      </c>
      <c r="P37" s="181">
        <v>0</v>
      </c>
      <c r="Q37" s="181">
        <v>113505.11788999999</v>
      </c>
    </row>
    <row r="38" spans="1:17" s="191" customFormat="1" ht="15" customHeight="1">
      <c r="A38" s="222" t="s">
        <v>67</v>
      </c>
      <c r="B38" s="193">
        <v>15317841.9194388</v>
      </c>
      <c r="C38" s="193">
        <v>4575326.2658947995</v>
      </c>
      <c r="D38" s="193">
        <v>46880.413647599991</v>
      </c>
      <c r="E38" s="193">
        <v>93692.899301999991</v>
      </c>
      <c r="F38" s="193">
        <v>129397.89033980001</v>
      </c>
      <c r="G38" s="193">
        <v>175904.86850400001</v>
      </c>
      <c r="H38" s="193">
        <v>2420343.7037</v>
      </c>
      <c r="I38" s="193">
        <v>22759387.960940003</v>
      </c>
      <c r="J38" s="193">
        <v>19730082.439691801</v>
      </c>
      <c r="K38" s="193">
        <v>4251001.6802631998</v>
      </c>
      <c r="L38" s="193">
        <v>32534.252917599999</v>
      </c>
      <c r="M38" s="193">
        <v>73513.824924999994</v>
      </c>
      <c r="N38" s="193">
        <v>237899.29757900001</v>
      </c>
      <c r="O38" s="193">
        <v>372799.15914499998</v>
      </c>
      <c r="P38" s="193">
        <v>892157.75497999985</v>
      </c>
      <c r="Q38" s="193">
        <v>25589988.409550004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574</v>
      </c>
      <c r="B40" s="200"/>
      <c r="C40" s="190"/>
      <c r="D40" s="19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207"/>
      <c r="B41" s="189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613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02" t="s">
        <v>582</v>
      </c>
      <c r="C6" s="502"/>
      <c r="D6" s="502"/>
      <c r="E6" s="502"/>
      <c r="F6" s="502"/>
      <c r="G6" s="502"/>
      <c r="H6" s="502"/>
      <c r="I6" s="502"/>
      <c r="J6" s="502" t="s">
        <v>583</v>
      </c>
      <c r="K6" s="502"/>
      <c r="L6" s="502"/>
      <c r="M6" s="502"/>
      <c r="N6" s="502"/>
      <c r="O6" s="502"/>
      <c r="P6" s="502"/>
      <c r="Q6" s="502"/>
    </row>
    <row r="7" spans="1:17" s="230" customFormat="1" ht="39.950000000000003" customHeight="1">
      <c r="A7" s="214" t="s">
        <v>581</v>
      </c>
      <c r="B7" s="215" t="s">
        <v>69</v>
      </c>
      <c r="C7" s="216" t="s">
        <v>594</v>
      </c>
      <c r="D7" s="215" t="s">
        <v>595</v>
      </c>
      <c r="E7" s="215" t="s">
        <v>596</v>
      </c>
      <c r="F7" s="216" t="s">
        <v>597</v>
      </c>
      <c r="G7" s="215" t="s">
        <v>598</v>
      </c>
      <c r="H7" s="215" t="s">
        <v>599</v>
      </c>
      <c r="I7" s="216" t="s">
        <v>67</v>
      </c>
      <c r="J7" s="215" t="s">
        <v>69</v>
      </c>
      <c r="K7" s="215" t="s">
        <v>594</v>
      </c>
      <c r="L7" s="216" t="s">
        <v>595</v>
      </c>
      <c r="M7" s="215" t="s">
        <v>596</v>
      </c>
      <c r="N7" s="215" t="s">
        <v>597</v>
      </c>
      <c r="O7" s="215" t="s">
        <v>598</v>
      </c>
      <c r="P7" s="215" t="s">
        <v>599</v>
      </c>
      <c r="Q7" s="215" t="s">
        <v>67</v>
      </c>
    </row>
    <row r="8" spans="1:17" ht="15" customHeight="1">
      <c r="A8" s="261" t="s">
        <v>80</v>
      </c>
      <c r="B8" s="181">
        <v>2156513.9628499998</v>
      </c>
      <c r="C8" s="181">
        <v>749507.20054999995</v>
      </c>
      <c r="D8" s="181">
        <v>0</v>
      </c>
      <c r="E8" s="181">
        <v>0</v>
      </c>
      <c r="F8" s="181">
        <v>11229.920239999999</v>
      </c>
      <c r="G8" s="181">
        <v>0</v>
      </c>
      <c r="H8" s="181">
        <v>1686067.3959300001</v>
      </c>
      <c r="I8" s="181">
        <v>4603318.4795699995</v>
      </c>
      <c r="J8" s="181">
        <v>7772461.8782707993</v>
      </c>
      <c r="K8" s="181">
        <v>1139306.33757</v>
      </c>
      <c r="L8" s="181">
        <v>0</v>
      </c>
      <c r="M8" s="181">
        <v>14489.86974</v>
      </c>
      <c r="N8" s="181">
        <v>4857.6580300000005</v>
      </c>
      <c r="O8" s="181">
        <v>83968.535759999999</v>
      </c>
      <c r="P8" s="181">
        <v>5388443.5535500003</v>
      </c>
      <c r="Q8" s="181">
        <v>14403527.83292</v>
      </c>
    </row>
    <row r="9" spans="1:17" ht="15" customHeight="1">
      <c r="A9" s="261" t="s">
        <v>81</v>
      </c>
      <c r="B9" s="181">
        <v>7229.4422300000006</v>
      </c>
      <c r="C9" s="181">
        <v>2585.4677499999998</v>
      </c>
      <c r="D9" s="181">
        <v>94.937979999999996</v>
      </c>
      <c r="E9" s="181">
        <v>0</v>
      </c>
      <c r="F9" s="181">
        <v>164.68921</v>
      </c>
      <c r="G9" s="181">
        <v>0</v>
      </c>
      <c r="H9" s="181">
        <v>21352.042699999998</v>
      </c>
      <c r="I9" s="181">
        <v>31426.579870000001</v>
      </c>
      <c r="J9" s="181">
        <v>8702.0770866000003</v>
      </c>
      <c r="K9" s="181">
        <v>0</v>
      </c>
      <c r="L9" s="181">
        <v>0</v>
      </c>
      <c r="M9" s="181">
        <v>0</v>
      </c>
      <c r="N9" s="181">
        <v>1290.1759999999999</v>
      </c>
      <c r="O9" s="181">
        <v>1902.4</v>
      </c>
      <c r="P9" s="181">
        <v>60834.964079999998</v>
      </c>
      <c r="Q9" s="181">
        <v>72729.617169999998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558525.74359000009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558525.74359000009</v>
      </c>
    </row>
    <row r="11" spans="1:17" ht="15" customHeight="1">
      <c r="A11" s="261" t="s">
        <v>976</v>
      </c>
      <c r="B11" s="181">
        <v>14459.90914</v>
      </c>
      <c r="C11" s="181">
        <v>4469.5734199999997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18929.48256</v>
      </c>
      <c r="J11" s="181">
        <v>543393.67767</v>
      </c>
      <c r="K11" s="181">
        <v>27773.631719999998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571167.30938999995</v>
      </c>
    </row>
    <row r="12" spans="1:17" ht="15" customHeight="1">
      <c r="A12" s="261" t="s">
        <v>83</v>
      </c>
      <c r="B12" s="181">
        <v>3340328.9658642001</v>
      </c>
      <c r="C12" s="181">
        <v>983461.19556780008</v>
      </c>
      <c r="D12" s="181">
        <v>10451.372206399999</v>
      </c>
      <c r="E12" s="181">
        <v>18065.892714400001</v>
      </c>
      <c r="F12" s="181">
        <v>64936.524219599996</v>
      </c>
      <c r="G12" s="181">
        <v>48929.300089800003</v>
      </c>
      <c r="H12" s="181">
        <v>0</v>
      </c>
      <c r="I12" s="181">
        <v>4466173.2506499998</v>
      </c>
      <c r="J12" s="181">
        <v>630298.8289202</v>
      </c>
      <c r="K12" s="181">
        <v>200716.13986980001</v>
      </c>
      <c r="L12" s="181">
        <v>2919.0622020000001</v>
      </c>
      <c r="M12" s="181">
        <v>794.28132460000006</v>
      </c>
      <c r="N12" s="181">
        <v>15062.729273999999</v>
      </c>
      <c r="O12" s="181">
        <v>6048.4177001999997</v>
      </c>
      <c r="P12" s="181">
        <v>0</v>
      </c>
      <c r="Q12" s="181">
        <v>855839.4593300001</v>
      </c>
    </row>
    <row r="13" spans="1:17" ht="15" customHeight="1">
      <c r="A13" s="261" t="s">
        <v>323</v>
      </c>
      <c r="B13" s="181">
        <v>4.24688</v>
      </c>
      <c r="C13" s="181">
        <v>28.545470000000002</v>
      </c>
      <c r="D13" s="181">
        <v>55.135739999999998</v>
      </c>
      <c r="E13" s="181">
        <v>0</v>
      </c>
      <c r="F13" s="181">
        <v>0</v>
      </c>
      <c r="G13" s="181">
        <v>0</v>
      </c>
      <c r="H13" s="181">
        <v>0</v>
      </c>
      <c r="I13" s="181">
        <v>87.928089999999997</v>
      </c>
      <c r="J13" s="181">
        <v>74413.253040000011</v>
      </c>
      <c r="K13" s="181">
        <v>0</v>
      </c>
      <c r="L13" s="181">
        <v>0</v>
      </c>
      <c r="M13" s="181">
        <v>16.091159000000001</v>
      </c>
      <c r="N13" s="181">
        <v>443.73896279999997</v>
      </c>
      <c r="O13" s="181">
        <v>186.7951932</v>
      </c>
      <c r="P13" s="181">
        <v>0</v>
      </c>
      <c r="Q13" s="181">
        <v>75059.878370000006</v>
      </c>
    </row>
    <row r="14" spans="1:17" ht="15" customHeight="1">
      <c r="A14" s="261" t="s">
        <v>609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</row>
    <row r="15" spans="1:17" ht="15" customHeight="1">
      <c r="A15" s="261" t="s">
        <v>610</v>
      </c>
      <c r="B15" s="181">
        <v>8032469.4736711998</v>
      </c>
      <c r="C15" s="181">
        <v>2229168.9235</v>
      </c>
      <c r="D15" s="181">
        <v>14492.401823799999</v>
      </c>
      <c r="E15" s="181">
        <v>41274.43879</v>
      </c>
      <c r="F15" s="181">
        <v>79292.800029999999</v>
      </c>
      <c r="G15" s="181">
        <v>71068.24179</v>
      </c>
      <c r="H15" s="181">
        <v>0</v>
      </c>
      <c r="I15" s="181">
        <v>10467766.279589999</v>
      </c>
      <c r="J15" s="181">
        <v>299293.77623000002</v>
      </c>
      <c r="K15" s="181">
        <v>93385.161059999999</v>
      </c>
      <c r="L15" s="181">
        <v>1530.5224699999999</v>
      </c>
      <c r="M15" s="181">
        <v>1206.2662800000001</v>
      </c>
      <c r="N15" s="181">
        <v>1598.02232</v>
      </c>
      <c r="O15" s="181">
        <v>1128.33653</v>
      </c>
      <c r="P15" s="181">
        <v>0</v>
      </c>
      <c r="Q15" s="181">
        <v>398142.08489</v>
      </c>
    </row>
    <row r="16" spans="1:17" ht="15" customHeight="1">
      <c r="A16" s="261" t="s">
        <v>84</v>
      </c>
      <c r="B16" s="181">
        <v>440.36255</v>
      </c>
      <c r="C16" s="181">
        <v>74.148649999999989</v>
      </c>
      <c r="D16" s="181">
        <v>29.91722</v>
      </c>
      <c r="E16" s="181">
        <v>0</v>
      </c>
      <c r="F16" s="181">
        <v>0</v>
      </c>
      <c r="G16" s="181">
        <v>0</v>
      </c>
      <c r="H16" s="181">
        <v>0</v>
      </c>
      <c r="I16" s="181">
        <v>544.42842000000007</v>
      </c>
      <c r="J16" s="181">
        <v>16088.057630000001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16088.057630000001</v>
      </c>
    </row>
    <row r="17" spans="1:17" ht="15" customHeight="1">
      <c r="A17" s="261" t="s">
        <v>85</v>
      </c>
      <c r="B17" s="181">
        <v>1563561.1100966001</v>
      </c>
      <c r="C17" s="181">
        <v>428887.22445580002</v>
      </c>
      <c r="D17" s="181">
        <v>8814.8441908000004</v>
      </c>
      <c r="E17" s="181">
        <v>17589.649602400001</v>
      </c>
      <c r="F17" s="181">
        <v>56885.095107000001</v>
      </c>
      <c r="G17" s="181">
        <v>14465.097089999999</v>
      </c>
      <c r="H17" s="181">
        <v>15391.48007</v>
      </c>
      <c r="I17" s="181">
        <v>2105594.5005899998</v>
      </c>
      <c r="J17" s="181">
        <v>399529.12527999998</v>
      </c>
      <c r="K17" s="181">
        <v>113220.91948000001</v>
      </c>
      <c r="L17" s="181">
        <v>791.00060999999994</v>
      </c>
      <c r="M17" s="181">
        <v>4751.6709800000008</v>
      </c>
      <c r="N17" s="181">
        <v>11718.087368</v>
      </c>
      <c r="O17" s="181">
        <v>5000.4963799999996</v>
      </c>
      <c r="P17" s="181">
        <v>783.77963</v>
      </c>
      <c r="Q17" s="181">
        <v>535795.07973</v>
      </c>
    </row>
    <row r="18" spans="1:17" ht="15" customHeight="1">
      <c r="A18" s="261" t="s">
        <v>87</v>
      </c>
      <c r="B18" s="181">
        <v>54106.045457</v>
      </c>
      <c r="C18" s="181">
        <v>27728.540450800003</v>
      </c>
      <c r="D18" s="181">
        <v>922.98391000000004</v>
      </c>
      <c r="E18" s="181">
        <v>1477.0949900000001</v>
      </c>
      <c r="F18" s="181">
        <v>2263.0094497999999</v>
      </c>
      <c r="G18" s="181">
        <v>1876.836</v>
      </c>
      <c r="H18" s="181">
        <v>0</v>
      </c>
      <c r="I18" s="181">
        <v>88374.51026000001</v>
      </c>
      <c r="J18" s="181">
        <v>302820.5281</v>
      </c>
      <c r="K18" s="181">
        <v>179732.26668999999</v>
      </c>
      <c r="L18" s="181">
        <v>1840.2987000000001</v>
      </c>
      <c r="M18" s="181">
        <v>5752.9739900000004</v>
      </c>
      <c r="N18" s="181">
        <v>25328.876370000002</v>
      </c>
      <c r="O18" s="181">
        <v>14512.589679999999</v>
      </c>
      <c r="P18" s="181">
        <v>1204.8973899999999</v>
      </c>
      <c r="Q18" s="181">
        <v>531192.43092000007</v>
      </c>
    </row>
    <row r="19" spans="1:17" ht="15" customHeight="1">
      <c r="A19" s="261" t="s">
        <v>88</v>
      </c>
      <c r="B19" s="181">
        <v>1084466.6822811998</v>
      </c>
      <c r="C19" s="181">
        <v>681868.46472160006</v>
      </c>
      <c r="D19" s="181">
        <v>5636.6017791999993</v>
      </c>
      <c r="E19" s="181">
        <v>15765.8782696</v>
      </c>
      <c r="F19" s="181">
        <v>55464.590333599997</v>
      </c>
      <c r="G19" s="181">
        <v>31760.575962999999</v>
      </c>
      <c r="H19" s="181">
        <v>0</v>
      </c>
      <c r="I19" s="181">
        <v>1874962.7933399999</v>
      </c>
      <c r="J19" s="181">
        <v>231199.10208000001</v>
      </c>
      <c r="K19" s="181">
        <v>206473.98079820001</v>
      </c>
      <c r="L19" s="181">
        <v>2029.4723799999999</v>
      </c>
      <c r="M19" s="181">
        <v>14487.151089999999</v>
      </c>
      <c r="N19" s="181">
        <v>13992.688099999999</v>
      </c>
      <c r="O19" s="181">
        <v>6047.1479900000004</v>
      </c>
      <c r="P19" s="181">
        <v>27050.035479999999</v>
      </c>
      <c r="Q19" s="181">
        <v>501279.57792000001</v>
      </c>
    </row>
    <row r="20" spans="1:17" ht="15" customHeight="1">
      <c r="A20" s="261" t="s">
        <v>607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979</v>
      </c>
      <c r="B24" s="220">
        <v>69765.850359999997</v>
      </c>
      <c r="C24" s="220">
        <v>21279.872480000002</v>
      </c>
      <c r="D24" s="220">
        <v>1793.9192499999999</v>
      </c>
      <c r="E24" s="220">
        <v>779.94070999999997</v>
      </c>
      <c r="F24" s="220">
        <v>6924.6839380000001</v>
      </c>
      <c r="G24" s="220">
        <v>512.02972999999997</v>
      </c>
      <c r="H24" s="220">
        <v>185.99777</v>
      </c>
      <c r="I24" s="220">
        <v>101242.29423999999</v>
      </c>
      <c r="J24" s="220">
        <v>57214.988990000005</v>
      </c>
      <c r="K24" s="220">
        <v>15059.18064</v>
      </c>
      <c r="L24" s="181">
        <v>437.16275000000002</v>
      </c>
      <c r="M24" s="181">
        <v>498.06918000000002</v>
      </c>
      <c r="N24" s="181">
        <v>2364.1291499999998</v>
      </c>
      <c r="O24" s="181">
        <v>2453.6707200000001</v>
      </c>
      <c r="P24" s="181">
        <v>0</v>
      </c>
      <c r="Q24" s="181">
        <v>78027.201430000001</v>
      </c>
    </row>
    <row r="25" spans="1:17" ht="15" customHeight="1">
      <c r="A25" s="261" t="s">
        <v>986</v>
      </c>
      <c r="B25" s="220">
        <v>48216.971149999998</v>
      </c>
      <c r="C25" s="220">
        <v>17384.132129999998</v>
      </c>
      <c r="D25" s="220">
        <v>1051.5596799999998</v>
      </c>
      <c r="E25" s="220">
        <v>463.94173000000001</v>
      </c>
      <c r="F25" s="220">
        <v>1584.0519099999999</v>
      </c>
      <c r="G25" s="220">
        <v>699.30781000000002</v>
      </c>
      <c r="H25" s="220">
        <v>0</v>
      </c>
      <c r="I25" s="220">
        <v>69399.96441</v>
      </c>
      <c r="J25" s="220">
        <v>8452.4745299999995</v>
      </c>
      <c r="K25" s="220">
        <v>2870.4574600000001</v>
      </c>
      <c r="L25" s="181">
        <v>106.50655</v>
      </c>
      <c r="M25" s="181">
        <v>68.599999999999994</v>
      </c>
      <c r="N25" s="181">
        <v>457.22075000000001</v>
      </c>
      <c r="O25" s="181">
        <v>220.80497</v>
      </c>
      <c r="P25" s="181">
        <v>61.073999999999998</v>
      </c>
      <c r="Q25" s="181">
        <v>12237.13826</v>
      </c>
    </row>
    <row r="26" spans="1:17" ht="15" customHeight="1">
      <c r="A26" s="261" t="s">
        <v>981</v>
      </c>
      <c r="B26" s="220">
        <v>6494.6382699999995</v>
      </c>
      <c r="C26" s="220">
        <v>1761.11582</v>
      </c>
      <c r="D26" s="220">
        <v>266.12784000000005</v>
      </c>
      <c r="E26" s="220">
        <v>125.86555</v>
      </c>
      <c r="F26" s="220">
        <v>888.76567</v>
      </c>
      <c r="G26" s="220">
        <v>24.468630000000001</v>
      </c>
      <c r="H26" s="220">
        <v>0</v>
      </c>
      <c r="I26" s="220">
        <v>9560.9817800000001</v>
      </c>
      <c r="J26" s="220">
        <v>0</v>
      </c>
      <c r="K26" s="220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</row>
    <row r="27" spans="1:17" ht="15" customHeight="1">
      <c r="A27" s="261" t="s">
        <v>92</v>
      </c>
      <c r="B27" s="220">
        <v>1139852.2406486</v>
      </c>
      <c r="C27" s="220">
        <v>92418.17469</v>
      </c>
      <c r="D27" s="220">
        <v>27306.146350000003</v>
      </c>
      <c r="E27" s="220">
        <v>7882.61708</v>
      </c>
      <c r="F27" s="220">
        <v>10933.04076</v>
      </c>
      <c r="G27" s="220">
        <v>1101.6289199999999</v>
      </c>
      <c r="H27" s="220">
        <v>183081.55236</v>
      </c>
      <c r="I27" s="220">
        <v>1462575.40081</v>
      </c>
      <c r="J27" s="220">
        <v>724028.87833000009</v>
      </c>
      <c r="K27" s="220">
        <v>75498.134709999998</v>
      </c>
      <c r="L27" s="181">
        <v>20313.011770000001</v>
      </c>
      <c r="M27" s="181">
        <v>10606.02018</v>
      </c>
      <c r="N27" s="181">
        <v>26402.743780000001</v>
      </c>
      <c r="O27" s="181">
        <v>5755.6406200000001</v>
      </c>
      <c r="P27" s="181">
        <v>220400.20022999999</v>
      </c>
      <c r="Q27" s="181">
        <v>1083004.6296199998</v>
      </c>
    </row>
    <row r="28" spans="1:17" ht="15" customHeight="1">
      <c r="A28" s="261" t="s">
        <v>93</v>
      </c>
      <c r="B28" s="220">
        <v>1500.5582745999998</v>
      </c>
      <c r="C28" s="220">
        <v>236.98092000000003</v>
      </c>
      <c r="D28" s="220">
        <v>0</v>
      </c>
      <c r="E28" s="220">
        <v>46.924669999999999</v>
      </c>
      <c r="F28" s="220">
        <v>0</v>
      </c>
      <c r="G28" s="220">
        <v>0</v>
      </c>
      <c r="H28" s="220">
        <v>402.71233000000001</v>
      </c>
      <c r="I28" s="220">
        <v>2187.1761900000001</v>
      </c>
      <c r="J28" s="220">
        <v>0</v>
      </c>
      <c r="K28" s="220">
        <v>0</v>
      </c>
      <c r="L28" s="181">
        <v>0</v>
      </c>
      <c r="M28" s="181">
        <v>0</v>
      </c>
      <c r="N28" s="181">
        <v>0</v>
      </c>
      <c r="O28" s="181">
        <v>0</v>
      </c>
      <c r="P28" s="181">
        <v>0</v>
      </c>
      <c r="Q28" s="181">
        <v>0</v>
      </c>
    </row>
    <row r="29" spans="1:17" ht="15" customHeight="1">
      <c r="A29" s="261" t="s">
        <v>94</v>
      </c>
      <c r="B29" s="220">
        <v>58513.741086999995</v>
      </c>
      <c r="C29" s="220">
        <v>18385.1588386</v>
      </c>
      <c r="D29" s="220">
        <v>416.65566999999999</v>
      </c>
      <c r="E29" s="220">
        <v>891.59933000000001</v>
      </c>
      <c r="F29" s="220">
        <v>4462.5141950000007</v>
      </c>
      <c r="G29" s="220">
        <v>975.58851000000004</v>
      </c>
      <c r="H29" s="220">
        <v>17771.023809999999</v>
      </c>
      <c r="I29" s="220">
        <v>101416.28143999999</v>
      </c>
      <c r="J29" s="220">
        <v>165.83884</v>
      </c>
      <c r="K29" s="220">
        <v>33.224719999999998</v>
      </c>
      <c r="L29" s="181">
        <v>26.070240000000002</v>
      </c>
      <c r="M29" s="181">
        <v>15.35192</v>
      </c>
      <c r="N29" s="181">
        <v>1019.566533</v>
      </c>
      <c r="O29" s="181">
        <v>314.57227</v>
      </c>
      <c r="P29" s="181">
        <v>304.05045000000001</v>
      </c>
      <c r="Q29" s="181">
        <v>1878.67497</v>
      </c>
    </row>
    <row r="30" spans="1:17" ht="15" customHeight="1">
      <c r="A30" s="261" t="s">
        <v>407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1253412.2145538002</v>
      </c>
      <c r="C31" s="181">
        <v>411610.0163124</v>
      </c>
      <c r="D31" s="181">
        <v>1371.999</v>
      </c>
      <c r="E31" s="181">
        <v>5878.4425499999998</v>
      </c>
      <c r="F31" s="181">
        <v>18556.353800000001</v>
      </c>
      <c r="G31" s="181">
        <v>5657.15816</v>
      </c>
      <c r="H31" s="181">
        <v>69290.091</v>
      </c>
      <c r="I31" s="181">
        <v>1765776.2753900001</v>
      </c>
      <c r="J31" s="181">
        <v>1483804.9722016</v>
      </c>
      <c r="K31" s="181">
        <v>895393.93010999996</v>
      </c>
      <c r="L31" s="181">
        <v>61.057690000000001</v>
      </c>
      <c r="M31" s="181">
        <v>34295.609349999999</v>
      </c>
      <c r="N31" s="181">
        <v>143234.33675060002</v>
      </c>
      <c r="O31" s="181">
        <v>119408.56466</v>
      </c>
      <c r="P31" s="181">
        <v>325393.55992999999</v>
      </c>
      <c r="Q31" s="181">
        <v>3001592.0306899999</v>
      </c>
    </row>
    <row r="32" spans="1:17" ht="15" customHeight="1">
      <c r="A32" s="261" t="s">
        <v>96</v>
      </c>
      <c r="B32" s="181">
        <v>258103.96866780001</v>
      </c>
      <c r="C32" s="181">
        <v>121700.36398939999</v>
      </c>
      <c r="D32" s="181">
        <v>3418.2714452</v>
      </c>
      <c r="E32" s="181">
        <v>4647.4428600000001</v>
      </c>
      <c r="F32" s="181">
        <v>16331.096506200001</v>
      </c>
      <c r="G32" s="181">
        <v>10954.936287</v>
      </c>
      <c r="H32" s="181">
        <v>41025.030490000005</v>
      </c>
      <c r="I32" s="181">
        <v>456181.11027</v>
      </c>
      <c r="J32" s="181">
        <v>244314.1324838</v>
      </c>
      <c r="K32" s="181">
        <v>61275.398829999998</v>
      </c>
      <c r="L32" s="181">
        <v>440.40881999999999</v>
      </c>
      <c r="M32" s="181">
        <v>1344.3308100000002</v>
      </c>
      <c r="N32" s="181">
        <v>10933.784659999999</v>
      </c>
      <c r="O32" s="181">
        <v>12736.53998</v>
      </c>
      <c r="P32" s="181">
        <v>101774.22394</v>
      </c>
      <c r="Q32" s="181">
        <v>432818.81951999996</v>
      </c>
    </row>
    <row r="33" spans="1:17" ht="15" customHeight="1">
      <c r="A33" s="261" t="s">
        <v>983</v>
      </c>
      <c r="B33" s="181">
        <v>61964.854340000005</v>
      </c>
      <c r="C33" s="181">
        <v>5027.0773499999996</v>
      </c>
      <c r="D33" s="181">
        <v>160.87541000000002</v>
      </c>
      <c r="E33" s="181">
        <v>0</v>
      </c>
      <c r="F33" s="181">
        <v>1117.61085</v>
      </c>
      <c r="G33" s="181">
        <v>0</v>
      </c>
      <c r="H33" s="181">
        <v>121.15853</v>
      </c>
      <c r="I33" s="181">
        <v>68391.576480000003</v>
      </c>
      <c r="J33" s="181">
        <v>4152</v>
      </c>
      <c r="K33" s="181">
        <v>283.43959000000001</v>
      </c>
      <c r="L33" s="181">
        <v>0</v>
      </c>
      <c r="M33" s="181">
        <v>0</v>
      </c>
      <c r="N33" s="181">
        <v>54.166739999999997</v>
      </c>
      <c r="O33" s="181">
        <v>0</v>
      </c>
      <c r="P33" s="181">
        <v>0</v>
      </c>
      <c r="Q33" s="181">
        <v>4489.6063300000005</v>
      </c>
    </row>
    <row r="34" spans="1:17" ht="15" customHeight="1">
      <c r="A34" s="261" t="s">
        <v>984</v>
      </c>
      <c r="B34" s="181">
        <v>64996.392240000001</v>
      </c>
      <c r="C34" s="181">
        <v>10670.805529200001</v>
      </c>
      <c r="D34" s="181">
        <v>0</v>
      </c>
      <c r="E34" s="181">
        <v>0</v>
      </c>
      <c r="F34" s="181">
        <v>336.98421999999999</v>
      </c>
      <c r="G34" s="181">
        <v>0</v>
      </c>
      <c r="H34" s="181">
        <v>0</v>
      </c>
      <c r="I34" s="181">
        <v>76004.181989999997</v>
      </c>
      <c r="J34" s="181">
        <v>6626.7103299999999</v>
      </c>
      <c r="K34" s="181">
        <v>0</v>
      </c>
      <c r="L34" s="181">
        <v>0</v>
      </c>
      <c r="M34" s="181">
        <v>0</v>
      </c>
      <c r="N34" s="181">
        <v>0</v>
      </c>
      <c r="O34" s="181">
        <v>156.26723000000001</v>
      </c>
      <c r="P34" s="181">
        <v>0</v>
      </c>
      <c r="Q34" s="181">
        <v>6782.9775599999994</v>
      </c>
    </row>
    <row r="35" spans="1:17" ht="15" customHeight="1">
      <c r="A35" s="261" t="s">
        <v>985</v>
      </c>
      <c r="B35" s="181">
        <v>5241.7960700000003</v>
      </c>
      <c r="C35" s="181">
        <v>117.78592999999999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5359.5820000000003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605</v>
      </c>
      <c r="B36" s="181">
        <v>37405.243900000001</v>
      </c>
      <c r="C36" s="181">
        <v>5386.0652099999998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42791.309110000002</v>
      </c>
      <c r="J36" s="181">
        <v>150424.05993000002</v>
      </c>
      <c r="K36" s="181">
        <v>7508.4132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157932.47313</v>
      </c>
    </row>
    <row r="37" spans="1:17" ht="15" customHeight="1">
      <c r="A37" s="261" t="s">
        <v>606</v>
      </c>
      <c r="B37" s="181">
        <v>188468.94347</v>
      </c>
      <c r="C37" s="181">
        <v>8775.4848899999997</v>
      </c>
      <c r="D37" s="181">
        <v>0</v>
      </c>
      <c r="E37" s="181">
        <v>0</v>
      </c>
      <c r="F37" s="181">
        <v>2224.7321499999998</v>
      </c>
      <c r="G37" s="181">
        <v>5792.3446199999998</v>
      </c>
      <c r="H37" s="181">
        <v>0</v>
      </c>
      <c r="I37" s="181">
        <v>205261.50513000001</v>
      </c>
      <c r="J37" s="181">
        <v>164089.02852000002</v>
      </c>
      <c r="K37" s="181">
        <v>15286.658079999999</v>
      </c>
      <c r="L37" s="181">
        <v>0</v>
      </c>
      <c r="M37" s="181">
        <v>0</v>
      </c>
      <c r="N37" s="181">
        <v>0</v>
      </c>
      <c r="O37" s="181">
        <v>4225</v>
      </c>
      <c r="P37" s="181">
        <v>7163.7235499999997</v>
      </c>
      <c r="Q37" s="181">
        <v>190764.41015000001</v>
      </c>
    </row>
    <row r="38" spans="1:17" s="191" customFormat="1" ht="15" customHeight="1">
      <c r="A38" s="222" t="s">
        <v>67</v>
      </c>
      <c r="B38" s="193">
        <v>19447517.614052001</v>
      </c>
      <c r="C38" s="193">
        <v>5822532.3186255991</v>
      </c>
      <c r="D38" s="193">
        <v>76283.749495399985</v>
      </c>
      <c r="E38" s="193">
        <v>114889.72884639997</v>
      </c>
      <c r="F38" s="193">
        <v>333596.46258919989</v>
      </c>
      <c r="G38" s="193">
        <v>193817.51359979998</v>
      </c>
      <c r="H38" s="193">
        <v>2034688.4849900003</v>
      </c>
      <c r="I38" s="193">
        <v>28023325.872180007</v>
      </c>
      <c r="J38" s="193">
        <v>13679999.132053003</v>
      </c>
      <c r="K38" s="193">
        <v>3033817.2745279996</v>
      </c>
      <c r="L38" s="193">
        <v>30494.574182000004</v>
      </c>
      <c r="M38" s="193">
        <v>88326.286003600006</v>
      </c>
      <c r="N38" s="193">
        <v>258757.92478840001</v>
      </c>
      <c r="O38" s="193">
        <v>264065.7796834</v>
      </c>
      <c r="P38" s="193">
        <v>6133414.0622299993</v>
      </c>
      <c r="Q38" s="193">
        <v>23488875.033519998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574</v>
      </c>
      <c r="B40" s="204"/>
      <c r="C40" s="205"/>
      <c r="D40" s="205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180" t="s">
        <v>577</v>
      </c>
      <c r="B41" s="180"/>
      <c r="C41" s="180"/>
      <c r="D41" s="180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613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02" t="s">
        <v>584</v>
      </c>
      <c r="C6" s="502"/>
      <c r="D6" s="502"/>
      <c r="E6" s="502"/>
      <c r="F6" s="502"/>
      <c r="G6" s="502"/>
      <c r="H6" s="502"/>
      <c r="I6" s="502"/>
      <c r="J6" s="502" t="s">
        <v>58</v>
      </c>
      <c r="K6" s="502"/>
      <c r="L6" s="502"/>
      <c r="M6" s="502"/>
      <c r="N6" s="502"/>
      <c r="O6" s="502"/>
      <c r="P6" s="502"/>
      <c r="Q6" s="502"/>
    </row>
    <row r="7" spans="1:17" s="230" customFormat="1" ht="39.950000000000003" customHeight="1">
      <c r="A7" s="214" t="s">
        <v>581</v>
      </c>
      <c r="B7" s="215" t="s">
        <v>69</v>
      </c>
      <c r="C7" s="216" t="s">
        <v>594</v>
      </c>
      <c r="D7" s="215" t="s">
        <v>595</v>
      </c>
      <c r="E7" s="215" t="s">
        <v>596</v>
      </c>
      <c r="F7" s="216" t="s">
        <v>597</v>
      </c>
      <c r="G7" s="215" t="s">
        <v>598</v>
      </c>
      <c r="H7" s="215" t="s">
        <v>599</v>
      </c>
      <c r="I7" s="216" t="s">
        <v>67</v>
      </c>
      <c r="J7" s="215" t="s">
        <v>69</v>
      </c>
      <c r="K7" s="215" t="s">
        <v>594</v>
      </c>
      <c r="L7" s="216" t="s">
        <v>595</v>
      </c>
      <c r="M7" s="215" t="s">
        <v>596</v>
      </c>
      <c r="N7" s="215" t="s">
        <v>597</v>
      </c>
      <c r="O7" s="215" t="s">
        <v>598</v>
      </c>
      <c r="P7" s="215" t="s">
        <v>599</v>
      </c>
      <c r="Q7" s="215" t="s">
        <v>67</v>
      </c>
    </row>
    <row r="8" spans="1:17" ht="15" customHeight="1">
      <c r="A8" s="261" t="s">
        <v>80</v>
      </c>
      <c r="B8" s="181">
        <v>4866792.9866675995</v>
      </c>
      <c r="C8" s="181">
        <v>363408.15710000001</v>
      </c>
      <c r="D8" s="181">
        <v>0</v>
      </c>
      <c r="E8" s="181">
        <v>3480.12437</v>
      </c>
      <c r="F8" s="181">
        <v>461.10412000000002</v>
      </c>
      <c r="G8" s="181">
        <v>0</v>
      </c>
      <c r="H8" s="181">
        <v>2397737.3486299999</v>
      </c>
      <c r="I8" s="181">
        <v>7631879.7208900005</v>
      </c>
      <c r="J8" s="181">
        <v>2867779.6517740004</v>
      </c>
      <c r="K8" s="181">
        <v>579230.65682000003</v>
      </c>
      <c r="L8" s="181">
        <v>0</v>
      </c>
      <c r="M8" s="181">
        <v>0</v>
      </c>
      <c r="N8" s="181">
        <v>0</v>
      </c>
      <c r="O8" s="181">
        <v>0</v>
      </c>
      <c r="P8" s="181">
        <v>87316.297879999998</v>
      </c>
      <c r="Q8" s="181">
        <v>3534326.60647</v>
      </c>
    </row>
    <row r="9" spans="1:17" ht="15" customHeight="1">
      <c r="A9" s="261" t="s">
        <v>81</v>
      </c>
      <c r="B9" s="181">
        <v>21835.894629999999</v>
      </c>
      <c r="C9" s="181">
        <v>2192.64185</v>
      </c>
      <c r="D9" s="181">
        <v>0</v>
      </c>
      <c r="E9" s="181">
        <v>684.57815000000005</v>
      </c>
      <c r="F9" s="181">
        <v>338.65388999999999</v>
      </c>
      <c r="G9" s="181">
        <v>0</v>
      </c>
      <c r="H9" s="181">
        <v>61331.46082</v>
      </c>
      <c r="I9" s="181">
        <v>86383.229340000005</v>
      </c>
      <c r="J9" s="181">
        <v>6513.1548200000007</v>
      </c>
      <c r="K9" s="181">
        <v>1976.67001</v>
      </c>
      <c r="L9" s="181">
        <v>0</v>
      </c>
      <c r="M9" s="181">
        <v>0</v>
      </c>
      <c r="N9" s="181">
        <v>19.70429</v>
      </c>
      <c r="O9" s="181">
        <v>0</v>
      </c>
      <c r="P9" s="181">
        <v>5175.6074500000004</v>
      </c>
      <c r="Q9" s="181">
        <v>13685.136570000001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63000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63000</v>
      </c>
    </row>
    <row r="11" spans="1:17" ht="15" customHeight="1">
      <c r="A11" s="261" t="s">
        <v>976</v>
      </c>
      <c r="B11" s="181">
        <v>386591.82795999997</v>
      </c>
      <c r="C11" s="181">
        <v>83936.70564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470528.53360000002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</row>
    <row r="12" spans="1:17" ht="15" customHeight="1">
      <c r="A12" s="261" t="s">
        <v>83</v>
      </c>
      <c r="B12" s="181">
        <v>1828750.2269794</v>
      </c>
      <c r="C12" s="181">
        <v>604156.73335480003</v>
      </c>
      <c r="D12" s="181">
        <v>7053.6494744000001</v>
      </c>
      <c r="E12" s="181">
        <v>41767.4337724</v>
      </c>
      <c r="F12" s="181">
        <v>22404.142818999997</v>
      </c>
      <c r="G12" s="181">
        <v>18652.607049800001</v>
      </c>
      <c r="H12" s="181">
        <v>0</v>
      </c>
      <c r="I12" s="181">
        <v>2522784.79348</v>
      </c>
      <c r="J12" s="181">
        <v>685937.70216059999</v>
      </c>
      <c r="K12" s="181">
        <v>307772.9773648</v>
      </c>
      <c r="L12" s="181">
        <v>923.17496699999992</v>
      </c>
      <c r="M12" s="181">
        <v>8227.9158728000002</v>
      </c>
      <c r="N12" s="181">
        <v>10262.263166799999</v>
      </c>
      <c r="O12" s="181">
        <v>14913.51699</v>
      </c>
      <c r="P12" s="181">
        <v>0</v>
      </c>
      <c r="Q12" s="181">
        <v>1028037.5505499999</v>
      </c>
    </row>
    <row r="13" spans="1:17" ht="15" customHeight="1">
      <c r="A13" s="261" t="s">
        <v>323</v>
      </c>
      <c r="B13" s="181">
        <v>53206.535739999999</v>
      </c>
      <c r="C13" s="181">
        <v>29300.12844</v>
      </c>
      <c r="D13" s="181">
        <v>1164.6800700000001</v>
      </c>
      <c r="E13" s="181">
        <v>7154.3176399999993</v>
      </c>
      <c r="F13" s="181">
        <v>0</v>
      </c>
      <c r="G13" s="181">
        <v>0</v>
      </c>
      <c r="H13" s="181">
        <v>0</v>
      </c>
      <c r="I13" s="181">
        <v>90825.661890000003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</row>
    <row r="14" spans="1:17" ht="15" customHeight="1">
      <c r="A14" s="261" t="s">
        <v>609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</row>
    <row r="15" spans="1:17" ht="15" customHeight="1">
      <c r="A15" s="261" t="s">
        <v>610</v>
      </c>
      <c r="B15" s="181">
        <v>1389617.3846535999</v>
      </c>
      <c r="C15" s="181">
        <v>785935.07071</v>
      </c>
      <c r="D15" s="181">
        <v>12646.301949999999</v>
      </c>
      <c r="E15" s="181">
        <v>70415.208069999993</v>
      </c>
      <c r="F15" s="181">
        <v>12212.04162</v>
      </c>
      <c r="G15" s="181">
        <v>32769.49987</v>
      </c>
      <c r="H15" s="181">
        <v>0</v>
      </c>
      <c r="I15" s="181">
        <v>2303595.5068699997</v>
      </c>
      <c r="J15" s="181">
        <v>1163842.30962</v>
      </c>
      <c r="K15" s="181">
        <v>811963.80197000003</v>
      </c>
      <c r="L15" s="181">
        <v>1182.1625100000001</v>
      </c>
      <c r="M15" s="181">
        <v>7095.6510799999996</v>
      </c>
      <c r="N15" s="181">
        <v>9395.9316799999997</v>
      </c>
      <c r="O15" s="181">
        <v>19887.425329999998</v>
      </c>
      <c r="P15" s="181">
        <v>0</v>
      </c>
      <c r="Q15" s="181">
        <v>2013367.2821900002</v>
      </c>
    </row>
    <row r="16" spans="1:17" ht="15" customHeight="1">
      <c r="A16" s="261" t="s">
        <v>84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</row>
    <row r="17" spans="1:17" ht="15" customHeight="1">
      <c r="A17" s="261" t="s">
        <v>85</v>
      </c>
      <c r="B17" s="181">
        <v>236652.15656580002</v>
      </c>
      <c r="C17" s="181">
        <v>142447.10423</v>
      </c>
      <c r="D17" s="181">
        <v>2458.58689</v>
      </c>
      <c r="E17" s="181">
        <v>17265.218260000001</v>
      </c>
      <c r="F17" s="181">
        <v>1359.78793</v>
      </c>
      <c r="G17" s="181">
        <v>8473.2228800000012</v>
      </c>
      <c r="H17" s="181">
        <v>4950.9869000000008</v>
      </c>
      <c r="I17" s="181">
        <v>413607.06366000004</v>
      </c>
      <c r="J17" s="181">
        <v>0</v>
      </c>
      <c r="K17" s="181">
        <v>0</v>
      </c>
      <c r="L17" s="181">
        <v>0</v>
      </c>
      <c r="M17" s="181">
        <v>0</v>
      </c>
      <c r="N17" s="181">
        <v>217.74070999999998</v>
      </c>
      <c r="O17" s="181">
        <v>204.99477999999999</v>
      </c>
      <c r="P17" s="181">
        <v>735.84179000000006</v>
      </c>
      <c r="Q17" s="181">
        <v>1158.57728</v>
      </c>
    </row>
    <row r="18" spans="1:17" ht="15" customHeight="1">
      <c r="A18" s="261" t="s">
        <v>87</v>
      </c>
      <c r="B18" s="181">
        <v>98676.942519999997</v>
      </c>
      <c r="C18" s="181">
        <v>62267.94614</v>
      </c>
      <c r="D18" s="181">
        <v>1314.7745300000001</v>
      </c>
      <c r="E18" s="181">
        <v>6648.0201900000002</v>
      </c>
      <c r="F18" s="181">
        <v>0</v>
      </c>
      <c r="G18" s="181">
        <v>0</v>
      </c>
      <c r="H18" s="181">
        <v>0</v>
      </c>
      <c r="I18" s="181">
        <v>168907.68338</v>
      </c>
      <c r="J18" s="181">
        <v>104943.17547</v>
      </c>
      <c r="K18" s="181">
        <v>50915.985110000001</v>
      </c>
      <c r="L18" s="181">
        <v>941.12297999999998</v>
      </c>
      <c r="M18" s="181">
        <v>3422.04196</v>
      </c>
      <c r="N18" s="181">
        <v>8492.6734199999992</v>
      </c>
      <c r="O18" s="181">
        <v>6768.2902223999999</v>
      </c>
      <c r="P18" s="181">
        <v>24.050039999999999</v>
      </c>
      <c r="Q18" s="181">
        <v>175507.33919999999</v>
      </c>
    </row>
    <row r="19" spans="1:17" ht="15" customHeight="1">
      <c r="A19" s="261" t="s">
        <v>88</v>
      </c>
      <c r="B19" s="181">
        <v>434743.21238620003</v>
      </c>
      <c r="C19" s="181">
        <v>387087.56157000002</v>
      </c>
      <c r="D19" s="181">
        <v>1687.9235900000001</v>
      </c>
      <c r="E19" s="181">
        <v>19633.279431200001</v>
      </c>
      <c r="F19" s="181">
        <v>15429.055699999999</v>
      </c>
      <c r="G19" s="181">
        <v>25491.69167</v>
      </c>
      <c r="H19" s="181">
        <v>31198.87945</v>
      </c>
      <c r="I19" s="181">
        <v>915271.60382000008</v>
      </c>
      <c r="J19" s="181">
        <v>816050.49113860005</v>
      </c>
      <c r="K19" s="181">
        <v>230249.1952016</v>
      </c>
      <c r="L19" s="181">
        <v>1304.3640500000001</v>
      </c>
      <c r="M19" s="181">
        <v>6466.2844500000001</v>
      </c>
      <c r="N19" s="181">
        <v>8533.2727305999997</v>
      </c>
      <c r="O19" s="181">
        <v>17136.810239999999</v>
      </c>
      <c r="P19" s="181">
        <v>9320.9133099999999</v>
      </c>
      <c r="Q19" s="181">
        <v>1089061.33112</v>
      </c>
    </row>
    <row r="20" spans="1:17" ht="15" customHeight="1">
      <c r="A20" s="261" t="s">
        <v>607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979</v>
      </c>
      <c r="B24" s="220">
        <v>3381.5309600000001</v>
      </c>
      <c r="C24" s="220">
        <v>129.19886</v>
      </c>
      <c r="D24" s="220">
        <v>58.621079999999999</v>
      </c>
      <c r="E24" s="220">
        <v>12.438219999999999</v>
      </c>
      <c r="F24" s="220">
        <v>0</v>
      </c>
      <c r="G24" s="220">
        <v>0</v>
      </c>
      <c r="H24" s="220">
        <v>0</v>
      </c>
      <c r="I24" s="220">
        <v>3581.7891199999999</v>
      </c>
      <c r="J24" s="220">
        <v>0</v>
      </c>
      <c r="K24" s="220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</row>
    <row r="25" spans="1:17" ht="15" customHeight="1">
      <c r="A25" s="261" t="s">
        <v>986</v>
      </c>
      <c r="B25" s="220">
        <v>866.59167000000002</v>
      </c>
      <c r="C25" s="220">
        <v>787.86037999999996</v>
      </c>
      <c r="D25" s="220">
        <v>0</v>
      </c>
      <c r="E25" s="220">
        <v>0</v>
      </c>
      <c r="F25" s="220">
        <v>0</v>
      </c>
      <c r="G25" s="220">
        <v>0</v>
      </c>
      <c r="H25" s="220">
        <v>132.10225</v>
      </c>
      <c r="I25" s="220">
        <v>1786.5543</v>
      </c>
      <c r="J25" s="220">
        <v>0</v>
      </c>
      <c r="K25" s="220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</row>
    <row r="26" spans="1:17" ht="15" customHeight="1">
      <c r="A26" s="261" t="s">
        <v>981</v>
      </c>
      <c r="B26" s="220">
        <v>596.96556999999996</v>
      </c>
      <c r="C26" s="220">
        <v>490.53709000000003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1087.5026599999999</v>
      </c>
      <c r="J26" s="220">
        <v>0</v>
      </c>
      <c r="K26" s="220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</row>
    <row r="27" spans="1:17" ht="15" customHeight="1">
      <c r="A27" s="261" t="s">
        <v>92</v>
      </c>
      <c r="B27" s="220">
        <v>1190066.8229034001</v>
      </c>
      <c r="C27" s="220">
        <v>246494.3002</v>
      </c>
      <c r="D27" s="220">
        <v>19911.7010968</v>
      </c>
      <c r="E27" s="220">
        <v>26957.771510000002</v>
      </c>
      <c r="F27" s="220">
        <v>73.831670000000003</v>
      </c>
      <c r="G27" s="220">
        <v>579.90160000000003</v>
      </c>
      <c r="H27" s="220">
        <v>210805.31049</v>
      </c>
      <c r="I27" s="220">
        <v>1694889.6394800001</v>
      </c>
      <c r="J27" s="220">
        <v>659554.35351240006</v>
      </c>
      <c r="K27" s="220">
        <v>85289.585590599992</v>
      </c>
      <c r="L27" s="181">
        <v>3899.2512999999999</v>
      </c>
      <c r="M27" s="181">
        <v>3736.1882700000001</v>
      </c>
      <c r="N27" s="181">
        <v>22943.602809600001</v>
      </c>
      <c r="O27" s="181">
        <v>7915.6719151999996</v>
      </c>
      <c r="P27" s="181">
        <v>183522.70150999998</v>
      </c>
      <c r="Q27" s="181">
        <v>966861.35491999995</v>
      </c>
    </row>
    <row r="28" spans="1:17" ht="15" customHeight="1">
      <c r="A28" s="261" t="s">
        <v>93</v>
      </c>
      <c r="B28" s="220">
        <v>11568.18333</v>
      </c>
      <c r="C28" s="220">
        <v>811.92074000000002</v>
      </c>
      <c r="D28" s="220">
        <v>191.56768</v>
      </c>
      <c r="E28" s="220">
        <v>151.55856</v>
      </c>
      <c r="F28" s="220">
        <v>0</v>
      </c>
      <c r="G28" s="220">
        <v>0</v>
      </c>
      <c r="H28" s="220">
        <v>0</v>
      </c>
      <c r="I28" s="220">
        <v>12723.230310000001</v>
      </c>
      <c r="J28" s="220">
        <v>0</v>
      </c>
      <c r="K28" s="220">
        <v>0</v>
      </c>
      <c r="L28" s="181">
        <v>0</v>
      </c>
      <c r="M28" s="181">
        <v>0</v>
      </c>
      <c r="N28" s="181">
        <v>0</v>
      </c>
      <c r="O28" s="181">
        <v>0</v>
      </c>
      <c r="P28" s="181">
        <v>0</v>
      </c>
      <c r="Q28" s="181">
        <v>0</v>
      </c>
    </row>
    <row r="29" spans="1:17" ht="15" customHeight="1">
      <c r="A29" s="261" t="s">
        <v>94</v>
      </c>
      <c r="B29" s="220">
        <v>25278.695376800002</v>
      </c>
      <c r="C29" s="220">
        <v>8409.2808599999989</v>
      </c>
      <c r="D29" s="220">
        <v>36.936320000000002</v>
      </c>
      <c r="E29" s="220">
        <v>576.42309</v>
      </c>
      <c r="F29" s="220">
        <v>0</v>
      </c>
      <c r="G29" s="220">
        <v>0</v>
      </c>
      <c r="H29" s="220">
        <v>709.92316000000005</v>
      </c>
      <c r="I29" s="220">
        <v>35011.258809999999</v>
      </c>
      <c r="J29" s="220">
        <v>3266.4144000000001</v>
      </c>
      <c r="K29" s="220">
        <v>10922.104810000001</v>
      </c>
      <c r="L29" s="181">
        <v>0</v>
      </c>
      <c r="M29" s="181">
        <v>525.31993999999997</v>
      </c>
      <c r="N29" s="181">
        <v>1845.7210600000001</v>
      </c>
      <c r="O29" s="181">
        <v>1125.8985</v>
      </c>
      <c r="P29" s="181">
        <v>750.46223999999995</v>
      </c>
      <c r="Q29" s="181">
        <v>18435.92095</v>
      </c>
    </row>
    <row r="30" spans="1:17" ht="15" customHeight="1">
      <c r="A30" s="261" t="s">
        <v>407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773627.6550112</v>
      </c>
      <c r="C31" s="181">
        <v>193583.1955528</v>
      </c>
      <c r="D31" s="181">
        <v>5836.8321500000002</v>
      </c>
      <c r="E31" s="181">
        <v>6948.3442599999998</v>
      </c>
      <c r="F31" s="181">
        <v>11462.74942</v>
      </c>
      <c r="G31" s="181">
        <v>0</v>
      </c>
      <c r="H31" s="181">
        <v>50500.404399999999</v>
      </c>
      <c r="I31" s="181">
        <v>1041959.18079</v>
      </c>
      <c r="J31" s="181">
        <v>2039041.15</v>
      </c>
      <c r="K31" s="181">
        <v>514297.5935664</v>
      </c>
      <c r="L31" s="181">
        <v>1495.8419699999999</v>
      </c>
      <c r="M31" s="181">
        <v>0</v>
      </c>
      <c r="N31" s="181">
        <v>9893.1740116000001</v>
      </c>
      <c r="O31" s="181">
        <v>31550.7975248</v>
      </c>
      <c r="P31" s="181">
        <v>46802.902310000005</v>
      </c>
      <c r="Q31" s="181">
        <v>2643081.4593799999</v>
      </c>
    </row>
    <row r="32" spans="1:17" ht="15" customHeight="1">
      <c r="A32" s="261" t="s">
        <v>96</v>
      </c>
      <c r="B32" s="181">
        <v>164447.0501732</v>
      </c>
      <c r="C32" s="181">
        <v>68575.282349400004</v>
      </c>
      <c r="D32" s="181">
        <v>406.97896000000003</v>
      </c>
      <c r="E32" s="181">
        <v>2248.4036786000001</v>
      </c>
      <c r="F32" s="181">
        <v>2547.6232880000002</v>
      </c>
      <c r="G32" s="181">
        <v>2936.0571299999997</v>
      </c>
      <c r="H32" s="181">
        <v>26036.075379999998</v>
      </c>
      <c r="I32" s="181">
        <v>267197.47097000002</v>
      </c>
      <c r="J32" s="181">
        <v>130914.2882596</v>
      </c>
      <c r="K32" s="181">
        <v>45813.428945600004</v>
      </c>
      <c r="L32" s="181">
        <v>0</v>
      </c>
      <c r="M32" s="181">
        <v>415.05498999999998</v>
      </c>
      <c r="N32" s="181">
        <v>3533.7237230000001</v>
      </c>
      <c r="O32" s="181">
        <v>3504.2589619999999</v>
      </c>
      <c r="P32" s="181">
        <v>13033.647630000001</v>
      </c>
      <c r="Q32" s="181">
        <v>197214.40250999999</v>
      </c>
    </row>
    <row r="33" spans="1:17" ht="15" customHeight="1">
      <c r="A33" s="261" t="s">
        <v>983</v>
      </c>
      <c r="B33" s="181">
        <v>23489.254290000001</v>
      </c>
      <c r="C33" s="181">
        <v>2512.49242</v>
      </c>
      <c r="D33" s="181">
        <v>150.9</v>
      </c>
      <c r="E33" s="181">
        <v>0</v>
      </c>
      <c r="F33" s="181">
        <v>0</v>
      </c>
      <c r="G33" s="181">
        <v>747.89039000000002</v>
      </c>
      <c r="H33" s="181">
        <v>6.86</v>
      </c>
      <c r="I33" s="181">
        <v>26907.397100000002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</row>
    <row r="34" spans="1:17" ht="15" customHeight="1">
      <c r="A34" s="261" t="s">
        <v>984</v>
      </c>
      <c r="B34" s="181">
        <v>0</v>
      </c>
      <c r="C34" s="181">
        <v>0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</row>
    <row r="35" spans="1:17" ht="15" customHeight="1">
      <c r="A35" s="261" t="s">
        <v>985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605</v>
      </c>
      <c r="B36" s="181">
        <v>278988.75994000002</v>
      </c>
      <c r="C36" s="181">
        <v>15015.66921</v>
      </c>
      <c r="D36" s="181">
        <v>0</v>
      </c>
      <c r="E36" s="181">
        <v>0</v>
      </c>
      <c r="F36" s="181">
        <v>0</v>
      </c>
      <c r="G36" s="181">
        <v>0</v>
      </c>
      <c r="H36" s="181">
        <v>971.72928999999999</v>
      </c>
      <c r="I36" s="181">
        <v>294976.15843999997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</row>
    <row r="37" spans="1:17" ht="15" customHeight="1">
      <c r="A37" s="261" t="s">
        <v>606</v>
      </c>
      <c r="B37" s="181">
        <v>823202.54410000006</v>
      </c>
      <c r="C37" s="181">
        <v>32378.028569999999</v>
      </c>
      <c r="D37" s="181">
        <v>0</v>
      </c>
      <c r="E37" s="181">
        <v>0</v>
      </c>
      <c r="F37" s="181">
        <v>0</v>
      </c>
      <c r="G37" s="181">
        <v>2708.89</v>
      </c>
      <c r="H37" s="181">
        <v>0</v>
      </c>
      <c r="I37" s="181">
        <v>858289.46266999992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</row>
    <row r="38" spans="1:17" s="191" customFormat="1" ht="15" customHeight="1">
      <c r="A38" s="222" t="s">
        <v>67</v>
      </c>
      <c r="B38" s="193">
        <v>12612381.221427202</v>
      </c>
      <c r="C38" s="193">
        <v>3029919.8152669999</v>
      </c>
      <c r="D38" s="193">
        <v>52919.453791199994</v>
      </c>
      <c r="E38" s="193">
        <v>203943.11920220003</v>
      </c>
      <c r="F38" s="193">
        <v>66288.990456999993</v>
      </c>
      <c r="G38" s="193">
        <v>92359.760589800004</v>
      </c>
      <c r="H38" s="193">
        <v>2784381.0807699994</v>
      </c>
      <c r="I38" s="193">
        <v>18842193.441580005</v>
      </c>
      <c r="J38" s="193">
        <v>8540842.691155199</v>
      </c>
      <c r="K38" s="193">
        <v>2638431.9993890002</v>
      </c>
      <c r="L38" s="193">
        <v>9745.9177770000006</v>
      </c>
      <c r="M38" s="193">
        <v>29888.456562799998</v>
      </c>
      <c r="N38" s="193">
        <v>75137.807601600012</v>
      </c>
      <c r="O38" s="193">
        <v>103007.6644644</v>
      </c>
      <c r="P38" s="193">
        <v>346682.42416000005</v>
      </c>
      <c r="Q38" s="193">
        <v>11743736.961140001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574</v>
      </c>
      <c r="B40" s="180"/>
      <c r="C40" s="180"/>
      <c r="D40" s="18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180" t="s">
        <v>577</v>
      </c>
      <c r="B41" s="180"/>
      <c r="C41" s="180"/>
      <c r="D41" s="180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613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02" t="s">
        <v>585</v>
      </c>
      <c r="C6" s="502"/>
      <c r="D6" s="502"/>
      <c r="E6" s="502"/>
      <c r="F6" s="502"/>
      <c r="G6" s="502"/>
      <c r="H6" s="502"/>
      <c r="I6" s="502"/>
      <c r="J6" s="502" t="s">
        <v>60</v>
      </c>
      <c r="K6" s="502"/>
      <c r="L6" s="502"/>
      <c r="M6" s="502"/>
      <c r="N6" s="502"/>
      <c r="O6" s="502"/>
      <c r="P6" s="502"/>
      <c r="Q6" s="502"/>
    </row>
    <row r="7" spans="1:17" s="230" customFormat="1" ht="39.950000000000003" customHeight="1">
      <c r="A7" s="214" t="s">
        <v>581</v>
      </c>
      <c r="B7" s="215" t="s">
        <v>69</v>
      </c>
      <c r="C7" s="216" t="s">
        <v>594</v>
      </c>
      <c r="D7" s="215" t="s">
        <v>595</v>
      </c>
      <c r="E7" s="215" t="s">
        <v>596</v>
      </c>
      <c r="F7" s="216" t="s">
        <v>597</v>
      </c>
      <c r="G7" s="215" t="s">
        <v>598</v>
      </c>
      <c r="H7" s="215" t="s">
        <v>599</v>
      </c>
      <c r="I7" s="216" t="s">
        <v>67</v>
      </c>
      <c r="J7" s="215" t="s">
        <v>69</v>
      </c>
      <c r="K7" s="215" t="s">
        <v>594</v>
      </c>
      <c r="L7" s="216" t="s">
        <v>595</v>
      </c>
      <c r="M7" s="215" t="s">
        <v>596</v>
      </c>
      <c r="N7" s="215" t="s">
        <v>597</v>
      </c>
      <c r="O7" s="215" t="s">
        <v>598</v>
      </c>
      <c r="P7" s="215" t="s">
        <v>599</v>
      </c>
      <c r="Q7" s="215" t="s">
        <v>67</v>
      </c>
    </row>
    <row r="8" spans="1:17" ht="15" customHeight="1">
      <c r="A8" s="261" t="s">
        <v>80</v>
      </c>
      <c r="B8" s="181">
        <v>2877873.4516669996</v>
      </c>
      <c r="C8" s="181">
        <v>125785.55461000001</v>
      </c>
      <c r="D8" s="181">
        <v>308.1013964</v>
      </c>
      <c r="E8" s="181">
        <v>0</v>
      </c>
      <c r="F8" s="181">
        <v>0</v>
      </c>
      <c r="G8" s="181">
        <v>0</v>
      </c>
      <c r="H8" s="181">
        <v>413024.55294000002</v>
      </c>
      <c r="I8" s="181">
        <v>3416991.6606199997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</row>
    <row r="9" spans="1:17" ht="15" customHeight="1">
      <c r="A9" s="261" t="s">
        <v>81</v>
      </c>
      <c r="B9" s="181">
        <v>844.30561999999998</v>
      </c>
      <c r="C9" s="181">
        <v>0</v>
      </c>
      <c r="D9" s="181">
        <v>11.891500000000001</v>
      </c>
      <c r="E9" s="181">
        <v>0</v>
      </c>
      <c r="F9" s="181">
        <v>0</v>
      </c>
      <c r="G9" s="181">
        <v>0</v>
      </c>
      <c r="H9" s="181">
        <v>5462.7759699999997</v>
      </c>
      <c r="I9" s="181">
        <v>6318.9730899999995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</row>
    <row r="11" spans="1:17" ht="15" customHeight="1">
      <c r="A11" s="261" t="s">
        <v>976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</row>
    <row r="12" spans="1:17" ht="15" customHeight="1">
      <c r="A12" s="261" t="s">
        <v>83</v>
      </c>
      <c r="B12" s="181">
        <v>944272.77623899991</v>
      </c>
      <c r="C12" s="181">
        <v>255358.6191366</v>
      </c>
      <c r="D12" s="181">
        <v>2055.4442318000001</v>
      </c>
      <c r="E12" s="181">
        <v>7576.4902035999994</v>
      </c>
      <c r="F12" s="181">
        <v>6190.7464205999995</v>
      </c>
      <c r="G12" s="181">
        <v>10063.423333000001</v>
      </c>
      <c r="H12" s="181">
        <v>0</v>
      </c>
      <c r="I12" s="181">
        <v>1225517.4996300002</v>
      </c>
      <c r="J12" s="181">
        <v>135513.21037300001</v>
      </c>
      <c r="K12" s="181">
        <v>42320.814281999999</v>
      </c>
      <c r="L12" s="181">
        <v>0</v>
      </c>
      <c r="M12" s="181">
        <v>0</v>
      </c>
      <c r="N12" s="181">
        <v>912.99867000000006</v>
      </c>
      <c r="O12" s="181">
        <v>115.35024</v>
      </c>
      <c r="P12" s="181">
        <v>0</v>
      </c>
      <c r="Q12" s="181">
        <v>178862.37358000001</v>
      </c>
    </row>
    <row r="13" spans="1:17" ht="15" customHeight="1">
      <c r="A13" s="261" t="s">
        <v>323</v>
      </c>
      <c r="B13" s="181">
        <v>829.36963000000003</v>
      </c>
      <c r="C13" s="181">
        <v>248.26301000000001</v>
      </c>
      <c r="D13" s="181">
        <v>0</v>
      </c>
      <c r="E13" s="181">
        <v>0</v>
      </c>
      <c r="F13" s="181">
        <v>106.22993</v>
      </c>
      <c r="G13" s="181">
        <v>0</v>
      </c>
      <c r="H13" s="181">
        <v>0</v>
      </c>
      <c r="I13" s="181">
        <v>1183.86257</v>
      </c>
      <c r="J13" s="181">
        <v>868053.92988240009</v>
      </c>
      <c r="K13" s="181">
        <v>190961.9188816</v>
      </c>
      <c r="L13" s="181">
        <v>1370.12565</v>
      </c>
      <c r="M13" s="181">
        <v>1792.3808300000001</v>
      </c>
      <c r="N13" s="181">
        <v>2421.18246</v>
      </c>
      <c r="O13" s="181">
        <v>990.15174999999999</v>
      </c>
      <c r="P13" s="181">
        <v>0</v>
      </c>
      <c r="Q13" s="181">
        <v>1065589.6894499999</v>
      </c>
    </row>
    <row r="14" spans="1:17" ht="15" customHeight="1">
      <c r="A14" s="261" t="s">
        <v>609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628.70497999999998</v>
      </c>
      <c r="K14" s="181">
        <v>131.97378</v>
      </c>
      <c r="L14" s="181">
        <v>14.40451</v>
      </c>
      <c r="M14" s="181">
        <v>0</v>
      </c>
      <c r="N14" s="181">
        <v>18.562429999999999</v>
      </c>
      <c r="O14" s="181">
        <v>0</v>
      </c>
      <c r="P14" s="181">
        <v>0</v>
      </c>
      <c r="Q14" s="181">
        <v>793.64569999999992</v>
      </c>
    </row>
    <row r="15" spans="1:17" ht="15" customHeight="1">
      <c r="A15" s="261" t="s">
        <v>610</v>
      </c>
      <c r="B15" s="181">
        <v>557715.34347700002</v>
      </c>
      <c r="C15" s="181">
        <v>326718.28375900001</v>
      </c>
      <c r="D15" s="181">
        <v>1008.52337</v>
      </c>
      <c r="E15" s="181">
        <v>9565.0959299999995</v>
      </c>
      <c r="F15" s="181">
        <v>5002.7887000000001</v>
      </c>
      <c r="G15" s="181">
        <v>9610.5028848000002</v>
      </c>
      <c r="H15" s="181">
        <v>0</v>
      </c>
      <c r="I15" s="181">
        <v>909620.53810999996</v>
      </c>
      <c r="J15" s="181">
        <v>123864.85006999999</v>
      </c>
      <c r="K15" s="181">
        <v>10116.188960000001</v>
      </c>
      <c r="L15" s="181">
        <v>0</v>
      </c>
      <c r="M15" s="181">
        <v>0</v>
      </c>
      <c r="N15" s="181">
        <v>709.86481000000003</v>
      </c>
      <c r="O15" s="181">
        <v>0</v>
      </c>
      <c r="P15" s="181">
        <v>0</v>
      </c>
      <c r="Q15" s="181">
        <v>134690.90384000001</v>
      </c>
    </row>
    <row r="16" spans="1:17" ht="15" customHeight="1">
      <c r="A16" s="261" t="s">
        <v>84</v>
      </c>
      <c r="B16" s="181">
        <v>20.084540000000001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20.084540000000001</v>
      </c>
      <c r="J16" s="181">
        <v>11314.31791</v>
      </c>
      <c r="K16" s="181">
        <v>390.25290999999999</v>
      </c>
      <c r="L16" s="181">
        <v>7.2244200000000003</v>
      </c>
      <c r="M16" s="181">
        <v>0</v>
      </c>
      <c r="N16" s="181">
        <v>0</v>
      </c>
      <c r="O16" s="181">
        <v>0</v>
      </c>
      <c r="P16" s="181">
        <v>0</v>
      </c>
      <c r="Q16" s="181">
        <v>11711.795239999999</v>
      </c>
    </row>
    <row r="17" spans="1:17" ht="15" customHeight="1">
      <c r="A17" s="261" t="s">
        <v>85</v>
      </c>
      <c r="B17" s="181">
        <v>313008.20395</v>
      </c>
      <c r="C17" s="181">
        <v>229206.19380000001</v>
      </c>
      <c r="D17" s="181">
        <v>1435.6992107999999</v>
      </c>
      <c r="E17" s="181">
        <v>7678.08925</v>
      </c>
      <c r="F17" s="181">
        <v>10241.7903472</v>
      </c>
      <c r="G17" s="181">
        <v>13403.95348</v>
      </c>
      <c r="H17" s="181">
        <v>27205.725489999997</v>
      </c>
      <c r="I17" s="181">
        <v>602179.65552999999</v>
      </c>
      <c r="J17" s="181">
        <v>2246670.3181999996</v>
      </c>
      <c r="K17" s="181">
        <v>319903.79710119998</v>
      </c>
      <c r="L17" s="181">
        <v>1628.2962</v>
      </c>
      <c r="M17" s="181">
        <v>2031.1021899999998</v>
      </c>
      <c r="N17" s="181">
        <v>7348.5264800000004</v>
      </c>
      <c r="O17" s="181">
        <v>2590.9338399999997</v>
      </c>
      <c r="P17" s="181">
        <v>0</v>
      </c>
      <c r="Q17" s="181">
        <v>2580172.97401</v>
      </c>
    </row>
    <row r="18" spans="1:17" ht="15" customHeight="1">
      <c r="A18" s="261" t="s">
        <v>87</v>
      </c>
      <c r="B18" s="181">
        <v>11541.91588</v>
      </c>
      <c r="C18" s="181">
        <v>10747.212262999999</v>
      </c>
      <c r="D18" s="181">
        <v>32.077019999999997</v>
      </c>
      <c r="E18" s="181">
        <v>713.54168000000004</v>
      </c>
      <c r="F18" s="181">
        <v>840.38169999999991</v>
      </c>
      <c r="G18" s="181">
        <v>986.567048</v>
      </c>
      <c r="H18" s="181">
        <v>0</v>
      </c>
      <c r="I18" s="181">
        <v>24861.695589999999</v>
      </c>
      <c r="J18" s="181">
        <v>6540331.6030000001</v>
      </c>
      <c r="K18" s="181">
        <v>1253774.9979882</v>
      </c>
      <c r="L18" s="181">
        <v>19609.620762999999</v>
      </c>
      <c r="M18" s="181">
        <v>20997.85975</v>
      </c>
      <c r="N18" s="181">
        <v>14362.919432800001</v>
      </c>
      <c r="O18" s="181">
        <v>7083.4967000000006</v>
      </c>
      <c r="P18" s="181">
        <v>19.587</v>
      </c>
      <c r="Q18" s="181">
        <v>7856180.0846499996</v>
      </c>
    </row>
    <row r="19" spans="1:17" ht="15" customHeight="1">
      <c r="A19" s="261" t="s">
        <v>88</v>
      </c>
      <c r="B19" s="181">
        <v>749815.84270340006</v>
      </c>
      <c r="C19" s="181">
        <v>581471.39416439994</v>
      </c>
      <c r="D19" s="181">
        <v>1032.41219</v>
      </c>
      <c r="E19" s="181">
        <v>6153.0065187999999</v>
      </c>
      <c r="F19" s="181">
        <v>10763.2700838</v>
      </c>
      <c r="G19" s="181">
        <v>26387.056235599997</v>
      </c>
      <c r="H19" s="181">
        <v>793.64098000000001</v>
      </c>
      <c r="I19" s="181">
        <v>1376416.6228699998</v>
      </c>
      <c r="J19" s="181">
        <v>331911.52688200003</v>
      </c>
      <c r="K19" s="181">
        <v>85421.294423600004</v>
      </c>
      <c r="L19" s="181">
        <v>302.90573000000001</v>
      </c>
      <c r="M19" s="181">
        <v>342.87107000000003</v>
      </c>
      <c r="N19" s="181">
        <v>2199.8506200000002</v>
      </c>
      <c r="O19" s="181">
        <v>89.771320000000003</v>
      </c>
      <c r="P19" s="181">
        <v>0</v>
      </c>
      <c r="Q19" s="181">
        <v>420268.22005</v>
      </c>
    </row>
    <row r="20" spans="1:17" ht="15" customHeight="1">
      <c r="A20" s="261" t="s">
        <v>607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979</v>
      </c>
      <c r="B24" s="220">
        <v>0</v>
      </c>
      <c r="C24" s="220">
        <v>0</v>
      </c>
      <c r="D24" s="220">
        <v>0</v>
      </c>
      <c r="E24" s="220">
        <v>0</v>
      </c>
      <c r="F24" s="220">
        <v>0</v>
      </c>
      <c r="G24" s="220">
        <v>0</v>
      </c>
      <c r="H24" s="220">
        <v>0</v>
      </c>
      <c r="I24" s="220">
        <v>0</v>
      </c>
      <c r="J24" s="220">
        <v>583248.3737</v>
      </c>
      <c r="K24" s="220">
        <v>49298.74063</v>
      </c>
      <c r="L24" s="181">
        <v>425.17185999999998</v>
      </c>
      <c r="M24" s="181">
        <v>492.22803999999996</v>
      </c>
      <c r="N24" s="181">
        <v>1503.6069499999999</v>
      </c>
      <c r="O24" s="181">
        <v>827.95597999999995</v>
      </c>
      <c r="P24" s="181">
        <v>0</v>
      </c>
      <c r="Q24" s="181">
        <v>635796.07715999999</v>
      </c>
    </row>
    <row r="25" spans="1:17" ht="15" customHeight="1">
      <c r="A25" s="261" t="s">
        <v>986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0</v>
      </c>
      <c r="H25" s="220">
        <v>0</v>
      </c>
      <c r="I25" s="220">
        <v>0</v>
      </c>
      <c r="J25" s="220">
        <v>9286.3862200000003</v>
      </c>
      <c r="K25" s="220">
        <v>1027.0455899999999</v>
      </c>
      <c r="L25" s="181">
        <v>25.79711</v>
      </c>
      <c r="M25" s="181">
        <v>0</v>
      </c>
      <c r="N25" s="181">
        <v>116.22019</v>
      </c>
      <c r="O25" s="181">
        <v>0</v>
      </c>
      <c r="P25" s="181">
        <v>0</v>
      </c>
      <c r="Q25" s="181">
        <v>10455.44911</v>
      </c>
    </row>
    <row r="26" spans="1:17" ht="15" customHeight="1">
      <c r="A26" s="261" t="s">
        <v>981</v>
      </c>
      <c r="B26" s="220">
        <v>175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175</v>
      </c>
      <c r="J26" s="220">
        <v>0</v>
      </c>
      <c r="K26" s="220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</row>
    <row r="27" spans="1:17" ht="15" customHeight="1">
      <c r="A27" s="261" t="s">
        <v>92</v>
      </c>
      <c r="B27" s="220">
        <v>620937.7549974001</v>
      </c>
      <c r="C27" s="220">
        <v>84280.060192799996</v>
      </c>
      <c r="D27" s="220">
        <v>7623.1078477999999</v>
      </c>
      <c r="E27" s="220">
        <v>9332.1889045999997</v>
      </c>
      <c r="F27" s="220">
        <v>1758.1306968000001</v>
      </c>
      <c r="G27" s="220">
        <v>3562.6902500000001</v>
      </c>
      <c r="H27" s="220">
        <v>201380.14336000002</v>
      </c>
      <c r="I27" s="220">
        <v>928874.07626999996</v>
      </c>
      <c r="J27" s="220">
        <v>318043.08054559998</v>
      </c>
      <c r="K27" s="220">
        <v>53800.012179999998</v>
      </c>
      <c r="L27" s="181">
        <v>1315.28853</v>
      </c>
      <c r="M27" s="181">
        <v>1033.2283199999999</v>
      </c>
      <c r="N27" s="181">
        <v>357.58052000000004</v>
      </c>
      <c r="O27" s="181">
        <v>485.06688000000003</v>
      </c>
      <c r="P27" s="181">
        <v>0</v>
      </c>
      <c r="Q27" s="181">
        <v>375034.25698000001</v>
      </c>
    </row>
    <row r="28" spans="1:17" ht="15" customHeight="1">
      <c r="A28" s="261" t="s">
        <v>93</v>
      </c>
      <c r="B28" s="220">
        <v>463.87018999999998</v>
      </c>
      <c r="C28" s="220">
        <v>88.605399999999989</v>
      </c>
      <c r="D28" s="220">
        <v>0</v>
      </c>
      <c r="E28" s="220">
        <v>0</v>
      </c>
      <c r="F28" s="220">
        <v>0</v>
      </c>
      <c r="G28" s="220">
        <v>65.473480000000009</v>
      </c>
      <c r="H28" s="220">
        <v>0</v>
      </c>
      <c r="I28" s="220">
        <v>617.94906999999989</v>
      </c>
      <c r="J28" s="220">
        <v>750778.70934000006</v>
      </c>
      <c r="K28" s="220">
        <v>173974.35637999998</v>
      </c>
      <c r="L28" s="181">
        <v>4033.9665800000002</v>
      </c>
      <c r="M28" s="181">
        <v>4770.1081314000003</v>
      </c>
      <c r="N28" s="181">
        <v>1978.7586100000001</v>
      </c>
      <c r="O28" s="181">
        <v>961.35544999999991</v>
      </c>
      <c r="P28" s="181">
        <v>0</v>
      </c>
      <c r="Q28" s="181">
        <v>936497.25448999996</v>
      </c>
    </row>
    <row r="29" spans="1:17" ht="15" customHeight="1">
      <c r="A29" s="261" t="s">
        <v>94</v>
      </c>
      <c r="B29" s="220">
        <v>186525.20626559999</v>
      </c>
      <c r="C29" s="220">
        <v>101970.2787382</v>
      </c>
      <c r="D29" s="220">
        <v>264.21976059999997</v>
      </c>
      <c r="E29" s="220">
        <v>1370.49577</v>
      </c>
      <c r="F29" s="220">
        <v>3277.2894500000002</v>
      </c>
      <c r="G29" s="220">
        <v>3896.5226600000001</v>
      </c>
      <c r="H29" s="220">
        <v>18863.110280000001</v>
      </c>
      <c r="I29" s="220">
        <v>316167.12293000001</v>
      </c>
      <c r="J29" s="220">
        <v>89055.344238999998</v>
      </c>
      <c r="K29" s="220">
        <v>27392.835010000003</v>
      </c>
      <c r="L29" s="181">
        <v>133.2633912</v>
      </c>
      <c r="M29" s="181">
        <v>0</v>
      </c>
      <c r="N29" s="181">
        <v>930.13427000000001</v>
      </c>
      <c r="O29" s="181">
        <v>229.58526999999998</v>
      </c>
      <c r="P29" s="181">
        <v>0</v>
      </c>
      <c r="Q29" s="181">
        <v>117741.16218000001</v>
      </c>
    </row>
    <row r="30" spans="1:17" ht="15" customHeight="1">
      <c r="A30" s="261" t="s">
        <v>407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1079171.2622016</v>
      </c>
      <c r="C31" s="181">
        <v>133581.00926180001</v>
      </c>
      <c r="D31" s="181">
        <v>2635.17661</v>
      </c>
      <c r="E31" s="181">
        <v>12663.352140000001</v>
      </c>
      <c r="F31" s="181">
        <v>2783.3722400000001</v>
      </c>
      <c r="G31" s="181">
        <v>17023.121789999997</v>
      </c>
      <c r="H31" s="181">
        <v>113649.54988999999</v>
      </c>
      <c r="I31" s="181">
        <v>1361506.8441300001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</row>
    <row r="32" spans="1:17" ht="15" customHeight="1">
      <c r="A32" s="261" t="s">
        <v>96</v>
      </c>
      <c r="B32" s="181">
        <v>82047.477640800003</v>
      </c>
      <c r="C32" s="181">
        <v>47025.5351964</v>
      </c>
      <c r="D32" s="181">
        <v>4.0152266000000001</v>
      </c>
      <c r="E32" s="181">
        <v>190.8940432</v>
      </c>
      <c r="F32" s="181">
        <v>5484.3039560000007</v>
      </c>
      <c r="G32" s="181">
        <v>2773.6715085999999</v>
      </c>
      <c r="H32" s="181">
        <v>9814.9295899999997</v>
      </c>
      <c r="I32" s="181">
        <v>147340.82715999999</v>
      </c>
      <c r="J32" s="181">
        <v>1841.966013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8.2319999999999993</v>
      </c>
      <c r="Q32" s="181">
        <v>1850.1980100000001</v>
      </c>
    </row>
    <row r="33" spans="1:17" ht="15" customHeight="1">
      <c r="A33" s="261" t="s">
        <v>983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</row>
    <row r="34" spans="1:17" ht="15" customHeight="1">
      <c r="A34" s="261" t="s">
        <v>984</v>
      </c>
      <c r="B34" s="181">
        <v>180.77159</v>
      </c>
      <c r="C34" s="181">
        <v>0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180.77159</v>
      </c>
      <c r="J34" s="181">
        <v>47.940769999999993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47.940769999999993</v>
      </c>
    </row>
    <row r="35" spans="1:17" ht="15" customHeight="1">
      <c r="A35" s="261" t="s">
        <v>985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605</v>
      </c>
      <c r="B36" s="181">
        <v>7102.9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7102.9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</row>
    <row r="37" spans="1:17" ht="15" customHeight="1">
      <c r="A37" s="261" t="s">
        <v>606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</row>
    <row r="38" spans="1:17" s="191" customFormat="1" ht="15" customHeight="1">
      <c r="A38" s="222" t="s">
        <v>72</v>
      </c>
      <c r="B38" s="193">
        <v>7432525.5365918018</v>
      </c>
      <c r="C38" s="193">
        <v>1896481.0095321997</v>
      </c>
      <c r="D38" s="193">
        <v>16410.668363999997</v>
      </c>
      <c r="E38" s="193">
        <v>55243.1544402</v>
      </c>
      <c r="F38" s="193">
        <v>46448.303524400006</v>
      </c>
      <c r="G38" s="193">
        <v>87772.982669999998</v>
      </c>
      <c r="H38" s="193">
        <v>790194.42850000004</v>
      </c>
      <c r="I38" s="193">
        <v>10325076.083699999</v>
      </c>
      <c r="J38" s="193">
        <v>12010590.262125002</v>
      </c>
      <c r="K38" s="193">
        <v>2208514.2281165998</v>
      </c>
      <c r="L38" s="193">
        <v>28866.064744199997</v>
      </c>
      <c r="M38" s="193">
        <v>31459.778331399997</v>
      </c>
      <c r="N38" s="193">
        <v>32860.205442800005</v>
      </c>
      <c r="O38" s="193">
        <v>13373.66743</v>
      </c>
      <c r="P38" s="193">
        <v>27.818999999999999</v>
      </c>
      <c r="Q38" s="193">
        <v>14325692.025219999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574</v>
      </c>
      <c r="B40" s="180"/>
      <c r="C40" s="180"/>
      <c r="D40" s="18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180" t="s">
        <v>577</v>
      </c>
      <c r="B41" s="180"/>
      <c r="C41" s="180"/>
      <c r="D41" s="180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  <row r="42" spans="1:17" ht="15" customHeight="1">
      <c r="A42" s="207"/>
      <c r="B42" s="189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189"/>
      <c r="N42" s="158"/>
      <c r="O42" s="158"/>
      <c r="P42" s="158"/>
      <c r="Q42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41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613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02" t="s">
        <v>61</v>
      </c>
      <c r="C6" s="502"/>
      <c r="D6" s="502"/>
      <c r="E6" s="502"/>
      <c r="F6" s="502"/>
      <c r="G6" s="502"/>
      <c r="H6" s="502"/>
      <c r="I6" s="502"/>
      <c r="J6" s="502" t="s">
        <v>62</v>
      </c>
      <c r="K6" s="502"/>
      <c r="L6" s="502"/>
      <c r="M6" s="502"/>
      <c r="N6" s="502"/>
      <c r="O6" s="502"/>
      <c r="P6" s="502"/>
      <c r="Q6" s="502"/>
    </row>
    <row r="7" spans="1:17" s="230" customFormat="1" ht="39.950000000000003" customHeight="1">
      <c r="A7" s="110" t="s">
        <v>614</v>
      </c>
      <c r="B7" s="215" t="s">
        <v>69</v>
      </c>
      <c r="C7" s="216" t="s">
        <v>594</v>
      </c>
      <c r="D7" s="215" t="s">
        <v>595</v>
      </c>
      <c r="E7" s="215" t="s">
        <v>596</v>
      </c>
      <c r="F7" s="216" t="s">
        <v>597</v>
      </c>
      <c r="G7" s="215" t="s">
        <v>598</v>
      </c>
      <c r="H7" s="215" t="s">
        <v>599</v>
      </c>
      <c r="I7" s="216" t="s">
        <v>67</v>
      </c>
      <c r="J7" s="215" t="s">
        <v>69</v>
      </c>
      <c r="K7" s="215" t="s">
        <v>594</v>
      </c>
      <c r="L7" s="216" t="s">
        <v>595</v>
      </c>
      <c r="M7" s="215" t="s">
        <v>596</v>
      </c>
      <c r="N7" s="215" t="s">
        <v>597</v>
      </c>
      <c r="O7" s="215" t="s">
        <v>598</v>
      </c>
      <c r="P7" s="215" t="s">
        <v>599</v>
      </c>
      <c r="Q7" s="215" t="s">
        <v>67</v>
      </c>
    </row>
    <row r="8" spans="1:17" ht="15" customHeight="1">
      <c r="A8" s="261" t="s">
        <v>80</v>
      </c>
      <c r="B8" s="181">
        <v>73544.29512000001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14376.84744</v>
      </c>
      <c r="I8" s="181">
        <v>87921.142560000008</v>
      </c>
      <c r="J8" s="181">
        <v>1857683.4061400001</v>
      </c>
      <c r="K8" s="181">
        <v>39235.036939999998</v>
      </c>
      <c r="L8" s="181">
        <v>0</v>
      </c>
      <c r="M8" s="181">
        <v>0</v>
      </c>
      <c r="N8" s="181">
        <v>0</v>
      </c>
      <c r="O8" s="181">
        <v>0</v>
      </c>
      <c r="P8" s="181">
        <v>304032.45594999997</v>
      </c>
      <c r="Q8" s="181">
        <v>2200950.8990300004</v>
      </c>
    </row>
    <row r="9" spans="1:17" ht="15" customHeight="1">
      <c r="A9" s="261" t="s">
        <v>81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</row>
    <row r="11" spans="1:17" ht="15" customHeight="1">
      <c r="A11" s="261" t="s">
        <v>976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15157.55299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15157.55299</v>
      </c>
    </row>
    <row r="12" spans="1:17" ht="15" customHeight="1">
      <c r="A12" s="261" t="s">
        <v>83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544232.66940000001</v>
      </c>
      <c r="K12" s="181">
        <v>234524.37444859999</v>
      </c>
      <c r="L12" s="181">
        <v>929.60334</v>
      </c>
      <c r="M12" s="181">
        <v>2043.8134</v>
      </c>
      <c r="N12" s="181">
        <v>5385.7506128000005</v>
      </c>
      <c r="O12" s="181">
        <v>2556.2123799999999</v>
      </c>
      <c r="P12" s="181">
        <v>0</v>
      </c>
      <c r="Q12" s="181">
        <v>789672.42358000006</v>
      </c>
    </row>
    <row r="13" spans="1:17" ht="15" customHeight="1">
      <c r="A13" s="261" t="s">
        <v>323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406302.52226</v>
      </c>
      <c r="K13" s="181">
        <v>105115.09343000001</v>
      </c>
      <c r="L13" s="181">
        <v>3508.2080000000001</v>
      </c>
      <c r="M13" s="181">
        <v>4760.7147100000002</v>
      </c>
      <c r="N13" s="181">
        <v>772.58969999999999</v>
      </c>
      <c r="O13" s="181">
        <v>328.87340999999998</v>
      </c>
      <c r="P13" s="181">
        <v>0</v>
      </c>
      <c r="Q13" s="181">
        <v>520788.00150999997</v>
      </c>
    </row>
    <row r="14" spans="1:17" ht="15" customHeight="1">
      <c r="A14" s="261" t="s">
        <v>609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</row>
    <row r="15" spans="1:17" ht="15" customHeight="1">
      <c r="A15" s="261" t="s">
        <v>610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631531.66772000003</v>
      </c>
      <c r="K15" s="181">
        <v>344361.15181999997</v>
      </c>
      <c r="L15" s="181">
        <v>735.99672999999996</v>
      </c>
      <c r="M15" s="181">
        <v>3418.1828999999998</v>
      </c>
      <c r="N15" s="181">
        <v>3427.20937</v>
      </c>
      <c r="O15" s="181">
        <v>1791.08593</v>
      </c>
      <c r="P15" s="181">
        <v>0</v>
      </c>
      <c r="Q15" s="181">
        <v>985265.29447000008</v>
      </c>
    </row>
    <row r="16" spans="1:17" ht="15" customHeight="1">
      <c r="A16" s="261" t="s">
        <v>84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9479.1114600000001</v>
      </c>
      <c r="K16" s="181">
        <v>4347.7412300000005</v>
      </c>
      <c r="L16" s="181">
        <v>18.43459</v>
      </c>
      <c r="M16" s="181">
        <v>222.00295</v>
      </c>
      <c r="N16" s="181">
        <v>161.80819</v>
      </c>
      <c r="O16" s="181">
        <v>0</v>
      </c>
      <c r="P16" s="181">
        <v>0</v>
      </c>
      <c r="Q16" s="181">
        <v>14229.09842</v>
      </c>
    </row>
    <row r="17" spans="1:17" ht="15" customHeight="1">
      <c r="A17" s="261" t="s">
        <v>85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197.49204</v>
      </c>
      <c r="I17" s="181">
        <v>197.49204</v>
      </c>
      <c r="J17" s="181">
        <v>2850625.5283000004</v>
      </c>
      <c r="K17" s="181">
        <v>676202.96597999998</v>
      </c>
      <c r="L17" s="181">
        <v>16725.488327400002</v>
      </c>
      <c r="M17" s="181">
        <v>25926.58844</v>
      </c>
      <c r="N17" s="181">
        <v>11865.980202799999</v>
      </c>
      <c r="O17" s="181">
        <v>7286.2840750000005</v>
      </c>
      <c r="P17" s="181">
        <v>69.738529999999997</v>
      </c>
      <c r="Q17" s="181">
        <v>3588702.5738600004</v>
      </c>
    </row>
    <row r="18" spans="1:17" ht="15" customHeight="1">
      <c r="A18" s="261" t="s">
        <v>87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286.37459999999999</v>
      </c>
      <c r="I18" s="181">
        <v>286.37459999999999</v>
      </c>
      <c r="J18" s="181">
        <v>618837.90330980008</v>
      </c>
      <c r="K18" s="181">
        <v>290685.13770779996</v>
      </c>
      <c r="L18" s="181">
        <v>10513.9376978</v>
      </c>
      <c r="M18" s="181">
        <v>15051.051186000001</v>
      </c>
      <c r="N18" s="181">
        <v>14083.212662599999</v>
      </c>
      <c r="O18" s="181">
        <v>5430.9550539999991</v>
      </c>
      <c r="P18" s="181">
        <v>0</v>
      </c>
      <c r="Q18" s="181">
        <v>954602.19764999999</v>
      </c>
    </row>
    <row r="19" spans="1:17" ht="15" customHeight="1">
      <c r="A19" s="261" t="s">
        <v>88</v>
      </c>
      <c r="B19" s="181">
        <v>0</v>
      </c>
      <c r="C19" s="181">
        <v>0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773563.36700039997</v>
      </c>
      <c r="K19" s="181">
        <v>409442.33282800001</v>
      </c>
      <c r="L19" s="181">
        <v>1339.6912</v>
      </c>
      <c r="M19" s="181">
        <v>7717.2521699999998</v>
      </c>
      <c r="N19" s="181">
        <v>6651.9901300000001</v>
      </c>
      <c r="O19" s="181">
        <v>6687.2731399999993</v>
      </c>
      <c r="P19" s="181">
        <v>7649.4171699999997</v>
      </c>
      <c r="Q19" s="181">
        <v>1213051.3236500002</v>
      </c>
    </row>
    <row r="20" spans="1:17" ht="15" customHeight="1">
      <c r="A20" s="261" t="s">
        <v>607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979</v>
      </c>
      <c r="B24" s="220">
        <v>0</v>
      </c>
      <c r="C24" s="220">
        <v>0</v>
      </c>
      <c r="D24" s="220">
        <v>0</v>
      </c>
      <c r="E24" s="220">
        <v>85.075009999999992</v>
      </c>
      <c r="F24" s="220">
        <v>0</v>
      </c>
      <c r="G24" s="220">
        <v>0</v>
      </c>
      <c r="H24" s="220">
        <v>0</v>
      </c>
      <c r="I24" s="220">
        <v>85.075009999999992</v>
      </c>
      <c r="J24" s="220">
        <v>1474541.28217</v>
      </c>
      <c r="K24" s="220">
        <v>146793.07431</v>
      </c>
      <c r="L24" s="181">
        <v>6486.1157300000004</v>
      </c>
      <c r="M24" s="181">
        <v>6247.0037699999993</v>
      </c>
      <c r="N24" s="181">
        <v>1862.78169</v>
      </c>
      <c r="O24" s="181">
        <v>1458.2029199999999</v>
      </c>
      <c r="P24" s="181">
        <v>0</v>
      </c>
      <c r="Q24" s="181">
        <v>1637388.4605899998</v>
      </c>
    </row>
    <row r="25" spans="1:17" ht="15" customHeight="1">
      <c r="A25" s="261" t="s">
        <v>986</v>
      </c>
      <c r="B25" s="220">
        <v>0</v>
      </c>
      <c r="C25" s="220">
        <v>0</v>
      </c>
      <c r="D25" s="220">
        <v>0</v>
      </c>
      <c r="E25" s="220">
        <v>0</v>
      </c>
      <c r="F25" s="220">
        <v>0</v>
      </c>
      <c r="G25" s="220">
        <v>0</v>
      </c>
      <c r="H25" s="220">
        <v>0</v>
      </c>
      <c r="I25" s="220">
        <v>0</v>
      </c>
      <c r="J25" s="220">
        <v>374464.60970999999</v>
      </c>
      <c r="K25" s="220">
        <v>58835.713810000001</v>
      </c>
      <c r="L25" s="181">
        <v>479.45146</v>
      </c>
      <c r="M25" s="181">
        <v>653.68322000000001</v>
      </c>
      <c r="N25" s="181">
        <v>1310.576458</v>
      </c>
      <c r="O25" s="181">
        <v>640.01916000000006</v>
      </c>
      <c r="P25" s="181">
        <v>0</v>
      </c>
      <c r="Q25" s="181">
        <v>436384.05381999997</v>
      </c>
    </row>
    <row r="26" spans="1:17" ht="15" customHeight="1">
      <c r="A26" s="261" t="s">
        <v>981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20">
        <v>76823.914120000001</v>
      </c>
      <c r="K26" s="220">
        <v>7560.9084999999995</v>
      </c>
      <c r="L26" s="181">
        <v>284.22565999999995</v>
      </c>
      <c r="M26" s="181">
        <v>315.10053999999997</v>
      </c>
      <c r="N26" s="181">
        <v>105</v>
      </c>
      <c r="O26" s="181">
        <v>0</v>
      </c>
      <c r="P26" s="181">
        <v>0</v>
      </c>
      <c r="Q26" s="181">
        <v>85089.148819999988</v>
      </c>
    </row>
    <row r="27" spans="1:17" ht="15" customHeight="1">
      <c r="A27" s="261" t="s">
        <v>92</v>
      </c>
      <c r="B27" s="220">
        <v>307.99705399999999</v>
      </c>
      <c r="C27" s="220">
        <v>15.474770000000001</v>
      </c>
      <c r="D27" s="220">
        <v>0</v>
      </c>
      <c r="E27" s="220">
        <v>0</v>
      </c>
      <c r="F27" s="220">
        <v>142.26275000000001</v>
      </c>
      <c r="G27" s="220">
        <v>0</v>
      </c>
      <c r="H27" s="220">
        <v>0</v>
      </c>
      <c r="I27" s="220">
        <v>465.73457000000002</v>
      </c>
      <c r="J27" s="220">
        <v>1008312.0130436</v>
      </c>
      <c r="K27" s="220">
        <v>256353.12802</v>
      </c>
      <c r="L27" s="181">
        <v>12649.4833908</v>
      </c>
      <c r="M27" s="181">
        <v>13248.13544</v>
      </c>
      <c r="N27" s="181">
        <v>3150.9836357999998</v>
      </c>
      <c r="O27" s="181">
        <v>1289.2829999999999</v>
      </c>
      <c r="P27" s="181">
        <v>3392.9312599999998</v>
      </c>
      <c r="Q27" s="181">
        <v>1298395.9577899999</v>
      </c>
    </row>
    <row r="28" spans="1:17" ht="15" customHeight="1">
      <c r="A28" s="261" t="s">
        <v>93</v>
      </c>
      <c r="B28" s="220">
        <v>0</v>
      </c>
      <c r="C28" s="220">
        <v>0</v>
      </c>
      <c r="D28" s="220">
        <v>0</v>
      </c>
      <c r="E28" s="220">
        <v>0</v>
      </c>
      <c r="F28" s="220">
        <v>0</v>
      </c>
      <c r="G28" s="220">
        <v>0</v>
      </c>
      <c r="H28" s="220">
        <v>0</v>
      </c>
      <c r="I28" s="220">
        <v>0</v>
      </c>
      <c r="J28" s="220">
        <v>273053.50230339996</v>
      </c>
      <c r="K28" s="220">
        <v>78266.181154799997</v>
      </c>
      <c r="L28" s="181">
        <v>3815.68867</v>
      </c>
      <c r="M28" s="181">
        <v>2770.6860000000001</v>
      </c>
      <c r="N28" s="181">
        <v>3353.8685495999998</v>
      </c>
      <c r="O28" s="181">
        <v>480.71244000000002</v>
      </c>
      <c r="P28" s="181">
        <v>0</v>
      </c>
      <c r="Q28" s="181">
        <v>361740.63912000001</v>
      </c>
    </row>
    <row r="29" spans="1:17" ht="15" customHeight="1">
      <c r="A29" s="261" t="s">
        <v>94</v>
      </c>
      <c r="B29" s="220">
        <v>0</v>
      </c>
      <c r="C29" s="220">
        <v>0</v>
      </c>
      <c r="D29" s="220">
        <v>0</v>
      </c>
      <c r="E29" s="220">
        <v>0</v>
      </c>
      <c r="F29" s="220">
        <v>0</v>
      </c>
      <c r="G29" s="220">
        <v>0</v>
      </c>
      <c r="H29" s="220">
        <v>0</v>
      </c>
      <c r="I29" s="220">
        <v>0</v>
      </c>
      <c r="J29" s="220">
        <v>0</v>
      </c>
      <c r="K29" s="220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</row>
    <row r="30" spans="1:17" ht="15" customHeight="1">
      <c r="A30" s="261" t="s">
        <v>407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25709.311180199998</v>
      </c>
      <c r="C31" s="181">
        <v>3908.2117576000001</v>
      </c>
      <c r="D31" s="181">
        <v>0</v>
      </c>
      <c r="E31" s="181">
        <v>0</v>
      </c>
      <c r="F31" s="181">
        <v>0</v>
      </c>
      <c r="G31" s="181">
        <v>274.39999999999998</v>
      </c>
      <c r="H31" s="181">
        <v>1295.8754899999999</v>
      </c>
      <c r="I31" s="181">
        <v>31187.798440000002</v>
      </c>
      <c r="J31" s="181">
        <v>293744.64897000004</v>
      </c>
      <c r="K31" s="181">
        <v>97192.049790000005</v>
      </c>
      <c r="L31" s="181">
        <v>0</v>
      </c>
      <c r="M31" s="181">
        <v>9470.1837400000004</v>
      </c>
      <c r="N31" s="181">
        <v>0</v>
      </c>
      <c r="O31" s="181">
        <v>406.35935999999998</v>
      </c>
      <c r="P31" s="181">
        <v>4499.9046500000004</v>
      </c>
      <c r="Q31" s="181">
        <v>405313.14650999999</v>
      </c>
    </row>
    <row r="32" spans="1:17" ht="15" customHeight="1">
      <c r="A32" s="261" t="s">
        <v>96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58680.158237999996</v>
      </c>
      <c r="K32" s="181">
        <v>75600.028837599995</v>
      </c>
      <c r="L32" s="181">
        <v>453.14740999999998</v>
      </c>
      <c r="M32" s="181">
        <v>118.33332</v>
      </c>
      <c r="N32" s="181">
        <v>5761.1180426000001</v>
      </c>
      <c r="O32" s="181">
        <v>388.88354019999997</v>
      </c>
      <c r="P32" s="181">
        <v>2826.6289700000002</v>
      </c>
      <c r="Q32" s="181">
        <v>143828.29833000002</v>
      </c>
    </row>
    <row r="33" spans="1:17" ht="15" customHeight="1">
      <c r="A33" s="261" t="s">
        <v>983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16228.955609999999</v>
      </c>
      <c r="K33" s="181">
        <v>251.24482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16480.200430000001</v>
      </c>
    </row>
    <row r="34" spans="1:17" ht="15" customHeight="1">
      <c r="A34" s="261" t="s">
        <v>984</v>
      </c>
      <c r="B34" s="181">
        <v>8727.8436999999994</v>
      </c>
      <c r="C34" s="181">
        <v>0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8727.8436999999994</v>
      </c>
      <c r="J34" s="181">
        <v>109854.60117000001</v>
      </c>
      <c r="K34" s="181">
        <v>12052.362140000001</v>
      </c>
      <c r="L34" s="181">
        <v>0</v>
      </c>
      <c r="M34" s="181">
        <v>0</v>
      </c>
      <c r="N34" s="181">
        <v>2264.5406899999998</v>
      </c>
      <c r="O34" s="181">
        <v>0</v>
      </c>
      <c r="P34" s="181">
        <v>0</v>
      </c>
      <c r="Q34" s="181">
        <v>124171.504</v>
      </c>
    </row>
    <row r="35" spans="1:17" ht="15" customHeight="1">
      <c r="A35" s="261" t="s">
        <v>985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348.08211999999997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348.08211999999997</v>
      </c>
    </row>
    <row r="36" spans="1:17" ht="15" customHeight="1">
      <c r="A36" s="261" t="s">
        <v>605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417.6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417.6</v>
      </c>
    </row>
    <row r="37" spans="1:17" ht="15" customHeight="1">
      <c r="A37" s="261" t="s">
        <v>606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658956.41011000006</v>
      </c>
      <c r="K37" s="181">
        <v>41925.765450000006</v>
      </c>
      <c r="L37" s="181">
        <v>0</v>
      </c>
      <c r="M37" s="181">
        <v>0</v>
      </c>
      <c r="N37" s="181">
        <v>440</v>
      </c>
      <c r="O37" s="181">
        <v>0</v>
      </c>
      <c r="P37" s="181">
        <v>0</v>
      </c>
      <c r="Q37" s="181">
        <v>701322.17555999989</v>
      </c>
    </row>
    <row r="38" spans="1:17" s="191" customFormat="1" ht="15" customHeight="1">
      <c r="A38" s="222" t="s">
        <v>67</v>
      </c>
      <c r="B38" s="193">
        <v>108289.44705420002</v>
      </c>
      <c r="C38" s="193">
        <v>3923.6865275999999</v>
      </c>
      <c r="D38" s="193">
        <v>0</v>
      </c>
      <c r="E38" s="193">
        <v>85.075009999999992</v>
      </c>
      <c r="F38" s="193">
        <v>142.26275000000001</v>
      </c>
      <c r="G38" s="193">
        <v>274.39999999999998</v>
      </c>
      <c r="H38" s="193">
        <v>16156.589569999998</v>
      </c>
      <c r="I38" s="193">
        <v>128871.46092</v>
      </c>
      <c r="J38" s="193">
        <v>12052839.506145198</v>
      </c>
      <c r="K38" s="193">
        <v>2878744.2912168</v>
      </c>
      <c r="L38" s="193">
        <v>57939.472205999991</v>
      </c>
      <c r="M38" s="193">
        <v>91962.731786000018</v>
      </c>
      <c r="N38" s="193">
        <v>60597.409934200012</v>
      </c>
      <c r="O38" s="193">
        <v>28744.144409199995</v>
      </c>
      <c r="P38" s="193">
        <v>322471.0765299999</v>
      </c>
      <c r="Q38" s="193">
        <v>15493298.632249998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574</v>
      </c>
      <c r="B40" s="200"/>
      <c r="C40" s="190"/>
      <c r="D40" s="19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207"/>
      <c r="B41" s="189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613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02" t="s">
        <v>63</v>
      </c>
      <c r="C6" s="502"/>
      <c r="D6" s="502"/>
      <c r="E6" s="502"/>
      <c r="F6" s="502"/>
      <c r="G6" s="502"/>
      <c r="H6" s="502"/>
      <c r="I6" s="502"/>
      <c r="J6" s="502" t="s">
        <v>586</v>
      </c>
      <c r="K6" s="502"/>
      <c r="L6" s="502"/>
      <c r="M6" s="502"/>
      <c r="N6" s="502"/>
      <c r="O6" s="502"/>
      <c r="P6" s="502"/>
      <c r="Q6" s="502"/>
    </row>
    <row r="7" spans="1:17" s="230" customFormat="1" ht="39.950000000000003" customHeight="1">
      <c r="A7" s="110" t="s">
        <v>614</v>
      </c>
      <c r="B7" s="215" t="s">
        <v>69</v>
      </c>
      <c r="C7" s="216" t="s">
        <v>594</v>
      </c>
      <c r="D7" s="215" t="s">
        <v>595</v>
      </c>
      <c r="E7" s="215" t="s">
        <v>596</v>
      </c>
      <c r="F7" s="216" t="s">
        <v>597</v>
      </c>
      <c r="G7" s="215" t="s">
        <v>598</v>
      </c>
      <c r="H7" s="215" t="s">
        <v>599</v>
      </c>
      <c r="I7" s="216" t="s">
        <v>67</v>
      </c>
      <c r="J7" s="215" t="s">
        <v>69</v>
      </c>
      <c r="K7" s="215" t="s">
        <v>594</v>
      </c>
      <c r="L7" s="216" t="s">
        <v>595</v>
      </c>
      <c r="M7" s="215" t="s">
        <v>596</v>
      </c>
      <c r="N7" s="215" t="s">
        <v>597</v>
      </c>
      <c r="O7" s="215" t="s">
        <v>598</v>
      </c>
      <c r="P7" s="215" t="s">
        <v>599</v>
      </c>
      <c r="Q7" s="215" t="s">
        <v>67</v>
      </c>
    </row>
    <row r="8" spans="1:17" ht="15" customHeight="1">
      <c r="A8" s="261" t="s">
        <v>80</v>
      </c>
      <c r="B8" s="181">
        <v>407270.56562999997</v>
      </c>
      <c r="C8" s="181">
        <v>62051.512310000006</v>
      </c>
      <c r="D8" s="181">
        <v>0</v>
      </c>
      <c r="E8" s="181">
        <v>0</v>
      </c>
      <c r="F8" s="181">
        <v>0</v>
      </c>
      <c r="G8" s="181">
        <v>0</v>
      </c>
      <c r="H8" s="181">
        <v>105016.92559</v>
      </c>
      <c r="I8" s="181">
        <v>574339.00352999999</v>
      </c>
      <c r="J8" s="181">
        <v>6089588.7643948002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186835.37241000001</v>
      </c>
      <c r="Q8" s="181">
        <v>6276424.1368000004</v>
      </c>
    </row>
    <row r="9" spans="1:17" ht="15" customHeight="1">
      <c r="A9" s="261" t="s">
        <v>81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174.28</v>
      </c>
      <c r="I9" s="181">
        <v>174.28</v>
      </c>
      <c r="J9" s="181">
        <v>1362.00604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544.32351000000006</v>
      </c>
      <c r="Q9" s="181">
        <v>1906.3295500000002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</row>
    <row r="11" spans="1:17" ht="15" customHeight="1">
      <c r="A11" s="261" t="s">
        <v>976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727418.13819000009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727418.13819000009</v>
      </c>
    </row>
    <row r="12" spans="1:17" ht="15" customHeight="1">
      <c r="A12" s="261" t="s">
        <v>83</v>
      </c>
      <c r="B12" s="181">
        <v>505049.30195999995</v>
      </c>
      <c r="C12" s="181">
        <v>178336.21666000001</v>
      </c>
      <c r="D12" s="181">
        <v>328.16078999999996</v>
      </c>
      <c r="E12" s="181">
        <v>1203.98936</v>
      </c>
      <c r="F12" s="181">
        <v>8239.7462699999996</v>
      </c>
      <c r="G12" s="181">
        <v>8694.7221399999999</v>
      </c>
      <c r="H12" s="181">
        <v>0</v>
      </c>
      <c r="I12" s="181">
        <v>701852.13719000004</v>
      </c>
      <c r="J12" s="181">
        <v>1404950.0763929999</v>
      </c>
      <c r="K12" s="181">
        <v>113685.8241562</v>
      </c>
      <c r="L12" s="181">
        <v>172.256351</v>
      </c>
      <c r="M12" s="181">
        <v>0</v>
      </c>
      <c r="N12" s="181">
        <v>5004.4081468000004</v>
      </c>
      <c r="O12" s="181">
        <v>4364.3995654</v>
      </c>
      <c r="P12" s="181">
        <v>0</v>
      </c>
      <c r="Q12" s="181">
        <v>1528176.9645999998</v>
      </c>
    </row>
    <row r="13" spans="1:17" ht="15" customHeight="1">
      <c r="A13" s="261" t="s">
        <v>323</v>
      </c>
      <c r="B13" s="181">
        <v>194.33240000000001</v>
      </c>
      <c r="C13" s="181">
        <v>0</v>
      </c>
      <c r="D13" s="181">
        <v>0</v>
      </c>
      <c r="E13" s="181">
        <v>0</v>
      </c>
      <c r="F13" s="181">
        <v>1213.8562299999999</v>
      </c>
      <c r="G13" s="181">
        <v>0</v>
      </c>
      <c r="H13" s="181">
        <v>0</v>
      </c>
      <c r="I13" s="181">
        <v>1408.1886299999999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</row>
    <row r="14" spans="1:17" ht="15" customHeight="1">
      <c r="A14" s="261" t="s">
        <v>609</v>
      </c>
      <c r="B14" s="181">
        <v>103.02282000000001</v>
      </c>
      <c r="C14" s="181">
        <v>26.798299999999998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129.82112000000001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</row>
    <row r="15" spans="1:17" ht="15" customHeight="1">
      <c r="A15" s="261" t="s">
        <v>610</v>
      </c>
      <c r="B15" s="181">
        <v>145625.66727000001</v>
      </c>
      <c r="C15" s="181">
        <v>92384.633889999997</v>
      </c>
      <c r="D15" s="181">
        <v>11.574389999999999</v>
      </c>
      <c r="E15" s="181">
        <v>642.66068000000007</v>
      </c>
      <c r="F15" s="181">
        <v>2631.9264600000001</v>
      </c>
      <c r="G15" s="181">
        <v>1875.8374699999999</v>
      </c>
      <c r="H15" s="181">
        <v>0</v>
      </c>
      <c r="I15" s="181">
        <v>243172.30015999998</v>
      </c>
      <c r="J15" s="181">
        <v>1501149.1967</v>
      </c>
      <c r="K15" s="181">
        <v>106877.98587999999</v>
      </c>
      <c r="L15" s="181">
        <v>33.334989999999998</v>
      </c>
      <c r="M15" s="181">
        <v>0</v>
      </c>
      <c r="N15" s="181">
        <v>3161.7845699999998</v>
      </c>
      <c r="O15" s="181">
        <v>15.99253</v>
      </c>
      <c r="P15" s="181">
        <v>0</v>
      </c>
      <c r="Q15" s="181">
        <v>1611238.29467</v>
      </c>
    </row>
    <row r="16" spans="1:17" ht="15" customHeight="1">
      <c r="A16" s="261" t="s">
        <v>84</v>
      </c>
      <c r="B16" s="181">
        <v>20.32206</v>
      </c>
      <c r="C16" s="181">
        <v>89.590860000000006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109.91292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</row>
    <row r="17" spans="1:17" ht="15" customHeight="1">
      <c r="A17" s="261" t="s">
        <v>85</v>
      </c>
      <c r="B17" s="181">
        <v>421349.61274999997</v>
      </c>
      <c r="C17" s="181">
        <v>64393.564290000002</v>
      </c>
      <c r="D17" s="181">
        <v>1207.4142400000001</v>
      </c>
      <c r="E17" s="181">
        <v>1230.17508</v>
      </c>
      <c r="F17" s="181">
        <v>7524.3694000000005</v>
      </c>
      <c r="G17" s="181">
        <v>7126.0785900000001</v>
      </c>
      <c r="H17" s="181">
        <v>5991.4888700000001</v>
      </c>
      <c r="I17" s="181">
        <v>508822.70322000002</v>
      </c>
      <c r="J17" s="181">
        <v>1816478.1460199999</v>
      </c>
      <c r="K17" s="181">
        <v>211644.83859</v>
      </c>
      <c r="L17" s="181">
        <v>4630.0691500000003</v>
      </c>
      <c r="M17" s="181">
        <v>2387.1760399999998</v>
      </c>
      <c r="N17" s="181">
        <v>1806.74533</v>
      </c>
      <c r="O17" s="181">
        <v>1113.14975</v>
      </c>
      <c r="P17" s="181">
        <v>2702.4449500000001</v>
      </c>
      <c r="Q17" s="181">
        <v>2040762.5698299999</v>
      </c>
    </row>
    <row r="18" spans="1:17" ht="15" customHeight="1">
      <c r="A18" s="261" t="s">
        <v>87</v>
      </c>
      <c r="B18" s="181">
        <v>16908.460489999998</v>
      </c>
      <c r="C18" s="181">
        <v>13124.3385</v>
      </c>
      <c r="D18" s="181">
        <v>188.03368</v>
      </c>
      <c r="E18" s="181">
        <v>714.29696999999999</v>
      </c>
      <c r="F18" s="181">
        <v>1884.4005</v>
      </c>
      <c r="G18" s="181">
        <v>588.98385999999994</v>
      </c>
      <c r="H18" s="181">
        <v>337.62761999999998</v>
      </c>
      <c r="I18" s="181">
        <v>33746.141619999995</v>
      </c>
      <c r="J18" s="181">
        <v>232638.54196</v>
      </c>
      <c r="K18" s="181">
        <v>55060.198830000001</v>
      </c>
      <c r="L18" s="181">
        <v>1439.7993200000001</v>
      </c>
      <c r="M18" s="181">
        <v>963.71189000000004</v>
      </c>
      <c r="N18" s="181">
        <v>732.07762000000002</v>
      </c>
      <c r="O18" s="181">
        <v>0</v>
      </c>
      <c r="P18" s="181">
        <v>34.868230000000004</v>
      </c>
      <c r="Q18" s="181">
        <v>290869.19785</v>
      </c>
    </row>
    <row r="19" spans="1:17" ht="15" customHeight="1">
      <c r="A19" s="261" t="s">
        <v>88</v>
      </c>
      <c r="B19" s="181">
        <v>828063.89986999996</v>
      </c>
      <c r="C19" s="181">
        <v>180677.96450999999</v>
      </c>
      <c r="D19" s="181">
        <v>746.01570680000009</v>
      </c>
      <c r="E19" s="181">
        <v>2180.19263</v>
      </c>
      <c r="F19" s="181">
        <v>6114.1983799999998</v>
      </c>
      <c r="G19" s="181">
        <v>14957.0155276</v>
      </c>
      <c r="H19" s="181">
        <v>37219.671009999998</v>
      </c>
      <c r="I19" s="181">
        <v>1069958.9576399999</v>
      </c>
      <c r="J19" s="181">
        <v>2022551.187016</v>
      </c>
      <c r="K19" s="181">
        <v>361544.96114099998</v>
      </c>
      <c r="L19" s="181">
        <v>40.164730000000006</v>
      </c>
      <c r="M19" s="181">
        <v>300.67078000000004</v>
      </c>
      <c r="N19" s="181">
        <v>24690.683699999998</v>
      </c>
      <c r="O19" s="181">
        <v>6613.1065399999998</v>
      </c>
      <c r="P19" s="181">
        <v>75.899000000000001</v>
      </c>
      <c r="Q19" s="181">
        <v>2415816.6729000001</v>
      </c>
    </row>
    <row r="20" spans="1:17" ht="15" customHeight="1">
      <c r="A20" s="261" t="s">
        <v>607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979</v>
      </c>
      <c r="B24" s="220">
        <v>21445.24814</v>
      </c>
      <c r="C24" s="220">
        <v>3284.7879800000001</v>
      </c>
      <c r="D24" s="220">
        <v>0</v>
      </c>
      <c r="E24" s="220">
        <v>0</v>
      </c>
      <c r="F24" s="220">
        <v>139.13207999999997</v>
      </c>
      <c r="G24" s="220">
        <v>225.32814000000002</v>
      </c>
      <c r="H24" s="220">
        <v>0</v>
      </c>
      <c r="I24" s="220">
        <v>25094.496340000002</v>
      </c>
      <c r="J24" s="220">
        <v>7931.0409500000005</v>
      </c>
      <c r="K24" s="220">
        <v>403.86394000000001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8334.9048899999998</v>
      </c>
    </row>
    <row r="25" spans="1:17" ht="15" customHeight="1">
      <c r="A25" s="261" t="s">
        <v>986</v>
      </c>
      <c r="B25" s="220">
        <v>46657.36634</v>
      </c>
      <c r="C25" s="220">
        <v>13451.94671</v>
      </c>
      <c r="D25" s="220">
        <v>460.75046000000003</v>
      </c>
      <c r="E25" s="220">
        <v>26.019950000000001</v>
      </c>
      <c r="F25" s="220">
        <v>1208.0412799999999</v>
      </c>
      <c r="G25" s="220">
        <v>456.87106</v>
      </c>
      <c r="H25" s="220">
        <v>0</v>
      </c>
      <c r="I25" s="220">
        <v>62260.995799999997</v>
      </c>
      <c r="J25" s="220">
        <v>195430.34421000001</v>
      </c>
      <c r="K25" s="220">
        <v>18041.93144</v>
      </c>
      <c r="L25" s="181">
        <v>80.440130000000011</v>
      </c>
      <c r="M25" s="181">
        <v>0</v>
      </c>
      <c r="N25" s="181">
        <v>4104.4545900000003</v>
      </c>
      <c r="O25" s="181">
        <v>254.09157999999999</v>
      </c>
      <c r="P25" s="181">
        <v>0</v>
      </c>
      <c r="Q25" s="181">
        <v>217911.26194999999</v>
      </c>
    </row>
    <row r="26" spans="1:17" ht="15" customHeight="1">
      <c r="A26" s="261" t="s">
        <v>981</v>
      </c>
      <c r="B26" s="220">
        <v>312.19461999999999</v>
      </c>
      <c r="C26" s="220">
        <v>91.758030000000005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403.95265000000001</v>
      </c>
      <c r="J26" s="220">
        <v>0</v>
      </c>
      <c r="K26" s="220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</row>
    <row r="27" spans="1:17" ht="15" customHeight="1">
      <c r="A27" s="261" t="s">
        <v>92</v>
      </c>
      <c r="B27" s="220">
        <v>261702.32949</v>
      </c>
      <c r="C27" s="220">
        <v>41967.116740000005</v>
      </c>
      <c r="D27" s="220">
        <v>473.20357999999999</v>
      </c>
      <c r="E27" s="220">
        <v>521.25693000000001</v>
      </c>
      <c r="F27" s="220">
        <v>2498.2380800000001</v>
      </c>
      <c r="G27" s="220">
        <v>1037.7936199999999</v>
      </c>
      <c r="H27" s="220">
        <v>28592.762039999998</v>
      </c>
      <c r="I27" s="220">
        <v>336792.70048</v>
      </c>
      <c r="J27" s="220">
        <v>895708.05984459992</v>
      </c>
      <c r="K27" s="220">
        <v>58575.165520000002</v>
      </c>
      <c r="L27" s="181">
        <v>6746.5186599999997</v>
      </c>
      <c r="M27" s="181">
        <v>537.06763000000001</v>
      </c>
      <c r="N27" s="181">
        <v>1284.5528400000001</v>
      </c>
      <c r="O27" s="181">
        <v>133.62404999999998</v>
      </c>
      <c r="P27" s="181">
        <v>236130.2341</v>
      </c>
      <c r="Q27" s="181">
        <v>1199115.2226400001</v>
      </c>
    </row>
    <row r="28" spans="1:17" ht="15" customHeight="1">
      <c r="A28" s="261" t="s">
        <v>93</v>
      </c>
      <c r="B28" s="220">
        <v>4638.9343899999994</v>
      </c>
      <c r="C28" s="220">
        <v>1237.0650600000001</v>
      </c>
      <c r="D28" s="220">
        <v>6.4128800000000004</v>
      </c>
      <c r="E28" s="220">
        <v>161.01948999999999</v>
      </c>
      <c r="F28" s="220">
        <v>81.893389999999997</v>
      </c>
      <c r="G28" s="220">
        <v>41.614220000000003</v>
      </c>
      <c r="H28" s="220">
        <v>269.48536000000001</v>
      </c>
      <c r="I28" s="220">
        <v>6436.42479</v>
      </c>
      <c r="J28" s="220">
        <v>21500.687550000002</v>
      </c>
      <c r="K28" s="220">
        <v>6087.47678</v>
      </c>
      <c r="L28" s="181">
        <v>308.19312000000002</v>
      </c>
      <c r="M28" s="181">
        <v>195.74939999999998</v>
      </c>
      <c r="N28" s="181">
        <v>11.012079999999999</v>
      </c>
      <c r="O28" s="181">
        <v>0</v>
      </c>
      <c r="P28" s="181">
        <v>0</v>
      </c>
      <c r="Q28" s="181">
        <v>28103.118930000001</v>
      </c>
    </row>
    <row r="29" spans="1:17" ht="15" customHeight="1">
      <c r="A29" s="261" t="s">
        <v>94</v>
      </c>
      <c r="B29" s="220">
        <v>60540.715770000003</v>
      </c>
      <c r="C29" s="220">
        <v>15729.66136</v>
      </c>
      <c r="D29" s="220">
        <v>120.49713</v>
      </c>
      <c r="E29" s="220">
        <v>684.20855000000006</v>
      </c>
      <c r="F29" s="220">
        <v>844.07907</v>
      </c>
      <c r="G29" s="220">
        <v>1640.3186000000001</v>
      </c>
      <c r="H29" s="220">
        <v>0</v>
      </c>
      <c r="I29" s="220">
        <v>79559.480479999998</v>
      </c>
      <c r="J29" s="220">
        <v>475416.10534939996</v>
      </c>
      <c r="K29" s="220">
        <v>38207.768710000004</v>
      </c>
      <c r="L29" s="181">
        <v>275.34618</v>
      </c>
      <c r="M29" s="181">
        <v>98.594059999999999</v>
      </c>
      <c r="N29" s="181">
        <v>1685.5936999999999</v>
      </c>
      <c r="O29" s="181">
        <v>423.64515999999998</v>
      </c>
      <c r="P29" s="181">
        <v>17.426629999999999</v>
      </c>
      <c r="Q29" s="181">
        <v>516124.47979000001</v>
      </c>
    </row>
    <row r="30" spans="1:17" ht="15" customHeight="1">
      <c r="A30" s="261" t="s">
        <v>407</v>
      </c>
      <c r="B30" s="220">
        <v>927.36274000000003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927.36274000000003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</row>
    <row r="31" spans="1:17" ht="15" customHeight="1">
      <c r="A31" s="261" t="s">
        <v>95</v>
      </c>
      <c r="B31" s="181">
        <v>247844.85171000002</v>
      </c>
      <c r="C31" s="181">
        <v>85799.582859999995</v>
      </c>
      <c r="D31" s="181">
        <v>166.55233999999999</v>
      </c>
      <c r="E31" s="181">
        <v>399.04823999999996</v>
      </c>
      <c r="F31" s="181">
        <v>15813.211720000001</v>
      </c>
      <c r="G31" s="181">
        <v>5460.4611299999997</v>
      </c>
      <c r="H31" s="181">
        <v>178968.89700999999</v>
      </c>
      <c r="I31" s="181">
        <v>534452.60500999994</v>
      </c>
      <c r="J31" s="181">
        <v>2103289.6674299999</v>
      </c>
      <c r="K31" s="181">
        <v>3244</v>
      </c>
      <c r="L31" s="181">
        <v>26943.469519999999</v>
      </c>
      <c r="M31" s="181">
        <v>0</v>
      </c>
      <c r="N31" s="181">
        <v>0</v>
      </c>
      <c r="O31" s="181">
        <v>0</v>
      </c>
      <c r="P31" s="181">
        <v>19648.837079999998</v>
      </c>
      <c r="Q31" s="181">
        <v>2153125.9740300002</v>
      </c>
    </row>
    <row r="32" spans="1:17" ht="15" customHeight="1">
      <c r="A32" s="261" t="s">
        <v>96</v>
      </c>
      <c r="B32" s="181">
        <v>28762.868460000002</v>
      </c>
      <c r="C32" s="181">
        <v>19216.69787</v>
      </c>
      <c r="D32" s="181">
        <v>0</v>
      </c>
      <c r="E32" s="181">
        <v>0</v>
      </c>
      <c r="F32" s="181">
        <v>1427.7341399999998</v>
      </c>
      <c r="G32" s="181">
        <v>2231.3184200000001</v>
      </c>
      <c r="H32" s="181">
        <v>16244.71926</v>
      </c>
      <c r="I32" s="181">
        <v>67883.338150000011</v>
      </c>
      <c r="J32" s="181">
        <v>268627.43280879996</v>
      </c>
      <c r="K32" s="181">
        <v>24575.295979999999</v>
      </c>
      <c r="L32" s="181">
        <v>0</v>
      </c>
      <c r="M32" s="181">
        <v>0</v>
      </c>
      <c r="N32" s="181">
        <v>2432.89248</v>
      </c>
      <c r="O32" s="181">
        <v>3181.1233700000003</v>
      </c>
      <c r="P32" s="181">
        <v>8371.9575299999997</v>
      </c>
      <c r="Q32" s="181">
        <v>307188.70217</v>
      </c>
    </row>
    <row r="33" spans="1:17" ht="15" customHeight="1">
      <c r="A33" s="261" t="s">
        <v>983</v>
      </c>
      <c r="B33" s="181">
        <v>505.76882000000001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505.76882000000001</v>
      </c>
      <c r="J33" s="181">
        <v>302.77413999999999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302.77413999999999</v>
      </c>
    </row>
    <row r="34" spans="1:17" ht="15" customHeight="1">
      <c r="A34" s="261" t="s">
        <v>984</v>
      </c>
      <c r="B34" s="181">
        <v>9959.3499600000014</v>
      </c>
      <c r="C34" s="181">
        <v>4933.1038200000003</v>
      </c>
      <c r="D34" s="181">
        <v>45.571550000000002</v>
      </c>
      <c r="E34" s="181">
        <v>0</v>
      </c>
      <c r="F34" s="181">
        <v>0</v>
      </c>
      <c r="G34" s="181">
        <v>0</v>
      </c>
      <c r="H34" s="181">
        <v>0</v>
      </c>
      <c r="I34" s="181">
        <v>14938.02533</v>
      </c>
      <c r="J34" s="181">
        <v>561604.84108000004</v>
      </c>
      <c r="K34" s="181">
        <v>31878.420679999999</v>
      </c>
      <c r="L34" s="181">
        <v>1963.20974</v>
      </c>
      <c r="M34" s="181">
        <v>0</v>
      </c>
      <c r="N34" s="181">
        <v>3933.7565199999999</v>
      </c>
      <c r="O34" s="181">
        <v>664.70461999999998</v>
      </c>
      <c r="P34" s="181">
        <v>0</v>
      </c>
      <c r="Q34" s="181">
        <v>600044.93264000001</v>
      </c>
    </row>
    <row r="35" spans="1:17" ht="15" customHeight="1">
      <c r="A35" s="261" t="s">
        <v>985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</row>
    <row r="36" spans="1:17" ht="15" customHeight="1">
      <c r="A36" s="261" t="s">
        <v>605</v>
      </c>
      <c r="B36" s="181">
        <v>659.73345999999992</v>
      </c>
      <c r="C36" s="181">
        <v>2619.34987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3279.0833299999999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</row>
    <row r="37" spans="1:17" ht="15" customHeight="1">
      <c r="A37" s="261" t="s">
        <v>606</v>
      </c>
      <c r="B37" s="181">
        <v>29602.17686</v>
      </c>
      <c r="C37" s="181">
        <v>22919.353709999999</v>
      </c>
      <c r="D37" s="181">
        <v>0</v>
      </c>
      <c r="E37" s="181">
        <v>0</v>
      </c>
      <c r="F37" s="181">
        <v>949.59521999999993</v>
      </c>
      <c r="G37" s="181">
        <v>746.94193000000007</v>
      </c>
      <c r="H37" s="181">
        <v>0</v>
      </c>
      <c r="I37" s="181">
        <v>54218.067719999999</v>
      </c>
      <c r="J37" s="181">
        <v>1515933.1034200001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1515933.1034200001</v>
      </c>
    </row>
    <row r="38" spans="1:17" s="191" customFormat="1" ht="15" customHeight="1">
      <c r="A38" s="222" t="s">
        <v>67</v>
      </c>
      <c r="B38" s="193">
        <v>3038144.0860099993</v>
      </c>
      <c r="C38" s="193">
        <v>802335.04333000025</v>
      </c>
      <c r="D38" s="193">
        <v>3754.1867468000005</v>
      </c>
      <c r="E38" s="193">
        <v>7762.8678799999998</v>
      </c>
      <c r="F38" s="193">
        <v>50570.42222</v>
      </c>
      <c r="G38" s="193">
        <v>45083.284707599996</v>
      </c>
      <c r="H38" s="193">
        <v>372815.85675999994</v>
      </c>
      <c r="I38" s="193">
        <v>4320465.7476699995</v>
      </c>
      <c r="J38" s="193">
        <v>19841880.113496602</v>
      </c>
      <c r="K38" s="193">
        <v>1029827.7316472</v>
      </c>
      <c r="L38" s="193">
        <v>42632.801891000003</v>
      </c>
      <c r="M38" s="193">
        <v>4482.9697999999999</v>
      </c>
      <c r="N38" s="193">
        <v>48847.9615768</v>
      </c>
      <c r="O38" s="193">
        <v>16763.8371654</v>
      </c>
      <c r="P38" s="193">
        <v>454361.36343999999</v>
      </c>
      <c r="Q38" s="193">
        <v>21438796.778990004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574</v>
      </c>
      <c r="B40" s="180"/>
      <c r="C40" s="180"/>
      <c r="D40" s="18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180" t="s">
        <v>577</v>
      </c>
      <c r="B41" s="180"/>
      <c r="C41" s="180"/>
      <c r="D41" s="180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  <row r="42" spans="1:17" ht="15" customHeight="1">
      <c r="A42" s="207"/>
      <c r="B42" s="189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189"/>
      <c r="N42" s="158"/>
      <c r="O42" s="158"/>
      <c r="P42" s="158"/>
      <c r="Q42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Q42"/>
  <sheetViews>
    <sheetView zoomScaleNormal="100" workbookViewId="0">
      <selection activeCell="A3" sqref="A3:Q3"/>
    </sheetView>
  </sheetViews>
  <sheetFormatPr defaultColWidth="11.42578125" defaultRowHeight="44.25"/>
  <cols>
    <col min="1" max="1" width="7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7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7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7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7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7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7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7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7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7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7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7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7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7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7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7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7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7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7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7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7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7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7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7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7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7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7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7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7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7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7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7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7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7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7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7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7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7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7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7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7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7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7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7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7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7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7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7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7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7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7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7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7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7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7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7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7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7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7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7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7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7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7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7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613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</row>
    <row r="6" spans="1:17" s="226" customFormat="1" ht="15" customHeight="1">
      <c r="A6" s="212"/>
      <c r="B6" s="502" t="s">
        <v>65</v>
      </c>
      <c r="C6" s="502"/>
      <c r="D6" s="502"/>
      <c r="E6" s="502"/>
      <c r="F6" s="502"/>
      <c r="G6" s="502"/>
      <c r="H6" s="502"/>
      <c r="I6" s="502"/>
      <c r="J6" s="502" t="s">
        <v>554</v>
      </c>
      <c r="K6" s="502"/>
      <c r="L6" s="502"/>
      <c r="M6" s="502"/>
      <c r="N6" s="502"/>
      <c r="O6" s="502"/>
      <c r="P6" s="502"/>
      <c r="Q6" s="502"/>
    </row>
    <row r="7" spans="1:17" s="230" customFormat="1" ht="39.950000000000003" customHeight="1">
      <c r="A7" s="110" t="s">
        <v>614</v>
      </c>
      <c r="B7" s="215" t="s">
        <v>69</v>
      </c>
      <c r="C7" s="216" t="s">
        <v>594</v>
      </c>
      <c r="D7" s="215" t="s">
        <v>595</v>
      </c>
      <c r="E7" s="215" t="s">
        <v>596</v>
      </c>
      <c r="F7" s="216" t="s">
        <v>597</v>
      </c>
      <c r="G7" s="215" t="s">
        <v>598</v>
      </c>
      <c r="H7" s="215" t="s">
        <v>599</v>
      </c>
      <c r="I7" s="216" t="s">
        <v>67</v>
      </c>
      <c r="J7" s="215" t="s">
        <v>69</v>
      </c>
      <c r="K7" s="215" t="s">
        <v>594</v>
      </c>
      <c r="L7" s="216" t="s">
        <v>595</v>
      </c>
      <c r="M7" s="215" t="s">
        <v>596</v>
      </c>
      <c r="N7" s="215" t="s">
        <v>597</v>
      </c>
      <c r="O7" s="215" t="s">
        <v>598</v>
      </c>
      <c r="P7" s="215" t="s">
        <v>599</v>
      </c>
      <c r="Q7" s="215" t="s">
        <v>67</v>
      </c>
    </row>
    <row r="8" spans="1:17" ht="15" customHeight="1">
      <c r="A8" s="261" t="s">
        <v>80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37362889.326384202</v>
      </c>
      <c r="K8" s="181">
        <v>5074160.4310900001</v>
      </c>
      <c r="L8" s="181">
        <v>308.1013964</v>
      </c>
      <c r="M8" s="181">
        <v>17969.99411</v>
      </c>
      <c r="N8" s="181">
        <v>46726.386758000001</v>
      </c>
      <c r="O8" s="181">
        <v>181447.50829159998</v>
      </c>
      <c r="P8" s="181">
        <v>12875765.372639999</v>
      </c>
      <c r="Q8" s="181">
        <v>55559267.120669998</v>
      </c>
    </row>
    <row r="9" spans="1:17" ht="15" customHeight="1">
      <c r="A9" s="261" t="s">
        <v>81</v>
      </c>
      <c r="B9" s="181">
        <v>2761.9877999999999</v>
      </c>
      <c r="C9" s="181">
        <v>6941.8761199999999</v>
      </c>
      <c r="D9" s="181">
        <v>0</v>
      </c>
      <c r="E9" s="181">
        <v>0</v>
      </c>
      <c r="F9" s="181">
        <v>0</v>
      </c>
      <c r="G9" s="181">
        <v>0</v>
      </c>
      <c r="H9" s="181">
        <v>8895.9525299999987</v>
      </c>
      <c r="I9" s="181">
        <v>18599.816449999998</v>
      </c>
      <c r="J9" s="181">
        <v>78045.761834599994</v>
      </c>
      <c r="K9" s="181">
        <v>14510.98567</v>
      </c>
      <c r="L9" s="181">
        <v>106.82947999999999</v>
      </c>
      <c r="M9" s="181">
        <v>684.57815000000005</v>
      </c>
      <c r="N9" s="181">
        <v>3542.7922400000002</v>
      </c>
      <c r="O9" s="181">
        <v>4021.56828</v>
      </c>
      <c r="P9" s="181">
        <v>199243.04259</v>
      </c>
      <c r="Q9" s="181">
        <v>300155.55825</v>
      </c>
    </row>
    <row r="10" spans="1:17" ht="15" customHeight="1">
      <c r="A10" s="261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1149907.8636500002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1149907.8636500002</v>
      </c>
    </row>
    <row r="11" spans="1:17" ht="15" customHeight="1">
      <c r="A11" s="261" t="s">
        <v>976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3127417.1035500001</v>
      </c>
      <c r="K11" s="181">
        <v>164398.44321</v>
      </c>
      <c r="L11" s="181">
        <v>0</v>
      </c>
      <c r="M11" s="181">
        <v>0</v>
      </c>
      <c r="N11" s="181">
        <v>0</v>
      </c>
      <c r="O11" s="181">
        <v>0</v>
      </c>
      <c r="P11" s="181">
        <v>225.0556</v>
      </c>
      <c r="Q11" s="181">
        <v>3292040.6023599999</v>
      </c>
    </row>
    <row r="12" spans="1:17" ht="15" customHeight="1">
      <c r="A12" s="261" t="s">
        <v>83</v>
      </c>
      <c r="B12" s="181">
        <v>68139.027799999996</v>
      </c>
      <c r="C12" s="181">
        <v>64165.362062600005</v>
      </c>
      <c r="D12" s="181">
        <v>178.13970999999998</v>
      </c>
      <c r="E12" s="181">
        <v>0</v>
      </c>
      <c r="F12" s="181">
        <v>2190.2130699999998</v>
      </c>
      <c r="G12" s="181">
        <v>1280.20406</v>
      </c>
      <c r="H12" s="181">
        <v>0</v>
      </c>
      <c r="I12" s="181">
        <v>135952.9467</v>
      </c>
      <c r="J12" s="181">
        <v>13413200.665464001</v>
      </c>
      <c r="K12" s="181">
        <v>4143687.1789508001</v>
      </c>
      <c r="L12" s="181">
        <v>34796.736983999996</v>
      </c>
      <c r="M12" s="181">
        <v>112581.5564348</v>
      </c>
      <c r="N12" s="181">
        <v>196773.9504308</v>
      </c>
      <c r="O12" s="181">
        <v>162303.513691</v>
      </c>
      <c r="P12" s="181">
        <v>0</v>
      </c>
      <c r="Q12" s="181">
        <v>18063343.60224</v>
      </c>
    </row>
    <row r="13" spans="1:17" ht="15" customHeight="1">
      <c r="A13" s="261" t="s">
        <v>323</v>
      </c>
      <c r="B13" s="181">
        <v>4717.3211100000008</v>
      </c>
      <c r="C13" s="181">
        <v>1975.61745</v>
      </c>
      <c r="D13" s="181">
        <v>50.695689999999999</v>
      </c>
      <c r="E13" s="181">
        <v>0</v>
      </c>
      <c r="F13" s="181">
        <v>0</v>
      </c>
      <c r="G13" s="181">
        <v>0</v>
      </c>
      <c r="H13" s="181">
        <v>0</v>
      </c>
      <c r="I13" s="181">
        <v>6743.6342500000001</v>
      </c>
      <c r="J13" s="181">
        <v>2029561.485595</v>
      </c>
      <c r="K13" s="181">
        <v>422716.5463016</v>
      </c>
      <c r="L13" s="181">
        <v>7808.8440799999998</v>
      </c>
      <c r="M13" s="181">
        <v>19469.571509000001</v>
      </c>
      <c r="N13" s="181">
        <v>9689.527149399999</v>
      </c>
      <c r="O13" s="181">
        <v>3967.9701531999999</v>
      </c>
      <c r="P13" s="181">
        <v>0</v>
      </c>
      <c r="Q13" s="181">
        <v>2493213.9447900001</v>
      </c>
    </row>
    <row r="14" spans="1:17" ht="15" customHeight="1">
      <c r="A14" s="261" t="s">
        <v>609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3370.2422900000001</v>
      </c>
      <c r="K14" s="181">
        <v>907.37807999999995</v>
      </c>
      <c r="L14" s="181">
        <v>27.570679999999999</v>
      </c>
      <c r="M14" s="181">
        <v>95.47</v>
      </c>
      <c r="N14" s="181">
        <v>72.105249999999998</v>
      </c>
      <c r="O14" s="181">
        <v>0</v>
      </c>
      <c r="P14" s="181">
        <v>0</v>
      </c>
      <c r="Q14" s="181">
        <v>4472.7663000000002</v>
      </c>
    </row>
    <row r="15" spans="1:17" ht="15" customHeight="1">
      <c r="A15" s="261" t="s">
        <v>610</v>
      </c>
      <c r="B15" s="181">
        <v>113448.02675</v>
      </c>
      <c r="C15" s="181">
        <v>76148.109700000001</v>
      </c>
      <c r="D15" s="181">
        <v>353.49250999999998</v>
      </c>
      <c r="E15" s="181">
        <v>0</v>
      </c>
      <c r="F15" s="181">
        <v>970.56040000000007</v>
      </c>
      <c r="G15" s="181">
        <v>455.66224999999997</v>
      </c>
      <c r="H15" s="181">
        <v>0</v>
      </c>
      <c r="I15" s="181">
        <v>191375.85161000001</v>
      </c>
      <c r="J15" s="181">
        <v>22010079.262936797</v>
      </c>
      <c r="K15" s="181">
        <v>7085090.787308</v>
      </c>
      <c r="L15" s="181">
        <v>49380.209263800003</v>
      </c>
      <c r="M15" s="181">
        <v>178404.80419999998</v>
      </c>
      <c r="N15" s="181">
        <v>181437.16094999999</v>
      </c>
      <c r="O15" s="181">
        <v>221112.28365480001</v>
      </c>
      <c r="P15" s="181">
        <v>0</v>
      </c>
      <c r="Q15" s="181">
        <v>29725504.50829</v>
      </c>
    </row>
    <row r="16" spans="1:17" ht="15" customHeight="1">
      <c r="A16" s="261" t="s">
        <v>84</v>
      </c>
      <c r="B16" s="181">
        <v>128.55712</v>
      </c>
      <c r="C16" s="181">
        <v>220.18020999999999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348.73733000000004</v>
      </c>
      <c r="J16" s="181">
        <v>211590.7089</v>
      </c>
      <c r="K16" s="181">
        <v>41809.491540000003</v>
      </c>
      <c r="L16" s="181">
        <v>1804.9669699999999</v>
      </c>
      <c r="M16" s="181">
        <v>1836.9544799999999</v>
      </c>
      <c r="N16" s="181">
        <v>728.0181</v>
      </c>
      <c r="O16" s="181">
        <v>2072.26143</v>
      </c>
      <c r="P16" s="181">
        <v>0</v>
      </c>
      <c r="Q16" s="181">
        <v>259842.40141999998</v>
      </c>
    </row>
    <row r="17" spans="1:17" ht="15" customHeight="1">
      <c r="A17" s="261" t="s">
        <v>85</v>
      </c>
      <c r="B17" s="181">
        <v>1095055.7200199999</v>
      </c>
      <c r="C17" s="181">
        <v>225753.09031999999</v>
      </c>
      <c r="D17" s="181">
        <v>1621.27289</v>
      </c>
      <c r="E17" s="181">
        <v>3273.7799</v>
      </c>
      <c r="F17" s="181">
        <v>3267.4942000000001</v>
      </c>
      <c r="G17" s="181">
        <v>4358.8338600000006</v>
      </c>
      <c r="H17" s="181">
        <v>32910.199840000001</v>
      </c>
      <c r="I17" s="181">
        <v>1366240.3910300001</v>
      </c>
      <c r="J17" s="181">
        <v>12344171.8301004</v>
      </c>
      <c r="K17" s="181">
        <v>2707318.8622870003</v>
      </c>
      <c r="L17" s="181">
        <v>45262.724619000001</v>
      </c>
      <c r="M17" s="181">
        <v>96346.954762399997</v>
      </c>
      <c r="N17" s="181">
        <v>136579.55645219999</v>
      </c>
      <c r="O17" s="181">
        <v>87949.382893199989</v>
      </c>
      <c r="P17" s="181">
        <v>156002.71346999999</v>
      </c>
      <c r="Q17" s="181">
        <v>15573632.02458</v>
      </c>
    </row>
    <row r="18" spans="1:17" ht="15" customHeight="1">
      <c r="A18" s="261" t="s">
        <v>87</v>
      </c>
      <c r="B18" s="181">
        <v>1854487.7193900002</v>
      </c>
      <c r="C18" s="181">
        <v>415517.91166000004</v>
      </c>
      <c r="D18" s="181">
        <v>1962.3639900000001</v>
      </c>
      <c r="E18" s="181">
        <v>3730.1249800000001</v>
      </c>
      <c r="F18" s="181">
        <v>5261.5692900000004</v>
      </c>
      <c r="G18" s="181">
        <v>4182.4190899999994</v>
      </c>
      <c r="H18" s="181">
        <v>13380.143619999999</v>
      </c>
      <c r="I18" s="181">
        <v>2298522.25202</v>
      </c>
      <c r="J18" s="181">
        <v>10770757.4101614</v>
      </c>
      <c r="K18" s="181">
        <v>2609520.6411597999</v>
      </c>
      <c r="L18" s="181">
        <v>44504.751900799994</v>
      </c>
      <c r="M18" s="181">
        <v>71775.598136000001</v>
      </c>
      <c r="N18" s="181">
        <v>96030.386285200002</v>
      </c>
      <c r="O18" s="181">
        <v>62895.826124399995</v>
      </c>
      <c r="P18" s="181">
        <v>15287.548500000001</v>
      </c>
      <c r="Q18" s="181">
        <v>13670772.162309999</v>
      </c>
    </row>
    <row r="19" spans="1:17" ht="15" customHeight="1">
      <c r="A19" s="261" t="s">
        <v>88</v>
      </c>
      <c r="B19" s="181">
        <v>1048307.6241200001</v>
      </c>
      <c r="C19" s="181">
        <v>532423.83258639998</v>
      </c>
      <c r="D19" s="181">
        <v>743.99878000000001</v>
      </c>
      <c r="E19" s="181">
        <v>3668.3767543999998</v>
      </c>
      <c r="F19" s="181">
        <v>8472.9122926</v>
      </c>
      <c r="G19" s="181">
        <v>7665.2564900000007</v>
      </c>
      <c r="H19" s="181">
        <v>29829.020690000001</v>
      </c>
      <c r="I19" s="181">
        <v>1631111.02171</v>
      </c>
      <c r="J19" s="181">
        <v>8961020.9426116012</v>
      </c>
      <c r="K19" s="181">
        <v>4016948.5688267997</v>
      </c>
      <c r="L19" s="181">
        <v>18502.676946</v>
      </c>
      <c r="M19" s="181">
        <v>86211.442513999995</v>
      </c>
      <c r="N19" s="181">
        <v>165154.80066040001</v>
      </c>
      <c r="O19" s="181">
        <v>163755.97211619999</v>
      </c>
      <c r="P19" s="181">
        <v>189720.79811</v>
      </c>
      <c r="Q19" s="181">
        <v>13601315.201809999</v>
      </c>
    </row>
    <row r="20" spans="1:17" ht="15" customHeight="1">
      <c r="A20" s="261" t="s">
        <v>607</v>
      </c>
      <c r="B20" s="220">
        <v>0</v>
      </c>
      <c r="C20" s="220">
        <v>0</v>
      </c>
      <c r="D20" s="220">
        <v>0</v>
      </c>
      <c r="E20" s="220">
        <v>0</v>
      </c>
      <c r="F20" s="220">
        <v>0</v>
      </c>
      <c r="G20" s="220">
        <v>0</v>
      </c>
      <c r="H20" s="220">
        <v>0</v>
      </c>
      <c r="I20" s="220">
        <v>0</v>
      </c>
      <c r="J20" s="220">
        <v>0</v>
      </c>
      <c r="K20" s="220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</row>
    <row r="21" spans="1:17" ht="15" customHeight="1">
      <c r="A21" s="261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</row>
    <row r="22" spans="1:17" ht="15" customHeight="1">
      <c r="A22" s="261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</row>
    <row r="23" spans="1:17" ht="15" customHeight="1">
      <c r="A23" s="261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</row>
    <row r="24" spans="1:17" ht="15" customHeight="1">
      <c r="A24" s="261" t="s">
        <v>979</v>
      </c>
      <c r="B24" s="220">
        <v>1613502.5030499999</v>
      </c>
      <c r="C24" s="220">
        <v>129709.48712999999</v>
      </c>
      <c r="D24" s="220">
        <v>1185.4666399999999</v>
      </c>
      <c r="E24" s="220">
        <v>934.35357999999997</v>
      </c>
      <c r="F24" s="220">
        <v>1644.0003000000002</v>
      </c>
      <c r="G24" s="220">
        <v>1071.28468</v>
      </c>
      <c r="H24" s="220">
        <v>433.54343</v>
      </c>
      <c r="I24" s="220">
        <v>1748480.6388099999</v>
      </c>
      <c r="J24" s="220">
        <v>5380715.9599099997</v>
      </c>
      <c r="K24" s="220">
        <v>448111.35745000001</v>
      </c>
      <c r="L24" s="181">
        <v>16152.41078</v>
      </c>
      <c r="M24" s="181">
        <v>14361.270400000001</v>
      </c>
      <c r="N24" s="181">
        <v>24145.305907999998</v>
      </c>
      <c r="O24" s="181">
        <v>10692.37146</v>
      </c>
      <c r="P24" s="181">
        <v>619.5412</v>
      </c>
      <c r="Q24" s="181">
        <v>5894798.2171099996</v>
      </c>
    </row>
    <row r="25" spans="1:17" ht="15" customHeight="1">
      <c r="A25" s="261" t="s">
        <v>986</v>
      </c>
      <c r="B25" s="220">
        <v>251300.72618999999</v>
      </c>
      <c r="C25" s="220">
        <v>57467.760490000001</v>
      </c>
      <c r="D25" s="220">
        <v>0</v>
      </c>
      <c r="E25" s="220">
        <v>118.36914</v>
      </c>
      <c r="F25" s="220">
        <v>1697.1094399999999</v>
      </c>
      <c r="G25" s="220">
        <v>1053.93957</v>
      </c>
      <c r="H25" s="220">
        <v>146.54085999999998</v>
      </c>
      <c r="I25" s="220">
        <v>311784.44569000002</v>
      </c>
      <c r="J25" s="220">
        <v>1020857.22863</v>
      </c>
      <c r="K25" s="220">
        <v>189395.69675</v>
      </c>
      <c r="L25" s="181">
        <v>2484.2158399999998</v>
      </c>
      <c r="M25" s="181">
        <v>1673.04404</v>
      </c>
      <c r="N25" s="181">
        <v>11830.114448</v>
      </c>
      <c r="O25" s="181">
        <v>4518.1570493999998</v>
      </c>
      <c r="P25" s="181">
        <v>341.96710999999999</v>
      </c>
      <c r="Q25" s="181">
        <v>1231100.4238699998</v>
      </c>
    </row>
    <row r="26" spans="1:17" ht="15" customHeight="1">
      <c r="A26" s="261" t="s">
        <v>981</v>
      </c>
      <c r="B26" s="220">
        <v>0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0</v>
      </c>
      <c r="J26" s="220">
        <v>109980.60512000001</v>
      </c>
      <c r="K26" s="220">
        <v>15929.33424</v>
      </c>
      <c r="L26" s="181">
        <v>660.32792000000006</v>
      </c>
      <c r="M26" s="181">
        <v>805.17827999999997</v>
      </c>
      <c r="N26" s="181">
        <v>2155.95712</v>
      </c>
      <c r="O26" s="181">
        <v>567.94361000000004</v>
      </c>
      <c r="P26" s="181">
        <v>0</v>
      </c>
      <c r="Q26" s="181">
        <v>130099.34629</v>
      </c>
    </row>
    <row r="27" spans="1:17" ht="15" customHeight="1">
      <c r="A27" s="261" t="s">
        <v>92</v>
      </c>
      <c r="B27" s="220">
        <v>810688.11713000003</v>
      </c>
      <c r="C27" s="220">
        <v>90772.207970000003</v>
      </c>
      <c r="D27" s="220">
        <v>2301.84582</v>
      </c>
      <c r="E27" s="220">
        <v>1425.43065</v>
      </c>
      <c r="F27" s="220">
        <v>1432.2592</v>
      </c>
      <c r="G27" s="220">
        <v>915.37909000000002</v>
      </c>
      <c r="H27" s="220">
        <v>174589.15934000001</v>
      </c>
      <c r="I27" s="220">
        <v>1082124.3992000001</v>
      </c>
      <c r="J27" s="220">
        <v>11506193.503708599</v>
      </c>
      <c r="K27" s="220">
        <v>1336417.6183638</v>
      </c>
      <c r="L27" s="181">
        <v>117683.1575192</v>
      </c>
      <c r="M27" s="181">
        <v>87553.089154599991</v>
      </c>
      <c r="N27" s="181">
        <v>91835.042874999999</v>
      </c>
      <c r="O27" s="181">
        <v>34337.434605200004</v>
      </c>
      <c r="P27" s="181">
        <v>1761901.7103900001</v>
      </c>
      <c r="Q27" s="181">
        <v>14935921.556679999</v>
      </c>
    </row>
    <row r="28" spans="1:17" ht="15" customHeight="1">
      <c r="A28" s="261" t="s">
        <v>93</v>
      </c>
      <c r="B28" s="220">
        <v>204202.04136999999</v>
      </c>
      <c r="C28" s="220">
        <v>43365.397060000003</v>
      </c>
      <c r="D28" s="220">
        <v>815.02023999999994</v>
      </c>
      <c r="E28" s="220">
        <v>697.91764000000001</v>
      </c>
      <c r="F28" s="220">
        <v>1177.20857</v>
      </c>
      <c r="G28" s="220">
        <v>722.66084000000001</v>
      </c>
      <c r="H28" s="220">
        <v>0</v>
      </c>
      <c r="I28" s="220">
        <v>250980.24572000001</v>
      </c>
      <c r="J28" s="220">
        <v>1372493.825588</v>
      </c>
      <c r="K28" s="220">
        <v>311843.18965479999</v>
      </c>
      <c r="L28" s="181">
        <v>9921.2078246000001</v>
      </c>
      <c r="M28" s="181">
        <v>9728.2660613999997</v>
      </c>
      <c r="N28" s="181">
        <v>8011.9292960000002</v>
      </c>
      <c r="O28" s="181">
        <v>2638.39356</v>
      </c>
      <c r="P28" s="181">
        <v>2442.0190899999998</v>
      </c>
      <c r="Q28" s="181">
        <v>1717078.8310699998</v>
      </c>
    </row>
    <row r="29" spans="1:17" ht="15" customHeight="1">
      <c r="A29" s="261" t="s">
        <v>94</v>
      </c>
      <c r="B29" s="220">
        <v>60547.269053399999</v>
      </c>
      <c r="C29" s="220">
        <v>28375.997729999999</v>
      </c>
      <c r="D29" s="220">
        <v>97.365809999999996</v>
      </c>
      <c r="E29" s="220">
        <v>232.83929999999998</v>
      </c>
      <c r="F29" s="220">
        <v>565.81128999999999</v>
      </c>
      <c r="G29" s="220">
        <v>84.273800000000008</v>
      </c>
      <c r="H29" s="220">
        <v>0</v>
      </c>
      <c r="I29" s="220">
        <v>89903.556980000008</v>
      </c>
      <c r="J29" s="220">
        <v>977639.16453120008</v>
      </c>
      <c r="K29" s="220">
        <v>250622.68959720002</v>
      </c>
      <c r="L29" s="181">
        <v>1397.6348818000001</v>
      </c>
      <c r="M29" s="181">
        <v>4394.8319599999995</v>
      </c>
      <c r="N29" s="181">
        <v>19127.1072026</v>
      </c>
      <c r="O29" s="181">
        <v>9346.6969100000006</v>
      </c>
      <c r="P29" s="181">
        <v>39050.686159999997</v>
      </c>
      <c r="Q29" s="181">
        <v>1301578.81124</v>
      </c>
    </row>
    <row r="30" spans="1:17" ht="15" customHeight="1">
      <c r="A30" s="261" t="s">
        <v>407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927.36274000000003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927.36274000000003</v>
      </c>
    </row>
    <row r="31" spans="1:17" ht="15" customHeight="1">
      <c r="A31" s="261" t="s">
        <v>95</v>
      </c>
      <c r="B31" s="181">
        <v>0</v>
      </c>
      <c r="C31" s="181">
        <v>0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11610210.0247584</v>
      </c>
      <c r="K31" s="181">
        <v>3835747.0523309996</v>
      </c>
      <c r="L31" s="181">
        <v>47539.706279999999</v>
      </c>
      <c r="M31" s="181">
        <v>84940.243860000002</v>
      </c>
      <c r="N31" s="181">
        <v>255522.3073704</v>
      </c>
      <c r="O31" s="181">
        <v>357387.19365480001</v>
      </c>
      <c r="P31" s="181">
        <v>1195806.90494</v>
      </c>
      <c r="Q31" s="181">
        <v>17387153.43321</v>
      </c>
    </row>
    <row r="32" spans="1:17" ht="15" customHeight="1">
      <c r="A32" s="261" t="s">
        <v>96</v>
      </c>
      <c r="B32" s="181">
        <v>35192.839749999999</v>
      </c>
      <c r="C32" s="181">
        <v>17932.495719999999</v>
      </c>
      <c r="D32" s="181">
        <v>0</v>
      </c>
      <c r="E32" s="181">
        <v>0</v>
      </c>
      <c r="F32" s="181">
        <v>201.24326000000002</v>
      </c>
      <c r="G32" s="181">
        <v>248.0599752</v>
      </c>
      <c r="H32" s="181">
        <v>18772.561369999999</v>
      </c>
      <c r="I32" s="181">
        <v>72347.200079999995</v>
      </c>
      <c r="J32" s="181">
        <v>1880534.1385299999</v>
      </c>
      <c r="K32" s="181">
        <v>770136.51100699999</v>
      </c>
      <c r="L32" s="181">
        <v>6930.7299266</v>
      </c>
      <c r="M32" s="181">
        <v>19217.2339818</v>
      </c>
      <c r="N32" s="181">
        <v>93028.465519800011</v>
      </c>
      <c r="O32" s="181">
        <v>83521.5386</v>
      </c>
      <c r="P32" s="181">
        <v>398571.05849999998</v>
      </c>
      <c r="Q32" s="181">
        <v>3251939.6760800001</v>
      </c>
    </row>
    <row r="33" spans="1:17" ht="15" customHeight="1">
      <c r="A33" s="261" t="s">
        <v>983</v>
      </c>
      <c r="B33" s="181">
        <v>3953.0760099999998</v>
      </c>
      <c r="C33" s="181">
        <v>4509.0685700000004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8462.1445800000001</v>
      </c>
      <c r="J33" s="181">
        <v>136294.91462999998</v>
      </c>
      <c r="K33" s="181">
        <v>14933.498039999999</v>
      </c>
      <c r="L33" s="181">
        <v>311.77540999999997</v>
      </c>
      <c r="M33" s="181">
        <v>0</v>
      </c>
      <c r="N33" s="181">
        <v>1171.7775900000001</v>
      </c>
      <c r="O33" s="181">
        <v>747.89039000000002</v>
      </c>
      <c r="P33" s="181">
        <v>246.53874999999999</v>
      </c>
      <c r="Q33" s="181">
        <v>153706.39481</v>
      </c>
    </row>
    <row r="34" spans="1:17" ht="15" customHeight="1">
      <c r="A34" s="261" t="s">
        <v>984</v>
      </c>
      <c r="B34" s="181">
        <v>47370.121780000001</v>
      </c>
      <c r="C34" s="181">
        <v>12354.38449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59724.506270000005</v>
      </c>
      <c r="J34" s="181">
        <v>905626.36679999996</v>
      </c>
      <c r="K34" s="181">
        <v>93300.328489199994</v>
      </c>
      <c r="L34" s="181">
        <v>2186.6391406000002</v>
      </c>
      <c r="M34" s="181">
        <v>1282.002</v>
      </c>
      <c r="N34" s="181">
        <v>15885.63264</v>
      </c>
      <c r="O34" s="181">
        <v>4775.7293499999996</v>
      </c>
      <c r="P34" s="181">
        <v>154.35</v>
      </c>
      <c r="Q34" s="181">
        <v>1023211.04842</v>
      </c>
    </row>
    <row r="35" spans="1:17" ht="15" customHeight="1">
      <c r="A35" s="261" t="s">
        <v>985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5589.8781900000004</v>
      </c>
      <c r="K35" s="181">
        <v>117.78592999999999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5707.6641200000004</v>
      </c>
    </row>
    <row r="36" spans="1:17" ht="15" customHeight="1">
      <c r="A36" s="261" t="s">
        <v>605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546573.52148999996</v>
      </c>
      <c r="K36" s="181">
        <v>39885.784780000002</v>
      </c>
      <c r="L36" s="181">
        <v>0</v>
      </c>
      <c r="M36" s="181">
        <v>0</v>
      </c>
      <c r="N36" s="181">
        <v>0</v>
      </c>
      <c r="O36" s="181">
        <v>0</v>
      </c>
      <c r="P36" s="181">
        <v>1399.7990600000001</v>
      </c>
      <c r="Q36" s="181">
        <v>587859.10533000005</v>
      </c>
    </row>
    <row r="37" spans="1:17" ht="15" customHeight="1">
      <c r="A37" s="261" t="s">
        <v>606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4111087.5495799999</v>
      </c>
      <c r="K37" s="181">
        <v>290977.96255</v>
      </c>
      <c r="L37" s="181">
        <v>0</v>
      </c>
      <c r="M37" s="181">
        <v>0</v>
      </c>
      <c r="N37" s="181">
        <v>7976.9958699999997</v>
      </c>
      <c r="O37" s="181">
        <v>17945.400249999999</v>
      </c>
      <c r="P37" s="181">
        <v>9872.6601999999984</v>
      </c>
      <c r="Q37" s="181">
        <v>4437860.5684500001</v>
      </c>
    </row>
    <row r="38" spans="1:17" s="191" customFormat="1" ht="15" customHeight="1">
      <c r="A38" s="222" t="s">
        <v>67</v>
      </c>
      <c r="B38" s="193">
        <v>7213802.6784434002</v>
      </c>
      <c r="C38" s="193">
        <v>1707632.7792690003</v>
      </c>
      <c r="D38" s="193">
        <v>9309.6620799999982</v>
      </c>
      <c r="E38" s="193">
        <v>14081.191944400001</v>
      </c>
      <c r="F38" s="193">
        <v>26880.381312599999</v>
      </c>
      <c r="G38" s="193">
        <v>22037.973705199998</v>
      </c>
      <c r="H38" s="193">
        <v>278957.12168000004</v>
      </c>
      <c r="I38" s="193">
        <v>9272701.7884300016</v>
      </c>
      <c r="J38" s="193">
        <v>151026736.64768425</v>
      </c>
      <c r="K38" s="193">
        <v>33878488.123607002</v>
      </c>
      <c r="L38" s="193">
        <v>407771.2178427999</v>
      </c>
      <c r="M38" s="193">
        <v>809332.08403399994</v>
      </c>
      <c r="N38" s="193">
        <v>1367425.3201158</v>
      </c>
      <c r="O38" s="193">
        <v>1416005.0360738002</v>
      </c>
      <c r="P38" s="193">
        <v>16846651.766310003</v>
      </c>
      <c r="Q38" s="193">
        <v>205752410.19608995</v>
      </c>
    </row>
    <row r="39" spans="1:17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</row>
    <row r="40" spans="1:17" ht="15" customHeight="1" thickTop="1">
      <c r="A40" s="180" t="s">
        <v>574</v>
      </c>
      <c r="B40" s="180"/>
      <c r="C40" s="180"/>
      <c r="D40" s="18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</row>
    <row r="41" spans="1:17" ht="15" customHeight="1">
      <c r="A41" s="180" t="s">
        <v>577</v>
      </c>
      <c r="B41" s="180"/>
      <c r="C41" s="180"/>
      <c r="D41" s="180"/>
      <c r="E41" s="181"/>
      <c r="F41" s="181"/>
      <c r="G41" s="181"/>
      <c r="H41" s="181"/>
      <c r="I41" s="181"/>
      <c r="J41" s="181"/>
      <c r="K41" s="181"/>
      <c r="L41" s="181"/>
      <c r="M41" s="189"/>
      <c r="N41" s="158"/>
      <c r="O41" s="158"/>
      <c r="P41" s="158"/>
      <c r="Q41" s="158"/>
    </row>
    <row r="42" spans="1:17" ht="15" customHeight="1">
      <c r="A42" s="207"/>
      <c r="B42" s="189"/>
      <c r="C42" s="181"/>
      <c r="D42" s="181"/>
      <c r="E42" s="181"/>
      <c r="F42" s="181"/>
      <c r="G42" s="181"/>
      <c r="H42" s="181"/>
      <c r="I42" s="181"/>
      <c r="J42" s="181"/>
      <c r="K42" s="181"/>
      <c r="L42" s="181"/>
      <c r="M42" s="189"/>
      <c r="N42" s="158"/>
      <c r="O42" s="158"/>
      <c r="P42" s="158"/>
      <c r="Q42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P50"/>
  <sheetViews>
    <sheetView zoomScaleNormal="100" workbookViewId="0">
      <selection activeCell="A3" sqref="A3:P3"/>
    </sheetView>
  </sheetViews>
  <sheetFormatPr defaultColWidth="11.42578125" defaultRowHeight="12.75"/>
  <cols>
    <col min="1" max="1" width="56.140625" style="183" customWidth="1"/>
    <col min="2" max="15" width="15.7109375" style="182" customWidth="1"/>
    <col min="16" max="16" width="15.7109375" style="264" customWidth="1"/>
    <col min="17" max="256" width="11.42578125" style="182"/>
    <col min="257" max="257" width="56.140625" style="182" customWidth="1"/>
    <col min="258" max="272" width="15.7109375" style="182" customWidth="1"/>
    <col min="273" max="512" width="11.42578125" style="182"/>
    <col min="513" max="513" width="56.140625" style="182" customWidth="1"/>
    <col min="514" max="528" width="15.7109375" style="182" customWidth="1"/>
    <col min="529" max="768" width="11.42578125" style="182"/>
    <col min="769" max="769" width="56.140625" style="182" customWidth="1"/>
    <col min="770" max="784" width="15.7109375" style="182" customWidth="1"/>
    <col min="785" max="1024" width="11.42578125" style="182"/>
    <col min="1025" max="1025" width="56.140625" style="182" customWidth="1"/>
    <col min="1026" max="1040" width="15.7109375" style="182" customWidth="1"/>
    <col min="1041" max="1280" width="11.42578125" style="182"/>
    <col min="1281" max="1281" width="56.140625" style="182" customWidth="1"/>
    <col min="1282" max="1296" width="15.7109375" style="182" customWidth="1"/>
    <col min="1297" max="1536" width="11.42578125" style="182"/>
    <col min="1537" max="1537" width="56.140625" style="182" customWidth="1"/>
    <col min="1538" max="1552" width="15.7109375" style="182" customWidth="1"/>
    <col min="1553" max="1792" width="11.42578125" style="182"/>
    <col min="1793" max="1793" width="56.140625" style="182" customWidth="1"/>
    <col min="1794" max="1808" width="15.7109375" style="182" customWidth="1"/>
    <col min="1809" max="2048" width="11.42578125" style="182"/>
    <col min="2049" max="2049" width="56.140625" style="182" customWidth="1"/>
    <col min="2050" max="2064" width="15.7109375" style="182" customWidth="1"/>
    <col min="2065" max="2304" width="11.42578125" style="182"/>
    <col min="2305" max="2305" width="56.140625" style="182" customWidth="1"/>
    <col min="2306" max="2320" width="15.7109375" style="182" customWidth="1"/>
    <col min="2321" max="2560" width="11.42578125" style="182"/>
    <col min="2561" max="2561" width="56.140625" style="182" customWidth="1"/>
    <col min="2562" max="2576" width="15.7109375" style="182" customWidth="1"/>
    <col min="2577" max="2816" width="11.42578125" style="182"/>
    <col min="2817" max="2817" width="56.140625" style="182" customWidth="1"/>
    <col min="2818" max="2832" width="15.7109375" style="182" customWidth="1"/>
    <col min="2833" max="3072" width="11.42578125" style="182"/>
    <col min="3073" max="3073" width="56.140625" style="182" customWidth="1"/>
    <col min="3074" max="3088" width="15.7109375" style="182" customWidth="1"/>
    <col min="3089" max="3328" width="11.42578125" style="182"/>
    <col min="3329" max="3329" width="56.140625" style="182" customWidth="1"/>
    <col min="3330" max="3344" width="15.7109375" style="182" customWidth="1"/>
    <col min="3345" max="3584" width="11.42578125" style="182"/>
    <col min="3585" max="3585" width="56.140625" style="182" customWidth="1"/>
    <col min="3586" max="3600" width="15.7109375" style="182" customWidth="1"/>
    <col min="3601" max="3840" width="11.42578125" style="182"/>
    <col min="3841" max="3841" width="56.140625" style="182" customWidth="1"/>
    <col min="3842" max="3856" width="15.7109375" style="182" customWidth="1"/>
    <col min="3857" max="4096" width="11.42578125" style="182"/>
    <col min="4097" max="4097" width="56.140625" style="182" customWidth="1"/>
    <col min="4098" max="4112" width="15.7109375" style="182" customWidth="1"/>
    <col min="4113" max="4352" width="11.42578125" style="182"/>
    <col min="4353" max="4353" width="56.140625" style="182" customWidth="1"/>
    <col min="4354" max="4368" width="15.7109375" style="182" customWidth="1"/>
    <col min="4369" max="4608" width="11.42578125" style="182"/>
    <col min="4609" max="4609" width="56.140625" style="182" customWidth="1"/>
    <col min="4610" max="4624" width="15.7109375" style="182" customWidth="1"/>
    <col min="4625" max="4864" width="11.42578125" style="182"/>
    <col min="4865" max="4865" width="56.140625" style="182" customWidth="1"/>
    <col min="4866" max="4880" width="15.7109375" style="182" customWidth="1"/>
    <col min="4881" max="5120" width="11.42578125" style="182"/>
    <col min="5121" max="5121" width="56.140625" style="182" customWidth="1"/>
    <col min="5122" max="5136" width="15.7109375" style="182" customWidth="1"/>
    <col min="5137" max="5376" width="11.42578125" style="182"/>
    <col min="5377" max="5377" width="56.140625" style="182" customWidth="1"/>
    <col min="5378" max="5392" width="15.7109375" style="182" customWidth="1"/>
    <col min="5393" max="5632" width="11.42578125" style="182"/>
    <col min="5633" max="5633" width="56.140625" style="182" customWidth="1"/>
    <col min="5634" max="5648" width="15.7109375" style="182" customWidth="1"/>
    <col min="5649" max="5888" width="11.42578125" style="182"/>
    <col min="5889" max="5889" width="56.140625" style="182" customWidth="1"/>
    <col min="5890" max="5904" width="15.7109375" style="182" customWidth="1"/>
    <col min="5905" max="6144" width="11.42578125" style="182"/>
    <col min="6145" max="6145" width="56.140625" style="182" customWidth="1"/>
    <col min="6146" max="6160" width="15.7109375" style="182" customWidth="1"/>
    <col min="6161" max="6400" width="11.42578125" style="182"/>
    <col min="6401" max="6401" width="56.140625" style="182" customWidth="1"/>
    <col min="6402" max="6416" width="15.7109375" style="182" customWidth="1"/>
    <col min="6417" max="6656" width="11.42578125" style="182"/>
    <col min="6657" max="6657" width="56.140625" style="182" customWidth="1"/>
    <col min="6658" max="6672" width="15.7109375" style="182" customWidth="1"/>
    <col min="6673" max="6912" width="11.42578125" style="182"/>
    <col min="6913" max="6913" width="56.140625" style="182" customWidth="1"/>
    <col min="6914" max="6928" width="15.7109375" style="182" customWidth="1"/>
    <col min="6929" max="7168" width="11.42578125" style="182"/>
    <col min="7169" max="7169" width="56.140625" style="182" customWidth="1"/>
    <col min="7170" max="7184" width="15.7109375" style="182" customWidth="1"/>
    <col min="7185" max="7424" width="11.42578125" style="182"/>
    <col min="7425" max="7425" width="56.140625" style="182" customWidth="1"/>
    <col min="7426" max="7440" width="15.7109375" style="182" customWidth="1"/>
    <col min="7441" max="7680" width="11.42578125" style="182"/>
    <col min="7681" max="7681" width="56.140625" style="182" customWidth="1"/>
    <col min="7682" max="7696" width="15.7109375" style="182" customWidth="1"/>
    <col min="7697" max="7936" width="11.42578125" style="182"/>
    <col min="7937" max="7937" width="56.140625" style="182" customWidth="1"/>
    <col min="7938" max="7952" width="15.7109375" style="182" customWidth="1"/>
    <col min="7953" max="8192" width="11.42578125" style="182"/>
    <col min="8193" max="8193" width="56.140625" style="182" customWidth="1"/>
    <col min="8194" max="8208" width="15.7109375" style="182" customWidth="1"/>
    <col min="8209" max="8448" width="11.42578125" style="182"/>
    <col min="8449" max="8449" width="56.140625" style="182" customWidth="1"/>
    <col min="8450" max="8464" width="15.7109375" style="182" customWidth="1"/>
    <col min="8465" max="8704" width="11.42578125" style="182"/>
    <col min="8705" max="8705" width="56.140625" style="182" customWidth="1"/>
    <col min="8706" max="8720" width="15.7109375" style="182" customWidth="1"/>
    <col min="8721" max="8960" width="11.42578125" style="182"/>
    <col min="8961" max="8961" width="56.140625" style="182" customWidth="1"/>
    <col min="8962" max="8976" width="15.7109375" style="182" customWidth="1"/>
    <col min="8977" max="9216" width="11.42578125" style="182"/>
    <col min="9217" max="9217" width="56.140625" style="182" customWidth="1"/>
    <col min="9218" max="9232" width="15.7109375" style="182" customWidth="1"/>
    <col min="9233" max="9472" width="11.42578125" style="182"/>
    <col min="9473" max="9473" width="56.140625" style="182" customWidth="1"/>
    <col min="9474" max="9488" width="15.7109375" style="182" customWidth="1"/>
    <col min="9489" max="9728" width="11.42578125" style="182"/>
    <col min="9729" max="9729" width="56.140625" style="182" customWidth="1"/>
    <col min="9730" max="9744" width="15.7109375" style="182" customWidth="1"/>
    <col min="9745" max="9984" width="11.42578125" style="182"/>
    <col min="9985" max="9985" width="56.140625" style="182" customWidth="1"/>
    <col min="9986" max="10000" width="15.7109375" style="182" customWidth="1"/>
    <col min="10001" max="10240" width="11.42578125" style="182"/>
    <col min="10241" max="10241" width="56.140625" style="182" customWidth="1"/>
    <col min="10242" max="10256" width="15.7109375" style="182" customWidth="1"/>
    <col min="10257" max="10496" width="11.42578125" style="182"/>
    <col min="10497" max="10497" width="56.140625" style="182" customWidth="1"/>
    <col min="10498" max="10512" width="15.7109375" style="182" customWidth="1"/>
    <col min="10513" max="10752" width="11.42578125" style="182"/>
    <col min="10753" max="10753" width="56.140625" style="182" customWidth="1"/>
    <col min="10754" max="10768" width="15.7109375" style="182" customWidth="1"/>
    <col min="10769" max="11008" width="11.42578125" style="182"/>
    <col min="11009" max="11009" width="56.140625" style="182" customWidth="1"/>
    <col min="11010" max="11024" width="15.7109375" style="182" customWidth="1"/>
    <col min="11025" max="11264" width="11.42578125" style="182"/>
    <col min="11265" max="11265" width="56.140625" style="182" customWidth="1"/>
    <col min="11266" max="11280" width="15.7109375" style="182" customWidth="1"/>
    <col min="11281" max="11520" width="11.42578125" style="182"/>
    <col min="11521" max="11521" width="56.140625" style="182" customWidth="1"/>
    <col min="11522" max="11536" width="15.7109375" style="182" customWidth="1"/>
    <col min="11537" max="11776" width="11.42578125" style="182"/>
    <col min="11777" max="11777" width="56.140625" style="182" customWidth="1"/>
    <col min="11778" max="11792" width="15.7109375" style="182" customWidth="1"/>
    <col min="11793" max="12032" width="11.42578125" style="182"/>
    <col min="12033" max="12033" width="56.140625" style="182" customWidth="1"/>
    <col min="12034" max="12048" width="15.7109375" style="182" customWidth="1"/>
    <col min="12049" max="12288" width="11.42578125" style="182"/>
    <col min="12289" max="12289" width="56.140625" style="182" customWidth="1"/>
    <col min="12290" max="12304" width="15.7109375" style="182" customWidth="1"/>
    <col min="12305" max="12544" width="11.42578125" style="182"/>
    <col min="12545" max="12545" width="56.140625" style="182" customWidth="1"/>
    <col min="12546" max="12560" width="15.7109375" style="182" customWidth="1"/>
    <col min="12561" max="12800" width="11.42578125" style="182"/>
    <col min="12801" max="12801" width="56.140625" style="182" customWidth="1"/>
    <col min="12802" max="12816" width="15.7109375" style="182" customWidth="1"/>
    <col min="12817" max="13056" width="11.42578125" style="182"/>
    <col min="13057" max="13057" width="56.140625" style="182" customWidth="1"/>
    <col min="13058" max="13072" width="15.7109375" style="182" customWidth="1"/>
    <col min="13073" max="13312" width="11.42578125" style="182"/>
    <col min="13313" max="13313" width="56.140625" style="182" customWidth="1"/>
    <col min="13314" max="13328" width="15.7109375" style="182" customWidth="1"/>
    <col min="13329" max="13568" width="11.42578125" style="182"/>
    <col min="13569" max="13569" width="56.140625" style="182" customWidth="1"/>
    <col min="13570" max="13584" width="15.7109375" style="182" customWidth="1"/>
    <col min="13585" max="13824" width="11.42578125" style="182"/>
    <col min="13825" max="13825" width="56.140625" style="182" customWidth="1"/>
    <col min="13826" max="13840" width="15.7109375" style="182" customWidth="1"/>
    <col min="13841" max="14080" width="11.42578125" style="182"/>
    <col min="14081" max="14081" width="56.140625" style="182" customWidth="1"/>
    <col min="14082" max="14096" width="15.7109375" style="182" customWidth="1"/>
    <col min="14097" max="14336" width="11.42578125" style="182"/>
    <col min="14337" max="14337" width="56.140625" style="182" customWidth="1"/>
    <col min="14338" max="14352" width="15.7109375" style="182" customWidth="1"/>
    <col min="14353" max="14592" width="11.42578125" style="182"/>
    <col min="14593" max="14593" width="56.140625" style="182" customWidth="1"/>
    <col min="14594" max="14608" width="15.7109375" style="182" customWidth="1"/>
    <col min="14609" max="14848" width="11.42578125" style="182"/>
    <col min="14849" max="14849" width="56.140625" style="182" customWidth="1"/>
    <col min="14850" max="14864" width="15.7109375" style="182" customWidth="1"/>
    <col min="14865" max="15104" width="11.42578125" style="182"/>
    <col min="15105" max="15105" width="56.140625" style="182" customWidth="1"/>
    <col min="15106" max="15120" width="15.7109375" style="182" customWidth="1"/>
    <col min="15121" max="15360" width="11.42578125" style="182"/>
    <col min="15361" max="15361" width="56.140625" style="182" customWidth="1"/>
    <col min="15362" max="15376" width="15.7109375" style="182" customWidth="1"/>
    <col min="15377" max="15616" width="11.42578125" style="182"/>
    <col min="15617" max="15617" width="56.140625" style="182" customWidth="1"/>
    <col min="15618" max="15632" width="15.7109375" style="182" customWidth="1"/>
    <col min="15633" max="15872" width="11.42578125" style="182"/>
    <col min="15873" max="15873" width="56.140625" style="182" customWidth="1"/>
    <col min="15874" max="15888" width="15.7109375" style="182" customWidth="1"/>
    <col min="15889" max="16128" width="11.42578125" style="182"/>
    <col min="16129" max="16129" width="56.140625" style="182" customWidth="1"/>
    <col min="16130" max="16144" width="15.7109375" style="182" customWidth="1"/>
    <col min="16145" max="16384" width="11.42578125" style="182"/>
  </cols>
  <sheetData>
    <row r="1" spans="1:16" s="159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</row>
    <row r="2" spans="1:16" s="159" customFormat="1" ht="15" customHeight="1">
      <c r="A2" s="499" t="s">
        <v>615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</row>
    <row r="3" spans="1:16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</row>
    <row r="4" spans="1:16" s="160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</row>
    <row r="5" spans="1:16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200"/>
    </row>
    <row r="6" spans="1:16" ht="30" customHeight="1">
      <c r="A6" s="222" t="s">
        <v>616</v>
      </c>
      <c r="B6" s="252" t="s">
        <v>53</v>
      </c>
      <c r="C6" s="252" t="s">
        <v>54</v>
      </c>
      <c r="D6" s="252" t="s">
        <v>582</v>
      </c>
      <c r="E6" s="252" t="s">
        <v>583</v>
      </c>
      <c r="F6" s="252" t="s">
        <v>584</v>
      </c>
      <c r="G6" s="252" t="s">
        <v>58</v>
      </c>
      <c r="H6" s="252" t="s">
        <v>585</v>
      </c>
      <c r="I6" s="252" t="s">
        <v>60</v>
      </c>
      <c r="J6" s="252" t="s">
        <v>61</v>
      </c>
      <c r="K6" s="252" t="s">
        <v>62</v>
      </c>
      <c r="L6" s="252" t="s">
        <v>63</v>
      </c>
      <c r="M6" s="252" t="s">
        <v>586</v>
      </c>
      <c r="N6" s="252" t="s">
        <v>65</v>
      </c>
      <c r="O6" s="253" t="s">
        <v>554</v>
      </c>
      <c r="P6" s="262" t="s">
        <v>66</v>
      </c>
    </row>
    <row r="7" spans="1:16" ht="15" customHeight="1">
      <c r="A7" s="238" t="s">
        <v>617</v>
      </c>
      <c r="B7" s="232">
        <v>15967279.56071</v>
      </c>
      <c r="C7" s="232">
        <v>12794097.53411</v>
      </c>
      <c r="D7" s="232">
        <v>22564099.70665</v>
      </c>
      <c r="E7" s="232">
        <v>9127817.3514200002</v>
      </c>
      <c r="F7" s="232">
        <v>8837892.4318300001</v>
      </c>
      <c r="G7" s="232">
        <v>7456648.4711999996</v>
      </c>
      <c r="H7" s="232">
        <v>6463696.4484899994</v>
      </c>
      <c r="I7" s="232">
        <v>854339.37702000001</v>
      </c>
      <c r="J7" s="232">
        <v>47943.36346</v>
      </c>
      <c r="K7" s="232">
        <v>5182424.4748800006</v>
      </c>
      <c r="L7" s="232">
        <v>2928778.9078800003</v>
      </c>
      <c r="M7" s="232">
        <v>15081952.98875</v>
      </c>
      <c r="N7" s="232">
        <v>2439001.1194799999</v>
      </c>
      <c r="O7" s="232">
        <v>109745971.73587999</v>
      </c>
      <c r="P7" s="255">
        <v>0.53338851114462038</v>
      </c>
    </row>
    <row r="8" spans="1:16" ht="15" customHeight="1">
      <c r="A8" s="238" t="s">
        <v>618</v>
      </c>
      <c r="B8" s="232">
        <v>57299.712310000003</v>
      </c>
      <c r="C8" s="232">
        <v>1321.3328600000002</v>
      </c>
      <c r="D8" s="232">
        <v>9.6999999999999993</v>
      </c>
      <c r="E8" s="232">
        <v>0</v>
      </c>
      <c r="F8" s="232">
        <v>0</v>
      </c>
      <c r="G8" s="232">
        <v>0</v>
      </c>
      <c r="H8" s="232">
        <v>0</v>
      </c>
      <c r="I8" s="232">
        <v>0</v>
      </c>
      <c r="J8" s="232">
        <v>0</v>
      </c>
      <c r="K8" s="232">
        <v>16028.927</v>
      </c>
      <c r="L8" s="232">
        <v>0</v>
      </c>
      <c r="M8" s="232">
        <v>0</v>
      </c>
      <c r="N8" s="232">
        <v>0</v>
      </c>
      <c r="O8" s="232">
        <v>74659.672170000005</v>
      </c>
      <c r="P8" s="255">
        <v>3.6286171375055835E-4</v>
      </c>
    </row>
    <row r="9" spans="1:16" ht="15" customHeight="1">
      <c r="A9" s="238" t="s">
        <v>619</v>
      </c>
      <c r="B9" s="232">
        <v>2080242.0006800001</v>
      </c>
      <c r="C9" s="232">
        <v>4073394.5141399996</v>
      </c>
      <c r="D9" s="232">
        <v>728668.71484000003</v>
      </c>
      <c r="E9" s="232">
        <v>4251685.1946299998</v>
      </c>
      <c r="F9" s="232">
        <v>2902745.6413499997</v>
      </c>
      <c r="G9" s="232">
        <v>1900410.53391</v>
      </c>
      <c r="H9" s="232">
        <v>1106362.1926500001</v>
      </c>
      <c r="I9" s="232">
        <v>5190100.0427700002</v>
      </c>
      <c r="J9" s="232">
        <v>0</v>
      </c>
      <c r="K9" s="232">
        <v>3395969.6531199999</v>
      </c>
      <c r="L9" s="232">
        <v>214556.49273</v>
      </c>
      <c r="M9" s="232">
        <v>2636495.48954</v>
      </c>
      <c r="N9" s="232">
        <v>378968.37761000003</v>
      </c>
      <c r="O9" s="232">
        <v>28859598.847970005</v>
      </c>
      <c r="P9" s="255">
        <v>0.14026372192317163</v>
      </c>
    </row>
    <row r="10" spans="1:16" ht="15" customHeight="1">
      <c r="A10" s="238" t="s">
        <v>620</v>
      </c>
      <c r="B10" s="232">
        <v>90591.402560000002</v>
      </c>
      <c r="C10" s="232">
        <v>62527.076670000002</v>
      </c>
      <c r="D10" s="232">
        <v>20586.514609999998</v>
      </c>
      <c r="E10" s="232">
        <v>154809.99555000002</v>
      </c>
      <c r="F10" s="232">
        <v>20569.999170000003</v>
      </c>
      <c r="G10" s="232">
        <v>345979.27933999995</v>
      </c>
      <c r="H10" s="232">
        <v>13156.438239999999</v>
      </c>
      <c r="I10" s="232">
        <v>0</v>
      </c>
      <c r="J10" s="232">
        <v>0</v>
      </c>
      <c r="K10" s="232">
        <v>0</v>
      </c>
      <c r="L10" s="232">
        <v>0</v>
      </c>
      <c r="M10" s="232">
        <v>0</v>
      </c>
      <c r="N10" s="232">
        <v>0</v>
      </c>
      <c r="O10" s="232">
        <v>708220.70614000002</v>
      </c>
      <c r="P10" s="255">
        <v>3.4421016282851296E-3</v>
      </c>
    </row>
    <row r="11" spans="1:16" ht="15" customHeight="1">
      <c r="A11" s="238" t="s">
        <v>621</v>
      </c>
      <c r="B11" s="232">
        <v>347036.10899000004</v>
      </c>
      <c r="C11" s="232">
        <v>826430.94996</v>
      </c>
      <c r="D11" s="232">
        <v>162635.80908000001</v>
      </c>
      <c r="E11" s="232">
        <v>273230.68192</v>
      </c>
      <c r="F11" s="232">
        <v>176577.65288000001</v>
      </c>
      <c r="G11" s="232">
        <v>42311.692450000002</v>
      </c>
      <c r="H11" s="232">
        <v>67390.688670000003</v>
      </c>
      <c r="I11" s="232">
        <v>18615.509149999998</v>
      </c>
      <c r="J11" s="232">
        <v>6351.5922799999998</v>
      </c>
      <c r="K11" s="232">
        <v>44272.488189999996</v>
      </c>
      <c r="L11" s="232">
        <v>47632.970219999996</v>
      </c>
      <c r="M11" s="232">
        <v>65960.931939999995</v>
      </c>
      <c r="N11" s="232">
        <v>63747.831130000006</v>
      </c>
      <c r="O11" s="232">
        <v>2142194.90686</v>
      </c>
      <c r="P11" s="255">
        <v>1.0411517925245898E-2</v>
      </c>
    </row>
    <row r="12" spans="1:16" ht="15" customHeight="1">
      <c r="A12" s="238" t="s">
        <v>622</v>
      </c>
      <c r="B12" s="232">
        <v>292.94958000000003</v>
      </c>
      <c r="C12" s="232">
        <v>0</v>
      </c>
      <c r="D12" s="232">
        <v>0</v>
      </c>
      <c r="E12" s="232">
        <v>0</v>
      </c>
      <c r="F12" s="232">
        <v>0</v>
      </c>
      <c r="G12" s="232">
        <v>0</v>
      </c>
      <c r="H12" s="232">
        <v>0</v>
      </c>
      <c r="I12" s="232">
        <v>0</v>
      </c>
      <c r="J12" s="232">
        <v>0</v>
      </c>
      <c r="K12" s="232">
        <v>0</v>
      </c>
      <c r="L12" s="232">
        <v>0</v>
      </c>
      <c r="M12" s="232">
        <v>0</v>
      </c>
      <c r="N12" s="232">
        <v>0</v>
      </c>
      <c r="O12" s="232">
        <v>292.94958000000003</v>
      </c>
      <c r="P12" s="255">
        <v>1.4237965899349368E-6</v>
      </c>
    </row>
    <row r="13" spans="1:16" ht="15" customHeight="1">
      <c r="A13" s="238" t="s">
        <v>623</v>
      </c>
      <c r="B13" s="232">
        <v>262213.96068000002</v>
      </c>
      <c r="C13" s="232">
        <v>252015.10735000001</v>
      </c>
      <c r="D13" s="232">
        <v>45945.737959999999</v>
      </c>
      <c r="E13" s="232">
        <v>158741.17472000001</v>
      </c>
      <c r="F13" s="232">
        <v>115157.99004</v>
      </c>
      <c r="G13" s="232">
        <v>3676.5729000000001</v>
      </c>
      <c r="H13" s="232">
        <v>13620.898859999999</v>
      </c>
      <c r="I13" s="232">
        <v>18615.509149999998</v>
      </c>
      <c r="J13" s="232">
        <v>0</v>
      </c>
      <c r="K13" s="232">
        <v>23016.743329999998</v>
      </c>
      <c r="L13" s="232">
        <v>37285.142079999998</v>
      </c>
      <c r="M13" s="232">
        <v>49773.83193</v>
      </c>
      <c r="N13" s="232">
        <v>42206.7641</v>
      </c>
      <c r="O13" s="232">
        <v>1022269.4331</v>
      </c>
      <c r="P13" s="255">
        <v>4.9684445113131782E-3</v>
      </c>
    </row>
    <row r="14" spans="1:16" ht="15" customHeight="1">
      <c r="A14" s="238" t="s">
        <v>624</v>
      </c>
      <c r="B14" s="232">
        <v>84529.198730000004</v>
      </c>
      <c r="C14" s="232">
        <v>574415.84261000005</v>
      </c>
      <c r="D14" s="232">
        <v>116690.07112000001</v>
      </c>
      <c r="E14" s="232">
        <v>114489.50720000001</v>
      </c>
      <c r="F14" s="232">
        <v>61419.662840000005</v>
      </c>
      <c r="G14" s="232">
        <v>38635.119549999996</v>
      </c>
      <c r="H14" s="232">
        <v>53769.789810000002</v>
      </c>
      <c r="I14" s="232">
        <v>0</v>
      </c>
      <c r="J14" s="232">
        <v>6351.5922799999998</v>
      </c>
      <c r="K14" s="232">
        <v>21255.744859999999</v>
      </c>
      <c r="L14" s="232">
        <v>10347.828140000001</v>
      </c>
      <c r="M14" s="232">
        <v>16187.10001</v>
      </c>
      <c r="N14" s="232">
        <v>21541.067030000002</v>
      </c>
      <c r="O14" s="232">
        <v>1119632.5241799999</v>
      </c>
      <c r="P14" s="255">
        <v>5.4416496173427843E-3</v>
      </c>
    </row>
    <row r="15" spans="1:16" ht="15" customHeight="1">
      <c r="A15" s="238" t="s">
        <v>625</v>
      </c>
      <c r="B15" s="232">
        <v>1265430.63124</v>
      </c>
      <c r="C15" s="232">
        <v>88253.931730000011</v>
      </c>
      <c r="D15" s="232">
        <v>1656905.3321700001</v>
      </c>
      <c r="E15" s="232">
        <v>5067333.3925400004</v>
      </c>
      <c r="F15" s="232">
        <v>1660395.3654200002</v>
      </c>
      <c r="G15" s="232">
        <v>72574.97765999999</v>
      </c>
      <c r="H15" s="232">
        <v>360637.39995999995</v>
      </c>
      <c r="I15" s="232">
        <v>0</v>
      </c>
      <c r="J15" s="232">
        <v>0</v>
      </c>
      <c r="K15" s="232">
        <v>190.89202</v>
      </c>
      <c r="L15" s="232">
        <v>696.22708</v>
      </c>
      <c r="M15" s="232">
        <v>0</v>
      </c>
      <c r="N15" s="232">
        <v>190.9</v>
      </c>
      <c r="O15" s="232">
        <v>10172609.049820002</v>
      </c>
      <c r="P15" s="255">
        <v>4.9441020109586759E-2</v>
      </c>
    </row>
    <row r="16" spans="1:16" ht="15" customHeight="1">
      <c r="A16" s="238" t="s">
        <v>626</v>
      </c>
      <c r="B16" s="232">
        <v>0</v>
      </c>
      <c r="C16" s="232">
        <v>0</v>
      </c>
      <c r="D16" s="232">
        <v>0</v>
      </c>
      <c r="E16" s="232">
        <v>0</v>
      </c>
      <c r="F16" s="232">
        <v>1660395.3654200002</v>
      </c>
      <c r="G16" s="232">
        <v>0</v>
      </c>
      <c r="H16" s="232">
        <v>217506.11299000002</v>
      </c>
      <c r="I16" s="232">
        <v>0</v>
      </c>
      <c r="J16" s="232">
        <v>0</v>
      </c>
      <c r="K16" s="232">
        <v>0</v>
      </c>
      <c r="L16" s="232">
        <v>0</v>
      </c>
      <c r="M16" s="232">
        <v>0</v>
      </c>
      <c r="N16" s="232">
        <v>0</v>
      </c>
      <c r="O16" s="232">
        <v>1877901.4784100002</v>
      </c>
      <c r="P16" s="255">
        <v>9.126996260564478E-3</v>
      </c>
    </row>
    <row r="17" spans="1:16" ht="15" customHeight="1">
      <c r="A17" s="238" t="s">
        <v>326</v>
      </c>
      <c r="B17" s="232">
        <v>93.949799999999996</v>
      </c>
      <c r="C17" s="232">
        <v>309.02422999999999</v>
      </c>
      <c r="D17" s="232">
        <v>333.09771000000001</v>
      </c>
      <c r="E17" s="232">
        <v>2118.3000000000002</v>
      </c>
      <c r="F17" s="232">
        <v>0</v>
      </c>
      <c r="G17" s="232">
        <v>0</v>
      </c>
      <c r="H17" s="232">
        <v>2011.2869699999999</v>
      </c>
      <c r="I17" s="232">
        <v>0</v>
      </c>
      <c r="J17" s="232">
        <v>0</v>
      </c>
      <c r="K17" s="232">
        <v>190.89202</v>
      </c>
      <c r="L17" s="232">
        <v>696.22708</v>
      </c>
      <c r="M17" s="232">
        <v>0</v>
      </c>
      <c r="N17" s="232">
        <v>190.9</v>
      </c>
      <c r="O17" s="232">
        <v>5943.6778099999992</v>
      </c>
      <c r="P17" s="255">
        <v>2.8887524595699884E-5</v>
      </c>
    </row>
    <row r="18" spans="1:16" ht="15" customHeight="1">
      <c r="A18" s="238" t="s">
        <v>627</v>
      </c>
      <c r="B18" s="232">
        <v>1238227.8405899999</v>
      </c>
      <c r="C18" s="232">
        <v>87598.722739999997</v>
      </c>
      <c r="D18" s="232">
        <v>206689.17533000003</v>
      </c>
      <c r="E18" s="232">
        <v>5064357.0896300003</v>
      </c>
      <c r="F18" s="232">
        <v>0</v>
      </c>
      <c r="G18" s="232">
        <v>72574.97765999999</v>
      </c>
      <c r="H18" s="232">
        <v>141120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0</v>
      </c>
      <c r="O18" s="232">
        <v>6810567.8059500009</v>
      </c>
      <c r="P18" s="255">
        <v>3.3100792353524706E-2</v>
      </c>
    </row>
    <row r="19" spans="1:16" ht="15" customHeight="1">
      <c r="A19" s="238" t="s">
        <v>628</v>
      </c>
      <c r="B19" s="232">
        <v>27108.840850000001</v>
      </c>
      <c r="C19" s="232">
        <v>346.18475999999998</v>
      </c>
      <c r="D19" s="232">
        <v>1449883.0591300002</v>
      </c>
      <c r="E19" s="232">
        <v>858.00291000000004</v>
      </c>
      <c r="F19" s="232">
        <v>0</v>
      </c>
      <c r="G19" s="232">
        <v>0</v>
      </c>
      <c r="H19" s="232">
        <v>0</v>
      </c>
      <c r="I19" s="232">
        <v>0</v>
      </c>
      <c r="J19" s="232">
        <v>0</v>
      </c>
      <c r="K19" s="232">
        <v>0</v>
      </c>
      <c r="L19" s="232">
        <v>0</v>
      </c>
      <c r="M19" s="232">
        <v>0</v>
      </c>
      <c r="N19" s="232">
        <v>0</v>
      </c>
      <c r="O19" s="232">
        <v>1478196.0876500001</v>
      </c>
      <c r="P19" s="255">
        <v>7.1843439709018695E-3</v>
      </c>
    </row>
    <row r="20" spans="1:16" ht="15" customHeight="1">
      <c r="A20" s="238" t="s">
        <v>629</v>
      </c>
      <c r="B20" s="232">
        <v>364607.12498999998</v>
      </c>
      <c r="C20" s="232">
        <v>793715.15733000007</v>
      </c>
      <c r="D20" s="232">
        <v>483517.88876</v>
      </c>
      <c r="E20" s="232">
        <v>206724.87701</v>
      </c>
      <c r="F20" s="232">
        <v>806676.38025000005</v>
      </c>
      <c r="G20" s="232">
        <v>350238.14520999999</v>
      </c>
      <c r="H20" s="232">
        <v>166446.58888</v>
      </c>
      <c r="I20" s="232">
        <v>2232821.0924699996</v>
      </c>
      <c r="J20" s="232">
        <v>0</v>
      </c>
      <c r="K20" s="232">
        <v>154940.07413999998</v>
      </c>
      <c r="L20" s="232">
        <v>637554.45787000004</v>
      </c>
      <c r="M20" s="232">
        <v>999716.07392</v>
      </c>
      <c r="N20" s="232">
        <v>77615.309829999998</v>
      </c>
      <c r="O20" s="232">
        <v>7274573.1706599994</v>
      </c>
      <c r="P20" s="255">
        <v>3.5355956044101126E-2</v>
      </c>
    </row>
    <row r="21" spans="1:16" ht="15" customHeight="1">
      <c r="A21" s="238" t="s">
        <v>630</v>
      </c>
      <c r="B21" s="232">
        <v>59188.201150000001</v>
      </c>
      <c r="C21" s="232">
        <v>60955.218970000002</v>
      </c>
      <c r="D21" s="232">
        <v>2149.9795199999999</v>
      </c>
      <c r="E21" s="232">
        <v>4496.6533499999996</v>
      </c>
      <c r="F21" s="232">
        <v>0</v>
      </c>
      <c r="G21" s="232">
        <v>148534.72166000001</v>
      </c>
      <c r="H21" s="232">
        <v>11624.387919999999</v>
      </c>
      <c r="I21" s="232">
        <v>51208.024530000002</v>
      </c>
      <c r="J21" s="232">
        <v>0</v>
      </c>
      <c r="K21" s="232">
        <v>17705.616999999998</v>
      </c>
      <c r="L21" s="232">
        <v>0</v>
      </c>
      <c r="M21" s="232">
        <v>4883.4684999999999</v>
      </c>
      <c r="N21" s="232">
        <v>18107.214789999998</v>
      </c>
      <c r="O21" s="232">
        <v>378853.48738999997</v>
      </c>
      <c r="P21" s="255">
        <v>1.8413076524323416E-3</v>
      </c>
    </row>
    <row r="22" spans="1:16" ht="15" customHeight="1">
      <c r="A22" s="238" t="s">
        <v>631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14.502799999999999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14.502799999999999</v>
      </c>
      <c r="P22" s="255">
        <v>7.0486659118980119E-8</v>
      </c>
    </row>
    <row r="23" spans="1:16" ht="15" customHeight="1">
      <c r="A23" s="238" t="s">
        <v>632</v>
      </c>
      <c r="B23" s="232">
        <v>1432.0590900000002</v>
      </c>
      <c r="C23" s="232">
        <v>1639.3734299999999</v>
      </c>
      <c r="D23" s="232">
        <v>0</v>
      </c>
      <c r="E23" s="232">
        <v>496.18</v>
      </c>
      <c r="F23" s="232">
        <v>656623.83467999997</v>
      </c>
      <c r="G23" s="232">
        <v>866.40346999999997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661057.85066999996</v>
      </c>
      <c r="P23" s="255">
        <v>3.2128802285146286E-3</v>
      </c>
    </row>
    <row r="24" spans="1:16" ht="15" customHeight="1">
      <c r="A24" s="238" t="s">
        <v>633</v>
      </c>
      <c r="B24" s="232">
        <v>86278.562829999995</v>
      </c>
      <c r="C24" s="232">
        <v>8388.2331400000003</v>
      </c>
      <c r="D24" s="232">
        <v>185203.03206999999</v>
      </c>
      <c r="E24" s="232">
        <v>70120.129400000005</v>
      </c>
      <c r="F24" s="232">
        <v>14154.578949999999</v>
      </c>
      <c r="G24" s="232">
        <v>27831.57934</v>
      </c>
      <c r="H24" s="232">
        <v>28932.166140000001</v>
      </c>
      <c r="I24" s="232">
        <v>263505.63459999999</v>
      </c>
      <c r="J24" s="232">
        <v>0</v>
      </c>
      <c r="K24" s="232">
        <v>129279.67507</v>
      </c>
      <c r="L24" s="232">
        <v>1965.10518</v>
      </c>
      <c r="M24" s="232">
        <v>292896.46837999998</v>
      </c>
      <c r="N24" s="232">
        <v>57713.859899999996</v>
      </c>
      <c r="O24" s="232">
        <v>1166269.0249999999</v>
      </c>
      <c r="P24" s="255">
        <v>5.6683128227790706E-3</v>
      </c>
    </row>
    <row r="25" spans="1:16" ht="15" customHeight="1">
      <c r="A25" s="238" t="s">
        <v>634</v>
      </c>
      <c r="B25" s="232">
        <v>206080.01219000001</v>
      </c>
      <c r="C25" s="232">
        <v>261606.23716999998</v>
      </c>
      <c r="D25" s="232">
        <v>291224.40726000001</v>
      </c>
      <c r="E25" s="232">
        <v>24798.59345</v>
      </c>
      <c r="F25" s="232">
        <v>37902.167159999997</v>
      </c>
      <c r="G25" s="232">
        <v>107268.787</v>
      </c>
      <c r="H25" s="232">
        <v>27900.595289999997</v>
      </c>
      <c r="I25" s="232">
        <v>2596.01836</v>
      </c>
      <c r="J25" s="232">
        <v>0</v>
      </c>
      <c r="K25" s="232">
        <v>2104.1724599999998</v>
      </c>
      <c r="L25" s="232">
        <v>1727.2151699999999</v>
      </c>
      <c r="M25" s="232">
        <v>698240.55001000001</v>
      </c>
      <c r="N25" s="232">
        <v>721.18167000000005</v>
      </c>
      <c r="O25" s="232">
        <v>1662169.9371900002</v>
      </c>
      <c r="P25" s="255">
        <v>8.0784955843373803E-3</v>
      </c>
    </row>
    <row r="26" spans="1:16" ht="15" customHeight="1">
      <c r="A26" s="238" t="s">
        <v>1107</v>
      </c>
      <c r="B26" s="232">
        <v>2873.2341000000001</v>
      </c>
      <c r="C26" s="232">
        <v>698.46464000000003</v>
      </c>
      <c r="D26" s="232">
        <v>998.45699999999999</v>
      </c>
      <c r="E26" s="232">
        <v>21271.408469999998</v>
      </c>
      <c r="F26" s="232">
        <v>0</v>
      </c>
      <c r="G26" s="232">
        <v>0</v>
      </c>
      <c r="H26" s="232">
        <v>765.99635999999998</v>
      </c>
      <c r="I26" s="232">
        <v>0</v>
      </c>
      <c r="J26" s="232">
        <v>0</v>
      </c>
      <c r="K26" s="232">
        <v>4772.7575299999999</v>
      </c>
      <c r="L26" s="232">
        <v>0</v>
      </c>
      <c r="M26" s="232">
        <v>3695.5870299999997</v>
      </c>
      <c r="N26" s="232">
        <v>1073.0534700000001</v>
      </c>
      <c r="O26" s="232">
        <v>36148.958599999998</v>
      </c>
      <c r="P26" s="255">
        <v>1.7569154386355221E-4</v>
      </c>
    </row>
    <row r="27" spans="1:16" ht="15" customHeight="1">
      <c r="A27" s="238" t="s">
        <v>635</v>
      </c>
      <c r="B27" s="232">
        <v>8755.0556300000007</v>
      </c>
      <c r="C27" s="232">
        <v>460427.62998000003</v>
      </c>
      <c r="D27" s="232">
        <v>3942.0129100000004</v>
      </c>
      <c r="E27" s="232">
        <v>85541.91234000001</v>
      </c>
      <c r="F27" s="232">
        <v>97995.799459999995</v>
      </c>
      <c r="G27" s="232">
        <v>65736.653740000009</v>
      </c>
      <c r="H27" s="232">
        <v>97208.940370000011</v>
      </c>
      <c r="I27" s="232">
        <v>1915511.4149800001</v>
      </c>
      <c r="J27" s="232">
        <v>0</v>
      </c>
      <c r="K27" s="232">
        <v>1077.8520800000001</v>
      </c>
      <c r="L27" s="232">
        <v>633862.13751999999</v>
      </c>
      <c r="M27" s="232">
        <v>0</v>
      </c>
      <c r="N27" s="232">
        <v>0</v>
      </c>
      <c r="O27" s="232">
        <v>3370059.4090100001</v>
      </c>
      <c r="P27" s="255">
        <v>1.6379197725515039E-2</v>
      </c>
    </row>
    <row r="28" spans="1:16" ht="15" customHeight="1">
      <c r="A28" s="238" t="s">
        <v>636</v>
      </c>
      <c r="B28" s="232">
        <v>718167.51413000003</v>
      </c>
      <c r="C28" s="232">
        <v>6537807.0739399996</v>
      </c>
      <c r="D28" s="232">
        <v>411817.94169999997</v>
      </c>
      <c r="E28" s="232">
        <v>794779.03758</v>
      </c>
      <c r="F28" s="232">
        <v>457596.29824000003</v>
      </c>
      <c r="G28" s="232">
        <v>368735.54806</v>
      </c>
      <c r="H28" s="232">
        <v>514119.47392999998</v>
      </c>
      <c r="I28" s="232">
        <v>5927436.8727099998</v>
      </c>
      <c r="J28" s="232">
        <v>0</v>
      </c>
      <c r="K28" s="232">
        <v>3718085.0733499997</v>
      </c>
      <c r="L28" s="232">
        <v>484812.19004000002</v>
      </c>
      <c r="M28" s="232">
        <v>1008184.86519</v>
      </c>
      <c r="N28" s="232">
        <v>3968058.9180000001</v>
      </c>
      <c r="O28" s="232">
        <v>24909600.806870002</v>
      </c>
      <c r="P28" s="255">
        <v>0.12106590043741335</v>
      </c>
    </row>
    <row r="29" spans="1:16" ht="15" customHeight="1">
      <c r="A29" s="238" t="s">
        <v>637</v>
      </c>
      <c r="B29" s="232">
        <v>9164.9982400000008</v>
      </c>
      <c r="C29" s="232">
        <v>0</v>
      </c>
      <c r="D29" s="232">
        <v>25543.705149999998</v>
      </c>
      <c r="E29" s="232">
        <v>26175.750190000002</v>
      </c>
      <c r="F29" s="232">
        <v>20702.396649999999</v>
      </c>
      <c r="G29" s="232">
        <v>0</v>
      </c>
      <c r="H29" s="232">
        <v>25654.652969999999</v>
      </c>
      <c r="I29" s="232">
        <v>0</v>
      </c>
      <c r="J29" s="232">
        <v>0</v>
      </c>
      <c r="K29" s="232">
        <v>0</v>
      </c>
      <c r="L29" s="232">
        <v>0</v>
      </c>
      <c r="M29" s="232">
        <v>0</v>
      </c>
      <c r="N29" s="232">
        <v>0</v>
      </c>
      <c r="O29" s="232">
        <v>107241.50319999999</v>
      </c>
      <c r="P29" s="255">
        <v>5.2121626716671379E-4</v>
      </c>
    </row>
    <row r="30" spans="1:16" ht="15" customHeight="1">
      <c r="A30" s="238" t="s">
        <v>638</v>
      </c>
      <c r="B30" s="232">
        <v>709002.51589000004</v>
      </c>
      <c r="C30" s="232">
        <v>6537807.0739399996</v>
      </c>
      <c r="D30" s="232">
        <v>386274.23655000003</v>
      </c>
      <c r="E30" s="232">
        <v>768603.28738999995</v>
      </c>
      <c r="F30" s="232">
        <v>436893.90158999996</v>
      </c>
      <c r="G30" s="232">
        <v>368735.54806</v>
      </c>
      <c r="H30" s="232">
        <v>488464.82095999998</v>
      </c>
      <c r="I30" s="232">
        <v>5927436.8727099998</v>
      </c>
      <c r="J30" s="232">
        <v>0</v>
      </c>
      <c r="K30" s="232">
        <v>3718085.0733499997</v>
      </c>
      <c r="L30" s="232">
        <v>484812.19004000002</v>
      </c>
      <c r="M30" s="232">
        <v>1008184.86519</v>
      </c>
      <c r="N30" s="232">
        <v>3968058.9180000001</v>
      </c>
      <c r="O30" s="232">
        <v>24802359.30367</v>
      </c>
      <c r="P30" s="255">
        <v>0.12054468417024662</v>
      </c>
    </row>
    <row r="31" spans="1:16" ht="15" customHeight="1">
      <c r="A31" s="238" t="s">
        <v>639</v>
      </c>
      <c r="B31" s="232">
        <v>0</v>
      </c>
      <c r="C31" s="232">
        <v>192432.10705000002</v>
      </c>
      <c r="D31" s="232">
        <v>0</v>
      </c>
      <c r="E31" s="232">
        <v>0</v>
      </c>
      <c r="F31" s="232">
        <v>0</v>
      </c>
      <c r="G31" s="232">
        <v>0</v>
      </c>
      <c r="H31" s="232">
        <v>0</v>
      </c>
      <c r="I31" s="232">
        <v>0</v>
      </c>
      <c r="J31" s="232">
        <v>0</v>
      </c>
      <c r="K31" s="232">
        <v>1780979.5847700001</v>
      </c>
      <c r="L31" s="232">
        <v>6434.4933300000002</v>
      </c>
      <c r="M31" s="232">
        <v>0</v>
      </c>
      <c r="N31" s="232">
        <v>0</v>
      </c>
      <c r="O31" s="232">
        <v>1979846.18515</v>
      </c>
      <c r="P31" s="255">
        <v>9.6224689825882767E-3</v>
      </c>
    </row>
    <row r="32" spans="1:16" ht="15" customHeight="1">
      <c r="A32" s="238" t="s">
        <v>640</v>
      </c>
      <c r="B32" s="232">
        <v>0</v>
      </c>
      <c r="C32" s="232">
        <v>0</v>
      </c>
      <c r="D32" s="232">
        <v>0</v>
      </c>
      <c r="E32" s="232">
        <v>0</v>
      </c>
      <c r="F32" s="232">
        <v>0</v>
      </c>
      <c r="G32" s="232">
        <v>0</v>
      </c>
      <c r="H32" s="232">
        <v>0</v>
      </c>
      <c r="I32" s="232">
        <v>0</v>
      </c>
      <c r="J32" s="232">
        <v>0</v>
      </c>
      <c r="K32" s="232">
        <v>0</v>
      </c>
      <c r="L32" s="232">
        <v>0</v>
      </c>
      <c r="M32" s="232">
        <v>0</v>
      </c>
      <c r="N32" s="232">
        <v>0</v>
      </c>
      <c r="O32" s="232">
        <v>0</v>
      </c>
      <c r="P32" s="255">
        <v>0</v>
      </c>
    </row>
    <row r="33" spans="1:16" ht="15" customHeight="1">
      <c r="A33" s="238" t="s">
        <v>641</v>
      </c>
      <c r="B33" s="232">
        <v>0</v>
      </c>
      <c r="C33" s="232">
        <v>0</v>
      </c>
      <c r="D33" s="232">
        <v>0</v>
      </c>
      <c r="E33" s="232">
        <v>0</v>
      </c>
      <c r="F33" s="232">
        <v>0</v>
      </c>
      <c r="G33" s="232">
        <v>0</v>
      </c>
      <c r="H33" s="232">
        <v>0</v>
      </c>
      <c r="I33" s="232">
        <v>0</v>
      </c>
      <c r="J33" s="232">
        <v>0</v>
      </c>
      <c r="K33" s="232">
        <v>0</v>
      </c>
      <c r="L33" s="232">
        <v>0</v>
      </c>
      <c r="M33" s="232">
        <v>0</v>
      </c>
      <c r="N33" s="232">
        <v>0</v>
      </c>
      <c r="O33" s="232">
        <v>0</v>
      </c>
      <c r="P33" s="255">
        <v>0</v>
      </c>
    </row>
    <row r="34" spans="1:16" ht="15" customHeight="1">
      <c r="A34" s="238" t="s">
        <v>642</v>
      </c>
      <c r="B34" s="232">
        <v>0</v>
      </c>
      <c r="C34" s="232">
        <v>167946.1703</v>
      </c>
      <c r="D34" s="232">
        <v>0</v>
      </c>
      <c r="E34" s="232">
        <v>0</v>
      </c>
      <c r="F34" s="232">
        <v>0</v>
      </c>
      <c r="G34" s="232">
        <v>0</v>
      </c>
      <c r="H34" s="232">
        <v>0</v>
      </c>
      <c r="I34" s="232">
        <v>0</v>
      </c>
      <c r="J34" s="232">
        <v>0</v>
      </c>
      <c r="K34" s="232">
        <v>1780979.5847700001</v>
      </c>
      <c r="L34" s="232">
        <v>6434.4933300000002</v>
      </c>
      <c r="M34" s="232">
        <v>0</v>
      </c>
      <c r="N34" s="232">
        <v>0</v>
      </c>
      <c r="O34" s="232">
        <v>1955360.2483999999</v>
      </c>
      <c r="P34" s="255">
        <v>9.5034621785982775E-3</v>
      </c>
    </row>
    <row r="35" spans="1:16" ht="15" customHeight="1">
      <c r="A35" s="238" t="s">
        <v>643</v>
      </c>
      <c r="B35" s="232">
        <v>0</v>
      </c>
      <c r="C35" s="232">
        <v>12399.962220000001</v>
      </c>
      <c r="D35" s="232">
        <v>0</v>
      </c>
      <c r="E35" s="232">
        <v>0</v>
      </c>
      <c r="F35" s="232">
        <v>0</v>
      </c>
      <c r="G35" s="232">
        <v>0</v>
      </c>
      <c r="H35" s="232">
        <v>0</v>
      </c>
      <c r="I35" s="232">
        <v>0</v>
      </c>
      <c r="J35" s="232">
        <v>0</v>
      </c>
      <c r="K35" s="232">
        <v>0</v>
      </c>
      <c r="L35" s="232">
        <v>0</v>
      </c>
      <c r="M35" s="232">
        <v>0</v>
      </c>
      <c r="N35" s="232">
        <v>0</v>
      </c>
      <c r="O35" s="232">
        <v>12399.962220000001</v>
      </c>
      <c r="P35" s="255">
        <v>6.0266425110280232E-5</v>
      </c>
    </row>
    <row r="36" spans="1:16" ht="15" customHeight="1">
      <c r="A36" s="238" t="s">
        <v>644</v>
      </c>
      <c r="B36" s="232">
        <v>0</v>
      </c>
      <c r="C36" s="232">
        <v>0</v>
      </c>
      <c r="D36" s="232">
        <v>0</v>
      </c>
      <c r="E36" s="232">
        <v>0</v>
      </c>
      <c r="F36" s="232">
        <v>0</v>
      </c>
      <c r="G36" s="232">
        <v>0</v>
      </c>
      <c r="H36" s="232">
        <v>0</v>
      </c>
      <c r="I36" s="232">
        <v>0</v>
      </c>
      <c r="J36" s="232">
        <v>0</v>
      </c>
      <c r="K36" s="232">
        <v>0</v>
      </c>
      <c r="L36" s="232">
        <v>0</v>
      </c>
      <c r="M36" s="232">
        <v>0</v>
      </c>
      <c r="N36" s="232">
        <v>0</v>
      </c>
      <c r="O36" s="232">
        <v>0</v>
      </c>
      <c r="P36" s="255">
        <v>0</v>
      </c>
    </row>
    <row r="37" spans="1:16" ht="15" customHeight="1">
      <c r="A37" s="238" t="s">
        <v>645</v>
      </c>
      <c r="B37" s="232">
        <v>0</v>
      </c>
      <c r="C37" s="232">
        <v>0</v>
      </c>
      <c r="D37" s="232">
        <v>0</v>
      </c>
      <c r="E37" s="232">
        <v>0</v>
      </c>
      <c r="F37" s="232">
        <v>0</v>
      </c>
      <c r="G37" s="232">
        <v>0</v>
      </c>
      <c r="H37" s="232">
        <v>0</v>
      </c>
      <c r="I37" s="232">
        <v>0</v>
      </c>
      <c r="J37" s="232">
        <v>0</v>
      </c>
      <c r="K37" s="232">
        <v>0</v>
      </c>
      <c r="L37" s="232">
        <v>0</v>
      </c>
      <c r="M37" s="232">
        <v>0</v>
      </c>
      <c r="N37" s="232">
        <v>0</v>
      </c>
      <c r="O37" s="232">
        <v>0</v>
      </c>
      <c r="P37" s="255">
        <v>0</v>
      </c>
    </row>
    <row r="38" spans="1:16" ht="15" customHeight="1">
      <c r="A38" s="238" t="s">
        <v>646</v>
      </c>
      <c r="B38" s="232">
        <v>0</v>
      </c>
      <c r="C38" s="232">
        <v>0</v>
      </c>
      <c r="D38" s="232">
        <v>0</v>
      </c>
      <c r="E38" s="232">
        <v>0</v>
      </c>
      <c r="F38" s="232">
        <v>0</v>
      </c>
      <c r="G38" s="232">
        <v>0</v>
      </c>
      <c r="H38" s="232">
        <v>0</v>
      </c>
      <c r="I38" s="232">
        <v>0</v>
      </c>
      <c r="J38" s="232">
        <v>0</v>
      </c>
      <c r="K38" s="232">
        <v>0</v>
      </c>
      <c r="L38" s="232">
        <v>0</v>
      </c>
      <c r="M38" s="232">
        <v>0</v>
      </c>
      <c r="N38" s="232">
        <v>0</v>
      </c>
      <c r="O38" s="232">
        <v>0</v>
      </c>
      <c r="P38" s="255">
        <v>0</v>
      </c>
    </row>
    <row r="39" spans="1:16" ht="15" customHeight="1">
      <c r="A39" s="238" t="s">
        <v>647</v>
      </c>
      <c r="B39" s="232">
        <v>0</v>
      </c>
      <c r="C39" s="232">
        <v>12085.97453</v>
      </c>
      <c r="D39" s="232">
        <v>0</v>
      </c>
      <c r="E39" s="232">
        <v>0</v>
      </c>
      <c r="F39" s="232">
        <v>0</v>
      </c>
      <c r="G39" s="232">
        <v>0</v>
      </c>
      <c r="H39" s="232">
        <v>0</v>
      </c>
      <c r="I39" s="232">
        <v>0</v>
      </c>
      <c r="J39" s="232">
        <v>0</v>
      </c>
      <c r="K39" s="232">
        <v>0</v>
      </c>
      <c r="L39" s="232">
        <v>0</v>
      </c>
      <c r="M39" s="232">
        <v>0</v>
      </c>
      <c r="N39" s="232">
        <v>0</v>
      </c>
      <c r="O39" s="232">
        <v>12085.97453</v>
      </c>
      <c r="P39" s="255">
        <v>5.8740378879718814E-5</v>
      </c>
    </row>
    <row r="40" spans="1:16" ht="15" customHeight="1">
      <c r="A40" s="238" t="s">
        <v>648</v>
      </c>
      <c r="B40" s="232">
        <v>0</v>
      </c>
      <c r="C40" s="232">
        <v>0</v>
      </c>
      <c r="D40" s="232">
        <v>0</v>
      </c>
      <c r="E40" s="232">
        <v>0</v>
      </c>
      <c r="F40" s="232">
        <v>0</v>
      </c>
      <c r="G40" s="232">
        <v>0</v>
      </c>
      <c r="H40" s="232">
        <v>0</v>
      </c>
      <c r="I40" s="232">
        <v>0</v>
      </c>
      <c r="J40" s="232">
        <v>0</v>
      </c>
      <c r="K40" s="232">
        <v>0</v>
      </c>
      <c r="L40" s="232">
        <v>0</v>
      </c>
      <c r="M40" s="232">
        <v>0</v>
      </c>
      <c r="N40" s="232">
        <v>0</v>
      </c>
      <c r="O40" s="232">
        <v>0</v>
      </c>
      <c r="P40" s="255">
        <v>0</v>
      </c>
    </row>
    <row r="41" spans="1:16" ht="15" customHeight="1">
      <c r="A41" s="263" t="s">
        <v>649</v>
      </c>
      <c r="B41" s="232">
        <v>20890654.055610001</v>
      </c>
      <c r="C41" s="232">
        <v>25369979.677790001</v>
      </c>
      <c r="D41" s="232">
        <v>26028241.607810002</v>
      </c>
      <c r="E41" s="232">
        <v>19876380.530650001</v>
      </c>
      <c r="F41" s="232">
        <v>14862453.76914</v>
      </c>
      <c r="G41" s="232">
        <v>10536898.64783</v>
      </c>
      <c r="H41" s="232">
        <v>8691809.2308200002</v>
      </c>
      <c r="I41" s="232">
        <v>14223312.89412</v>
      </c>
      <c r="J41" s="232">
        <v>54294.955740000005</v>
      </c>
      <c r="K41" s="232">
        <v>14292891.167469999</v>
      </c>
      <c r="L41" s="232">
        <v>4320465.7391499998</v>
      </c>
      <c r="M41" s="232">
        <v>19792310.349339999</v>
      </c>
      <c r="N41" s="232">
        <v>6927582.4560500002</v>
      </c>
      <c r="O41" s="232">
        <v>185867275.08152002</v>
      </c>
      <c r="P41" s="255">
        <v>0.90335405990876316</v>
      </c>
    </row>
    <row r="42" spans="1:16" ht="15" customHeight="1">
      <c r="A42" s="238" t="s">
        <v>650</v>
      </c>
      <c r="B42" s="232">
        <v>1868733.9051300001</v>
      </c>
      <c r="C42" s="232">
        <v>220008.73480000001</v>
      </c>
      <c r="D42" s="232">
        <v>1995084.26431</v>
      </c>
      <c r="E42" s="232">
        <v>3612494.5028600004</v>
      </c>
      <c r="F42" s="232">
        <v>3979739.67234</v>
      </c>
      <c r="G42" s="232">
        <v>1206838.31351</v>
      </c>
      <c r="H42" s="232">
        <v>1633266.8528099998</v>
      </c>
      <c r="I42" s="232">
        <v>102379.13107999999</v>
      </c>
      <c r="J42" s="232">
        <v>74576.505189999996</v>
      </c>
      <c r="K42" s="232">
        <v>1200407.4647899999</v>
      </c>
      <c r="L42" s="232">
        <v>0</v>
      </c>
      <c r="M42" s="232">
        <v>1646486.4296900001</v>
      </c>
      <c r="N42" s="232">
        <v>2345119.33238</v>
      </c>
      <c r="O42" s="232">
        <v>19885135.108890001</v>
      </c>
      <c r="P42" s="255">
        <v>9.6645940091237087E-2</v>
      </c>
    </row>
    <row r="43" spans="1:16" ht="15" customHeight="1">
      <c r="A43" s="224" t="s">
        <v>572</v>
      </c>
      <c r="B43" s="234">
        <v>22759387.96074</v>
      </c>
      <c r="C43" s="234">
        <v>25589988.412590001</v>
      </c>
      <c r="D43" s="234">
        <v>28023325.87212</v>
      </c>
      <c r="E43" s="234">
        <v>23488875.03351</v>
      </c>
      <c r="F43" s="234">
        <v>18842193.44148</v>
      </c>
      <c r="G43" s="234">
        <v>11743736.961340001</v>
      </c>
      <c r="H43" s="234">
        <v>10325076.083629999</v>
      </c>
      <c r="I43" s="234">
        <v>14325692.0252</v>
      </c>
      <c r="J43" s="234">
        <v>128871.46093</v>
      </c>
      <c r="K43" s="234">
        <v>15493298.63226</v>
      </c>
      <c r="L43" s="234">
        <v>4320465.7391499998</v>
      </c>
      <c r="M43" s="234">
        <v>21438796.779029999</v>
      </c>
      <c r="N43" s="234">
        <v>9272701.7884299997</v>
      </c>
      <c r="O43" s="234">
        <v>205752410.19040996</v>
      </c>
      <c r="P43" s="258">
        <v>1</v>
      </c>
    </row>
    <row r="44" spans="1:16" s="264" customFormat="1" ht="15" customHeight="1">
      <c r="A44" s="263" t="s">
        <v>651</v>
      </c>
      <c r="B44" s="255">
        <v>0.11061541364049016</v>
      </c>
      <c r="C44" s="255">
        <v>0.12437272734209137</v>
      </c>
      <c r="D44" s="255">
        <v>0.13619925932428351</v>
      </c>
      <c r="E44" s="255">
        <v>0.1141608742846445</v>
      </c>
      <c r="F44" s="255">
        <v>9.1577024172124266E-2</v>
      </c>
      <c r="G44" s="255">
        <v>5.7077032295621548E-2</v>
      </c>
      <c r="H44" s="255">
        <v>5.0182041970127295E-2</v>
      </c>
      <c r="I44" s="255">
        <v>6.9625877101233177E-2</v>
      </c>
      <c r="J44" s="255">
        <v>6.2634241227472456E-4</v>
      </c>
      <c r="K44" s="255">
        <v>7.5300690854226193E-2</v>
      </c>
      <c r="L44" s="255">
        <v>2.0998372437784327E-2</v>
      </c>
      <c r="M44" s="255">
        <v>0.10419706266959324</v>
      </c>
      <c r="N44" s="255">
        <v>4.5067281495505887E-2</v>
      </c>
      <c r="O44" s="255">
        <v>1</v>
      </c>
      <c r="P44" s="255"/>
    </row>
    <row r="45" spans="1:16" ht="15" customHeight="1" thickBot="1">
      <c r="A45" s="265"/>
      <c r="B45" s="197"/>
      <c r="C45" s="198"/>
      <c r="D45" s="198"/>
      <c r="E45" s="198"/>
      <c r="F45" s="198"/>
      <c r="G45" s="198"/>
      <c r="H45" s="197"/>
      <c r="I45" s="197"/>
      <c r="J45" s="197"/>
      <c r="K45" s="197"/>
      <c r="L45" s="197"/>
      <c r="M45" s="197"/>
      <c r="N45" s="197"/>
      <c r="O45" s="197"/>
      <c r="P45" s="199"/>
    </row>
    <row r="46" spans="1:16" ht="15" customHeight="1" thickTop="1">
      <c r="A46" s="266" t="s">
        <v>574</v>
      </c>
      <c r="B46" s="180"/>
      <c r="C46" s="267"/>
      <c r="D46" s="181"/>
      <c r="E46" s="181"/>
      <c r="F46" s="181"/>
      <c r="G46" s="181"/>
      <c r="H46" s="158"/>
      <c r="I46" s="158"/>
      <c r="J46" s="158"/>
      <c r="K46" s="158"/>
      <c r="L46" s="158"/>
      <c r="M46" s="158"/>
      <c r="N46" s="158"/>
      <c r="O46" s="158"/>
      <c r="P46" s="200"/>
    </row>
    <row r="47" spans="1:16" ht="15" customHeight="1">
      <c r="A47" s="266" t="s">
        <v>577</v>
      </c>
      <c r="B47" s="266"/>
      <c r="C47" s="266"/>
      <c r="D47" s="181"/>
      <c r="E47" s="181"/>
      <c r="F47" s="181"/>
      <c r="G47" s="181"/>
      <c r="H47" s="158"/>
      <c r="I47" s="158"/>
      <c r="J47" s="158"/>
      <c r="K47" s="158"/>
      <c r="L47" s="158"/>
      <c r="M47" s="158"/>
      <c r="N47" s="158"/>
      <c r="O47" s="158"/>
      <c r="P47" s="200"/>
    </row>
    <row r="48" spans="1:16" ht="15" customHeight="1">
      <c r="A48" s="266" t="s">
        <v>652</v>
      </c>
      <c r="B48" s="180"/>
      <c r="C48" s="267"/>
      <c r="D48" s="181"/>
      <c r="E48" s="181"/>
      <c r="F48" s="181"/>
      <c r="G48" s="181"/>
      <c r="H48" s="158"/>
      <c r="I48" s="158"/>
      <c r="J48" s="158"/>
      <c r="K48" s="158"/>
      <c r="L48" s="158"/>
      <c r="M48" s="158"/>
      <c r="N48" s="158"/>
      <c r="O48" s="158"/>
      <c r="P48" s="200"/>
    </row>
    <row r="49" spans="1:16" ht="15" customHeight="1">
      <c r="A49" s="266" t="s">
        <v>653</v>
      </c>
      <c r="B49" s="180"/>
      <c r="C49" s="267"/>
      <c r="D49" s="181"/>
      <c r="E49" s="181"/>
      <c r="F49" s="181"/>
      <c r="G49" s="181"/>
      <c r="H49" s="158"/>
      <c r="I49" s="158"/>
      <c r="J49" s="158"/>
      <c r="K49" s="158"/>
      <c r="L49" s="158"/>
      <c r="M49" s="158"/>
      <c r="N49" s="158"/>
      <c r="O49" s="158"/>
      <c r="P49" s="200"/>
    </row>
    <row r="50" spans="1:16" ht="15" customHeight="1">
      <c r="A50" s="268"/>
      <c r="B50" s="158"/>
      <c r="C50" s="181"/>
      <c r="D50" s="181"/>
      <c r="E50" s="181"/>
      <c r="F50" s="181"/>
      <c r="G50" s="181"/>
      <c r="H50" s="158"/>
      <c r="I50" s="158"/>
      <c r="J50" s="158"/>
      <c r="K50" s="158"/>
      <c r="L50" s="158"/>
      <c r="M50" s="158"/>
      <c r="N50" s="158"/>
      <c r="O50" s="158"/>
      <c r="P50" s="200"/>
    </row>
  </sheetData>
  <mergeCells count="4">
    <mergeCell ref="A1:P1"/>
    <mergeCell ref="A2:P2"/>
    <mergeCell ref="A3:P3"/>
    <mergeCell ref="A4:P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O59"/>
  <sheetViews>
    <sheetView zoomScaleNormal="100" workbookViewId="0">
      <selection activeCell="A3" sqref="A3:O3"/>
    </sheetView>
  </sheetViews>
  <sheetFormatPr defaultColWidth="11.42578125" defaultRowHeight="12.75"/>
  <cols>
    <col min="1" max="1" width="61" style="183" customWidth="1"/>
    <col min="2" max="15" width="15.7109375" style="182" customWidth="1"/>
    <col min="16" max="256" width="11.42578125" style="182"/>
    <col min="257" max="257" width="61" style="182" customWidth="1"/>
    <col min="258" max="271" width="15.7109375" style="182" customWidth="1"/>
    <col min="272" max="512" width="11.42578125" style="182"/>
    <col min="513" max="513" width="61" style="182" customWidth="1"/>
    <col min="514" max="527" width="15.7109375" style="182" customWidth="1"/>
    <col min="528" max="768" width="11.42578125" style="182"/>
    <col min="769" max="769" width="61" style="182" customWidth="1"/>
    <col min="770" max="783" width="15.7109375" style="182" customWidth="1"/>
    <col min="784" max="1024" width="11.42578125" style="182"/>
    <col min="1025" max="1025" width="61" style="182" customWidth="1"/>
    <col min="1026" max="1039" width="15.7109375" style="182" customWidth="1"/>
    <col min="1040" max="1280" width="11.42578125" style="182"/>
    <col min="1281" max="1281" width="61" style="182" customWidth="1"/>
    <col min="1282" max="1295" width="15.7109375" style="182" customWidth="1"/>
    <col min="1296" max="1536" width="11.42578125" style="182"/>
    <col min="1537" max="1537" width="61" style="182" customWidth="1"/>
    <col min="1538" max="1551" width="15.7109375" style="182" customWidth="1"/>
    <col min="1552" max="1792" width="11.42578125" style="182"/>
    <col min="1793" max="1793" width="61" style="182" customWidth="1"/>
    <col min="1794" max="1807" width="15.7109375" style="182" customWidth="1"/>
    <col min="1808" max="2048" width="11.42578125" style="182"/>
    <col min="2049" max="2049" width="61" style="182" customWidth="1"/>
    <col min="2050" max="2063" width="15.7109375" style="182" customWidth="1"/>
    <col min="2064" max="2304" width="11.42578125" style="182"/>
    <col min="2305" max="2305" width="61" style="182" customWidth="1"/>
    <col min="2306" max="2319" width="15.7109375" style="182" customWidth="1"/>
    <col min="2320" max="2560" width="11.42578125" style="182"/>
    <col min="2561" max="2561" width="61" style="182" customWidth="1"/>
    <col min="2562" max="2575" width="15.7109375" style="182" customWidth="1"/>
    <col min="2576" max="2816" width="11.42578125" style="182"/>
    <col min="2817" max="2817" width="61" style="182" customWidth="1"/>
    <col min="2818" max="2831" width="15.7109375" style="182" customWidth="1"/>
    <col min="2832" max="3072" width="11.42578125" style="182"/>
    <col min="3073" max="3073" width="61" style="182" customWidth="1"/>
    <col min="3074" max="3087" width="15.7109375" style="182" customWidth="1"/>
    <col min="3088" max="3328" width="11.42578125" style="182"/>
    <col min="3329" max="3329" width="61" style="182" customWidth="1"/>
    <col min="3330" max="3343" width="15.7109375" style="182" customWidth="1"/>
    <col min="3344" max="3584" width="11.42578125" style="182"/>
    <col min="3585" max="3585" width="61" style="182" customWidth="1"/>
    <col min="3586" max="3599" width="15.7109375" style="182" customWidth="1"/>
    <col min="3600" max="3840" width="11.42578125" style="182"/>
    <col min="3841" max="3841" width="61" style="182" customWidth="1"/>
    <col min="3842" max="3855" width="15.7109375" style="182" customWidth="1"/>
    <col min="3856" max="4096" width="11.42578125" style="182"/>
    <col min="4097" max="4097" width="61" style="182" customWidth="1"/>
    <col min="4098" max="4111" width="15.7109375" style="182" customWidth="1"/>
    <col min="4112" max="4352" width="11.42578125" style="182"/>
    <col min="4353" max="4353" width="61" style="182" customWidth="1"/>
    <col min="4354" max="4367" width="15.7109375" style="182" customWidth="1"/>
    <col min="4368" max="4608" width="11.42578125" style="182"/>
    <col min="4609" max="4609" width="61" style="182" customWidth="1"/>
    <col min="4610" max="4623" width="15.7109375" style="182" customWidth="1"/>
    <col min="4624" max="4864" width="11.42578125" style="182"/>
    <col min="4865" max="4865" width="61" style="182" customWidth="1"/>
    <col min="4866" max="4879" width="15.7109375" style="182" customWidth="1"/>
    <col min="4880" max="5120" width="11.42578125" style="182"/>
    <col min="5121" max="5121" width="61" style="182" customWidth="1"/>
    <col min="5122" max="5135" width="15.7109375" style="182" customWidth="1"/>
    <col min="5136" max="5376" width="11.42578125" style="182"/>
    <col min="5377" max="5377" width="61" style="182" customWidth="1"/>
    <col min="5378" max="5391" width="15.7109375" style="182" customWidth="1"/>
    <col min="5392" max="5632" width="11.42578125" style="182"/>
    <col min="5633" max="5633" width="61" style="182" customWidth="1"/>
    <col min="5634" max="5647" width="15.7109375" style="182" customWidth="1"/>
    <col min="5648" max="5888" width="11.42578125" style="182"/>
    <col min="5889" max="5889" width="61" style="182" customWidth="1"/>
    <col min="5890" max="5903" width="15.7109375" style="182" customWidth="1"/>
    <col min="5904" max="6144" width="11.42578125" style="182"/>
    <col min="6145" max="6145" width="61" style="182" customWidth="1"/>
    <col min="6146" max="6159" width="15.7109375" style="182" customWidth="1"/>
    <col min="6160" max="6400" width="11.42578125" style="182"/>
    <col min="6401" max="6401" width="61" style="182" customWidth="1"/>
    <col min="6402" max="6415" width="15.7109375" style="182" customWidth="1"/>
    <col min="6416" max="6656" width="11.42578125" style="182"/>
    <col min="6657" max="6657" width="61" style="182" customWidth="1"/>
    <col min="6658" max="6671" width="15.7109375" style="182" customWidth="1"/>
    <col min="6672" max="6912" width="11.42578125" style="182"/>
    <col min="6913" max="6913" width="61" style="182" customWidth="1"/>
    <col min="6914" max="6927" width="15.7109375" style="182" customWidth="1"/>
    <col min="6928" max="7168" width="11.42578125" style="182"/>
    <col min="7169" max="7169" width="61" style="182" customWidth="1"/>
    <col min="7170" max="7183" width="15.7109375" style="182" customWidth="1"/>
    <col min="7184" max="7424" width="11.42578125" style="182"/>
    <col min="7425" max="7425" width="61" style="182" customWidth="1"/>
    <col min="7426" max="7439" width="15.7109375" style="182" customWidth="1"/>
    <col min="7440" max="7680" width="11.42578125" style="182"/>
    <col min="7681" max="7681" width="61" style="182" customWidth="1"/>
    <col min="7682" max="7695" width="15.7109375" style="182" customWidth="1"/>
    <col min="7696" max="7936" width="11.42578125" style="182"/>
    <col min="7937" max="7937" width="61" style="182" customWidth="1"/>
    <col min="7938" max="7951" width="15.7109375" style="182" customWidth="1"/>
    <col min="7952" max="8192" width="11.42578125" style="182"/>
    <col min="8193" max="8193" width="61" style="182" customWidth="1"/>
    <col min="8194" max="8207" width="15.7109375" style="182" customWidth="1"/>
    <col min="8208" max="8448" width="11.42578125" style="182"/>
    <col min="8449" max="8449" width="61" style="182" customWidth="1"/>
    <col min="8450" max="8463" width="15.7109375" style="182" customWidth="1"/>
    <col min="8464" max="8704" width="11.42578125" style="182"/>
    <col min="8705" max="8705" width="61" style="182" customWidth="1"/>
    <col min="8706" max="8719" width="15.7109375" style="182" customWidth="1"/>
    <col min="8720" max="8960" width="11.42578125" style="182"/>
    <col min="8961" max="8961" width="61" style="182" customWidth="1"/>
    <col min="8962" max="8975" width="15.7109375" style="182" customWidth="1"/>
    <col min="8976" max="9216" width="11.42578125" style="182"/>
    <col min="9217" max="9217" width="61" style="182" customWidth="1"/>
    <col min="9218" max="9231" width="15.7109375" style="182" customWidth="1"/>
    <col min="9232" max="9472" width="11.42578125" style="182"/>
    <col min="9473" max="9473" width="61" style="182" customWidth="1"/>
    <col min="9474" max="9487" width="15.7109375" style="182" customWidth="1"/>
    <col min="9488" max="9728" width="11.42578125" style="182"/>
    <col min="9729" max="9729" width="61" style="182" customWidth="1"/>
    <col min="9730" max="9743" width="15.7109375" style="182" customWidth="1"/>
    <col min="9744" max="9984" width="11.42578125" style="182"/>
    <col min="9985" max="9985" width="61" style="182" customWidth="1"/>
    <col min="9986" max="9999" width="15.7109375" style="182" customWidth="1"/>
    <col min="10000" max="10240" width="11.42578125" style="182"/>
    <col min="10241" max="10241" width="61" style="182" customWidth="1"/>
    <col min="10242" max="10255" width="15.7109375" style="182" customWidth="1"/>
    <col min="10256" max="10496" width="11.42578125" style="182"/>
    <col min="10497" max="10497" width="61" style="182" customWidth="1"/>
    <col min="10498" max="10511" width="15.7109375" style="182" customWidth="1"/>
    <col min="10512" max="10752" width="11.42578125" style="182"/>
    <col min="10753" max="10753" width="61" style="182" customWidth="1"/>
    <col min="10754" max="10767" width="15.7109375" style="182" customWidth="1"/>
    <col min="10768" max="11008" width="11.42578125" style="182"/>
    <col min="11009" max="11009" width="61" style="182" customWidth="1"/>
    <col min="11010" max="11023" width="15.7109375" style="182" customWidth="1"/>
    <col min="11024" max="11264" width="11.42578125" style="182"/>
    <col min="11265" max="11265" width="61" style="182" customWidth="1"/>
    <col min="11266" max="11279" width="15.7109375" style="182" customWidth="1"/>
    <col min="11280" max="11520" width="11.42578125" style="182"/>
    <col min="11521" max="11521" width="61" style="182" customWidth="1"/>
    <col min="11522" max="11535" width="15.7109375" style="182" customWidth="1"/>
    <col min="11536" max="11776" width="11.42578125" style="182"/>
    <col min="11777" max="11777" width="61" style="182" customWidth="1"/>
    <col min="11778" max="11791" width="15.7109375" style="182" customWidth="1"/>
    <col min="11792" max="12032" width="11.42578125" style="182"/>
    <col min="12033" max="12033" width="61" style="182" customWidth="1"/>
    <col min="12034" max="12047" width="15.7109375" style="182" customWidth="1"/>
    <col min="12048" max="12288" width="11.42578125" style="182"/>
    <col min="12289" max="12289" width="61" style="182" customWidth="1"/>
    <col min="12290" max="12303" width="15.7109375" style="182" customWidth="1"/>
    <col min="12304" max="12544" width="11.42578125" style="182"/>
    <col min="12545" max="12545" width="61" style="182" customWidth="1"/>
    <col min="12546" max="12559" width="15.7109375" style="182" customWidth="1"/>
    <col min="12560" max="12800" width="11.42578125" style="182"/>
    <col min="12801" max="12801" width="61" style="182" customWidth="1"/>
    <col min="12802" max="12815" width="15.7109375" style="182" customWidth="1"/>
    <col min="12816" max="13056" width="11.42578125" style="182"/>
    <col min="13057" max="13057" width="61" style="182" customWidth="1"/>
    <col min="13058" max="13071" width="15.7109375" style="182" customWidth="1"/>
    <col min="13072" max="13312" width="11.42578125" style="182"/>
    <col min="13313" max="13313" width="61" style="182" customWidth="1"/>
    <col min="13314" max="13327" width="15.7109375" style="182" customWidth="1"/>
    <col min="13328" max="13568" width="11.42578125" style="182"/>
    <col min="13569" max="13569" width="61" style="182" customWidth="1"/>
    <col min="13570" max="13583" width="15.7109375" style="182" customWidth="1"/>
    <col min="13584" max="13824" width="11.42578125" style="182"/>
    <col min="13825" max="13825" width="61" style="182" customWidth="1"/>
    <col min="13826" max="13839" width="15.7109375" style="182" customWidth="1"/>
    <col min="13840" max="14080" width="11.42578125" style="182"/>
    <col min="14081" max="14081" width="61" style="182" customWidth="1"/>
    <col min="14082" max="14095" width="15.7109375" style="182" customWidth="1"/>
    <col min="14096" max="14336" width="11.42578125" style="182"/>
    <col min="14337" max="14337" width="61" style="182" customWidth="1"/>
    <col min="14338" max="14351" width="15.7109375" style="182" customWidth="1"/>
    <col min="14352" max="14592" width="11.42578125" style="182"/>
    <col min="14593" max="14593" width="61" style="182" customWidth="1"/>
    <col min="14594" max="14607" width="15.7109375" style="182" customWidth="1"/>
    <col min="14608" max="14848" width="11.42578125" style="182"/>
    <col min="14849" max="14849" width="61" style="182" customWidth="1"/>
    <col min="14850" max="14863" width="15.7109375" style="182" customWidth="1"/>
    <col min="14864" max="15104" width="11.42578125" style="182"/>
    <col min="15105" max="15105" width="61" style="182" customWidth="1"/>
    <col min="15106" max="15119" width="15.7109375" style="182" customWidth="1"/>
    <col min="15120" max="15360" width="11.42578125" style="182"/>
    <col min="15361" max="15361" width="61" style="182" customWidth="1"/>
    <col min="15362" max="15375" width="15.7109375" style="182" customWidth="1"/>
    <col min="15376" max="15616" width="11.42578125" style="182"/>
    <col min="15617" max="15617" width="61" style="182" customWidth="1"/>
    <col min="15618" max="15631" width="15.7109375" style="182" customWidth="1"/>
    <col min="15632" max="15872" width="11.42578125" style="182"/>
    <col min="15873" max="15873" width="61" style="182" customWidth="1"/>
    <col min="15874" max="15887" width="15.7109375" style="182" customWidth="1"/>
    <col min="15888" max="16128" width="11.42578125" style="182"/>
    <col min="16129" max="16129" width="61" style="182" customWidth="1"/>
    <col min="16130" max="16143" width="15.7109375" style="182" customWidth="1"/>
    <col min="16144" max="16384" width="11.42578125" style="182"/>
  </cols>
  <sheetData>
    <row r="1" spans="1:15" s="159" customFormat="1" ht="30" customHeight="1">
      <c r="A1" s="495" t="s">
        <v>52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</row>
    <row r="2" spans="1:15" s="159" customFormat="1" ht="15" customHeight="1">
      <c r="A2" s="496" t="s">
        <v>654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</row>
    <row r="3" spans="1:15" s="159" customFormat="1" ht="15" customHeight="1">
      <c r="A3" s="501" t="s">
        <v>1113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</row>
    <row r="4" spans="1:15" s="159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</row>
    <row r="5" spans="1:15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</row>
    <row r="6" spans="1:15" ht="30" customHeight="1">
      <c r="A6" s="269" t="s">
        <v>581</v>
      </c>
      <c r="B6" s="270" t="s">
        <v>53</v>
      </c>
      <c r="C6" s="270" t="s">
        <v>54</v>
      </c>
      <c r="D6" s="270" t="s">
        <v>55</v>
      </c>
      <c r="E6" s="270" t="s">
        <v>56</v>
      </c>
      <c r="F6" s="270" t="s">
        <v>57</v>
      </c>
      <c r="G6" s="270" t="s">
        <v>58</v>
      </c>
      <c r="H6" s="270" t="s">
        <v>59</v>
      </c>
      <c r="I6" s="270" t="s">
        <v>60</v>
      </c>
      <c r="J6" s="270" t="s">
        <v>61</v>
      </c>
      <c r="K6" s="270" t="s">
        <v>62</v>
      </c>
      <c r="L6" s="270" t="s">
        <v>63</v>
      </c>
      <c r="M6" s="270" t="s">
        <v>64</v>
      </c>
      <c r="N6" s="270" t="s">
        <v>65</v>
      </c>
      <c r="O6" s="271" t="s">
        <v>554</v>
      </c>
    </row>
    <row r="7" spans="1:15" ht="15" customHeight="1">
      <c r="A7" s="272" t="s">
        <v>655</v>
      </c>
      <c r="B7" s="273">
        <v>6935891.2044099998</v>
      </c>
      <c r="C7" s="273">
        <v>7979849.7357700001</v>
      </c>
      <c r="D7" s="273">
        <v>4653674.5420000004</v>
      </c>
      <c r="E7" s="273">
        <v>15605950.503070001</v>
      </c>
      <c r="F7" s="273">
        <v>8188791.4838300003</v>
      </c>
      <c r="G7" s="273">
        <v>3611011.7430400001</v>
      </c>
      <c r="H7" s="273">
        <v>3423310.6337100002</v>
      </c>
      <c r="I7" s="273">
        <v>0</v>
      </c>
      <c r="J7" s="273">
        <v>87921.142560000008</v>
      </c>
      <c r="K7" s="273">
        <v>2216108.4520200002</v>
      </c>
      <c r="L7" s="273">
        <v>574513.28353000002</v>
      </c>
      <c r="M7" s="273">
        <v>7005748.6045399997</v>
      </c>
      <c r="N7" s="273">
        <v>18599.816449999998</v>
      </c>
      <c r="O7" s="273">
        <v>60301371.144929983</v>
      </c>
    </row>
    <row r="8" spans="1:15" ht="15" customHeight="1">
      <c r="A8" s="189" t="s">
        <v>656</v>
      </c>
      <c r="B8" s="181">
        <v>4817706.12</v>
      </c>
      <c r="C8" s="181">
        <v>6796429.0124399997</v>
      </c>
      <c r="D8" s="181">
        <v>2658743.6239499999</v>
      </c>
      <c r="E8" s="181">
        <v>9141672.5390000008</v>
      </c>
      <c r="F8" s="181">
        <v>5330759.0124700004</v>
      </c>
      <c r="G8" s="181">
        <v>2456933.6468000002</v>
      </c>
      <c r="H8" s="181">
        <v>2634467.6448000004</v>
      </c>
      <c r="I8" s="181">
        <v>0</v>
      </c>
      <c r="J8" s="181">
        <v>54207.989689999995</v>
      </c>
      <c r="K8" s="181">
        <v>1715770.75526</v>
      </c>
      <c r="L8" s="181">
        <v>468092.31131000002</v>
      </c>
      <c r="M8" s="181">
        <v>6125152.7647000002</v>
      </c>
      <c r="N8" s="181">
        <v>5290.5755300000001</v>
      </c>
      <c r="O8" s="181">
        <v>42205225.995950006</v>
      </c>
    </row>
    <row r="9" spans="1:15" ht="15" customHeight="1">
      <c r="A9" s="189" t="s">
        <v>657</v>
      </c>
      <c r="B9" s="181">
        <v>3521384.2530100001</v>
      </c>
      <c r="C9" s="181">
        <v>3872391.3575900001</v>
      </c>
      <c r="D9" s="181">
        <v>1626476.7526199999</v>
      </c>
      <c r="E9" s="181">
        <v>3973235.9258400002</v>
      </c>
      <c r="F9" s="181">
        <v>3636621.7079499997</v>
      </c>
      <c r="G9" s="181">
        <v>1330615.0977400001</v>
      </c>
      <c r="H9" s="181">
        <v>1337159.32715</v>
      </c>
      <c r="I9" s="181">
        <v>0</v>
      </c>
      <c r="J9" s="181">
        <v>26068</v>
      </c>
      <c r="K9" s="181">
        <v>905942.54712999996</v>
      </c>
      <c r="L9" s="181">
        <v>64564.637950000004</v>
      </c>
      <c r="M9" s="181">
        <v>3038079.1493899999</v>
      </c>
      <c r="N9" s="181">
        <v>0</v>
      </c>
      <c r="O9" s="181">
        <v>23332538.756370001</v>
      </c>
    </row>
    <row r="10" spans="1:15" ht="15" customHeight="1">
      <c r="A10" s="189" t="s">
        <v>658</v>
      </c>
      <c r="B10" s="181">
        <v>1296321.86699</v>
      </c>
      <c r="C10" s="181">
        <v>2924037.65485</v>
      </c>
      <c r="D10" s="181">
        <v>1032266.87133</v>
      </c>
      <c r="E10" s="181">
        <v>5168436.6131600002</v>
      </c>
      <c r="F10" s="181">
        <v>1694137.30452</v>
      </c>
      <c r="G10" s="181">
        <v>1126318.5490599999</v>
      </c>
      <c r="H10" s="181">
        <v>1297308.3176500001</v>
      </c>
      <c r="I10" s="181">
        <v>0</v>
      </c>
      <c r="J10" s="181">
        <v>28139.989690000002</v>
      </c>
      <c r="K10" s="181">
        <v>809828.20813000004</v>
      </c>
      <c r="L10" s="181">
        <v>403527.67336000002</v>
      </c>
      <c r="M10" s="181">
        <v>3087073.6153099998</v>
      </c>
      <c r="N10" s="181">
        <v>5290.5755300000001</v>
      </c>
      <c r="O10" s="181">
        <v>18872687.239580002</v>
      </c>
    </row>
    <row r="11" spans="1:15" ht="15" customHeight="1">
      <c r="A11" s="189" t="s">
        <v>659</v>
      </c>
      <c r="B11" s="181">
        <v>2118185.0844100001</v>
      </c>
      <c r="C11" s="181">
        <v>1183420.7233299999</v>
      </c>
      <c r="D11" s="181">
        <v>1994930.91805</v>
      </c>
      <c r="E11" s="181">
        <v>6464277.9640699998</v>
      </c>
      <c r="F11" s="181">
        <v>2858032.4713600003</v>
      </c>
      <c r="G11" s="181">
        <v>1154078.0962400001</v>
      </c>
      <c r="H11" s="181">
        <v>788842.98890999996</v>
      </c>
      <c r="I11" s="181">
        <v>0</v>
      </c>
      <c r="J11" s="181">
        <v>33713.152869999998</v>
      </c>
      <c r="K11" s="181">
        <v>500337.69675999996</v>
      </c>
      <c r="L11" s="181">
        <v>106420.97222</v>
      </c>
      <c r="M11" s="181">
        <v>880595.83984000003</v>
      </c>
      <c r="N11" s="181">
        <v>13309.24092</v>
      </c>
      <c r="O11" s="181">
        <v>18096145.148979999</v>
      </c>
    </row>
    <row r="12" spans="1:15" ht="15" customHeight="1">
      <c r="A12" s="189" t="s">
        <v>657</v>
      </c>
      <c r="B12" s="181">
        <v>913539.18017999991</v>
      </c>
      <c r="C12" s="181">
        <v>405275.96236</v>
      </c>
      <c r="D12" s="181">
        <v>284274.79089</v>
      </c>
      <c r="E12" s="181">
        <v>1141978.33189</v>
      </c>
      <c r="F12" s="181">
        <v>239222.91928999999</v>
      </c>
      <c r="G12" s="181">
        <v>477450.15177999996</v>
      </c>
      <c r="H12" s="181">
        <v>211206.23015000002</v>
      </c>
      <c r="I12" s="181">
        <v>0</v>
      </c>
      <c r="J12" s="181">
        <v>0</v>
      </c>
      <c r="K12" s="181">
        <v>124136.95154000001</v>
      </c>
      <c r="L12" s="181">
        <v>44433.6927</v>
      </c>
      <c r="M12" s="181">
        <v>60229.418560000006</v>
      </c>
      <c r="N12" s="181">
        <v>9703.8639199999998</v>
      </c>
      <c r="O12" s="181">
        <v>3911451.4932600004</v>
      </c>
    </row>
    <row r="13" spans="1:15" ht="15" customHeight="1">
      <c r="A13" s="189" t="s">
        <v>658</v>
      </c>
      <c r="B13" s="181">
        <v>1204645.90423</v>
      </c>
      <c r="C13" s="181">
        <v>778144.76097000006</v>
      </c>
      <c r="D13" s="181">
        <v>1710656.1271600001</v>
      </c>
      <c r="E13" s="181">
        <v>5322299.6321800007</v>
      </c>
      <c r="F13" s="181">
        <v>2618809.5520700002</v>
      </c>
      <c r="G13" s="181">
        <v>676627.94446000003</v>
      </c>
      <c r="H13" s="181">
        <v>577636.75876</v>
      </c>
      <c r="I13" s="181">
        <v>0</v>
      </c>
      <c r="J13" s="181">
        <v>33713.152869999998</v>
      </c>
      <c r="K13" s="181">
        <v>376200.74522000004</v>
      </c>
      <c r="L13" s="181">
        <v>61987.279520000004</v>
      </c>
      <c r="M13" s="181">
        <v>820366.42128000001</v>
      </c>
      <c r="N13" s="181">
        <v>3605.377</v>
      </c>
      <c r="O13" s="181">
        <v>14184693.655720001</v>
      </c>
    </row>
    <row r="14" spans="1:15" ht="15" customHeight="1">
      <c r="A14" s="272" t="s">
        <v>660</v>
      </c>
      <c r="B14" s="273">
        <v>4005362.2829100001</v>
      </c>
      <c r="C14" s="273">
        <v>2756071.8614599998</v>
      </c>
      <c r="D14" s="273">
        <v>2619765.5403700001</v>
      </c>
      <c r="E14" s="273">
        <v>3794380.3173799999</v>
      </c>
      <c r="F14" s="273">
        <v>2489329.6699699997</v>
      </c>
      <c r="G14" s="273">
        <v>2840295.8618899998</v>
      </c>
      <c r="H14" s="273">
        <v>1516131.3428800001</v>
      </c>
      <c r="I14" s="273">
        <v>1898.13878</v>
      </c>
      <c r="J14" s="273">
        <v>39915.642140000004</v>
      </c>
      <c r="K14" s="273">
        <v>1391881.0069500001</v>
      </c>
      <c r="L14" s="273">
        <v>675276.88835999998</v>
      </c>
      <c r="M14" s="273">
        <v>4576595.4863999998</v>
      </c>
      <c r="N14" s="273">
        <v>140533.85093000002</v>
      </c>
      <c r="O14" s="273">
        <v>26847437.890420005</v>
      </c>
    </row>
    <row r="15" spans="1:15" ht="15" customHeight="1">
      <c r="A15" s="189" t="s">
        <v>656</v>
      </c>
      <c r="B15" s="181">
        <v>2621000.3664299999</v>
      </c>
      <c r="C15" s="181">
        <v>2210004.0998899997</v>
      </c>
      <c r="D15" s="181">
        <v>1706412.5642300001</v>
      </c>
      <c r="E15" s="181">
        <v>2462459.4205900002</v>
      </c>
      <c r="F15" s="181">
        <v>1868291.0519699999</v>
      </c>
      <c r="G15" s="181">
        <v>2204671.7047800003</v>
      </c>
      <c r="H15" s="181">
        <v>1203734.5211</v>
      </c>
      <c r="I15" s="181">
        <v>860.50942000000009</v>
      </c>
      <c r="J15" s="181">
        <v>29056.235280000001</v>
      </c>
      <c r="K15" s="181">
        <v>1108852.8207100001</v>
      </c>
      <c r="L15" s="181">
        <v>530992.42066000006</v>
      </c>
      <c r="M15" s="181">
        <v>4082144.76914</v>
      </c>
      <c r="N15" s="181">
        <v>103299.58589</v>
      </c>
      <c r="O15" s="181">
        <v>20131780.07009</v>
      </c>
    </row>
    <row r="16" spans="1:15" ht="15" customHeight="1">
      <c r="A16" s="189" t="s">
        <v>657</v>
      </c>
      <c r="B16" s="181">
        <v>2194999.2005100003</v>
      </c>
      <c r="C16" s="181">
        <v>1703189.7785199999</v>
      </c>
      <c r="D16" s="181">
        <v>1235070.28244</v>
      </c>
      <c r="E16" s="181">
        <v>950714.54030999995</v>
      </c>
      <c r="F16" s="181">
        <v>1502796.47544</v>
      </c>
      <c r="G16" s="181">
        <v>1503331.70863</v>
      </c>
      <c r="H16" s="181">
        <v>828490.02782000008</v>
      </c>
      <c r="I16" s="181">
        <v>860.50942000000009</v>
      </c>
      <c r="J16" s="181">
        <v>13484.227419999999</v>
      </c>
      <c r="K16" s="181">
        <v>904029.95085000002</v>
      </c>
      <c r="L16" s="181">
        <v>183398.13690000001</v>
      </c>
      <c r="M16" s="181">
        <v>3103681.21013</v>
      </c>
      <c r="N16" s="181">
        <v>80174.303690000001</v>
      </c>
      <c r="O16" s="181">
        <v>14204220.352080002</v>
      </c>
    </row>
    <row r="17" spans="1:15" ht="15" customHeight="1">
      <c r="A17" s="189" t="s">
        <v>658</v>
      </c>
      <c r="B17" s="181">
        <v>426001.16592</v>
      </c>
      <c r="C17" s="181">
        <v>506814.32137000002</v>
      </c>
      <c r="D17" s="181">
        <v>471342.28179000004</v>
      </c>
      <c r="E17" s="181">
        <v>1511744.8802799999</v>
      </c>
      <c r="F17" s="181">
        <v>365494.57652999996</v>
      </c>
      <c r="G17" s="181">
        <v>701339.99615000002</v>
      </c>
      <c r="H17" s="181">
        <v>375244.49328</v>
      </c>
      <c r="I17" s="181">
        <v>0</v>
      </c>
      <c r="J17" s="181">
        <v>15572.00786</v>
      </c>
      <c r="K17" s="181">
        <v>204822.86986000001</v>
      </c>
      <c r="L17" s="181">
        <v>347594.28375999996</v>
      </c>
      <c r="M17" s="181">
        <v>978463.55900999997</v>
      </c>
      <c r="N17" s="181">
        <v>23125.282199999998</v>
      </c>
      <c r="O17" s="181">
        <v>5927559.7180100009</v>
      </c>
    </row>
    <row r="18" spans="1:15" ht="15" customHeight="1">
      <c r="A18" s="189" t="s">
        <v>659</v>
      </c>
      <c r="B18" s="181">
        <v>1384361.9164800001</v>
      </c>
      <c r="C18" s="181">
        <v>546067.76157000009</v>
      </c>
      <c r="D18" s="181">
        <v>913352.97614000004</v>
      </c>
      <c r="E18" s="181">
        <v>1331920.8967899999</v>
      </c>
      <c r="F18" s="181">
        <v>621038.61800000002</v>
      </c>
      <c r="G18" s="181">
        <v>635624.15711000003</v>
      </c>
      <c r="H18" s="181">
        <v>312396.82178</v>
      </c>
      <c r="I18" s="181">
        <v>1037.6293599999999</v>
      </c>
      <c r="J18" s="181">
        <v>10859.406859999999</v>
      </c>
      <c r="K18" s="181">
        <v>283028.18624000001</v>
      </c>
      <c r="L18" s="181">
        <v>144284.46769999998</v>
      </c>
      <c r="M18" s="181">
        <v>494450.71726</v>
      </c>
      <c r="N18" s="181">
        <v>37234.265039999998</v>
      </c>
      <c r="O18" s="181">
        <v>6715657.8203299996</v>
      </c>
    </row>
    <row r="19" spans="1:15" ht="15" customHeight="1">
      <c r="A19" s="189" t="s">
        <v>657</v>
      </c>
      <c r="B19" s="181">
        <v>968103.98074000003</v>
      </c>
      <c r="C19" s="181">
        <v>339072.64987000002</v>
      </c>
      <c r="D19" s="181">
        <v>559707.40780999989</v>
      </c>
      <c r="E19" s="181">
        <v>714840.39225000003</v>
      </c>
      <c r="F19" s="181">
        <v>339667.82455999998</v>
      </c>
      <c r="G19" s="181">
        <v>237067.40406</v>
      </c>
      <c r="H19" s="181">
        <v>215214.08747999999</v>
      </c>
      <c r="I19" s="181">
        <v>640.96891000000005</v>
      </c>
      <c r="J19" s="181">
        <v>161.33881</v>
      </c>
      <c r="K19" s="181">
        <v>198839.10842999999</v>
      </c>
      <c r="L19" s="181">
        <v>100521.70854000001</v>
      </c>
      <c r="M19" s="181">
        <v>274695.01321</v>
      </c>
      <c r="N19" s="181">
        <v>19959.178600000003</v>
      </c>
      <c r="O19" s="181">
        <v>3968491.0632700003</v>
      </c>
    </row>
    <row r="20" spans="1:15" ht="15" customHeight="1">
      <c r="A20" s="189" t="s">
        <v>658</v>
      </c>
      <c r="B20" s="181">
        <v>416257.93573999999</v>
      </c>
      <c r="C20" s="181">
        <v>206995.11169999998</v>
      </c>
      <c r="D20" s="181">
        <v>353645.56832999998</v>
      </c>
      <c r="E20" s="181">
        <v>617080.50453999999</v>
      </c>
      <c r="F20" s="181">
        <v>281370.79343999998</v>
      </c>
      <c r="G20" s="181">
        <v>398556.75305</v>
      </c>
      <c r="H20" s="181">
        <v>97182.734299999996</v>
      </c>
      <c r="I20" s="181">
        <v>396.66045000000003</v>
      </c>
      <c r="J20" s="181">
        <v>10698.06805</v>
      </c>
      <c r="K20" s="181">
        <v>84189.077810000003</v>
      </c>
      <c r="L20" s="181">
        <v>43762.759159999994</v>
      </c>
      <c r="M20" s="181">
        <v>219755.70405</v>
      </c>
      <c r="N20" s="181">
        <v>17275.086440000003</v>
      </c>
      <c r="O20" s="181">
        <v>2747166.7570600002</v>
      </c>
    </row>
    <row r="21" spans="1:15" ht="15" customHeight="1">
      <c r="A21" s="272" t="s">
        <v>661</v>
      </c>
      <c r="B21" s="273">
        <v>866916.42959000007</v>
      </c>
      <c r="C21" s="273">
        <v>5104751.9460000005</v>
      </c>
      <c r="D21" s="273">
        <v>4249135.0446199998</v>
      </c>
      <c r="E21" s="273">
        <v>1658531.42826</v>
      </c>
      <c r="F21" s="273">
        <v>1504242.1969400002</v>
      </c>
      <c r="G21" s="273">
        <v>1265727.2475999999</v>
      </c>
      <c r="H21" s="273">
        <v>2003632.9739900001</v>
      </c>
      <c r="I21" s="273">
        <v>11502872.804979999</v>
      </c>
      <c r="J21" s="273">
        <v>568.94164999999998</v>
      </c>
      <c r="K21" s="273">
        <v>7915217.7583900001</v>
      </c>
      <c r="L21" s="273">
        <v>1700287.2472699999</v>
      </c>
      <c r="M21" s="273">
        <v>4973694.6074200002</v>
      </c>
      <c r="N21" s="273">
        <v>7356138.74926</v>
      </c>
      <c r="O21" s="273">
        <v>50101717.375969999</v>
      </c>
    </row>
    <row r="22" spans="1:15" ht="15" customHeight="1">
      <c r="A22" s="189" t="s">
        <v>656</v>
      </c>
      <c r="B22" s="181">
        <v>233025.43072</v>
      </c>
      <c r="C22" s="181">
        <v>3430540.8662100001</v>
      </c>
      <c r="D22" s="181">
        <v>2242434.4741599998</v>
      </c>
      <c r="E22" s="181">
        <v>835886.38489999995</v>
      </c>
      <c r="F22" s="181">
        <v>411150.14697</v>
      </c>
      <c r="G22" s="181">
        <v>367481.63300999999</v>
      </c>
      <c r="H22" s="181">
        <v>944955.55567999999</v>
      </c>
      <c r="I22" s="181">
        <v>7730406.8339</v>
      </c>
      <c r="J22" s="181">
        <v>85.075009999999992</v>
      </c>
      <c r="K22" s="181">
        <v>4837197.2935500005</v>
      </c>
      <c r="L22" s="181">
        <v>730119.63616999995</v>
      </c>
      <c r="M22" s="181">
        <v>1982702.5946</v>
      </c>
      <c r="N22" s="181">
        <v>4174092.4206300001</v>
      </c>
      <c r="O22" s="181">
        <v>27920078.345510002</v>
      </c>
    </row>
    <row r="23" spans="1:15" ht="15" customHeight="1">
      <c r="A23" s="189" t="s">
        <v>657</v>
      </c>
      <c r="B23" s="181">
        <v>208642.36936000001</v>
      </c>
      <c r="C23" s="181">
        <v>2902755.42912</v>
      </c>
      <c r="D23" s="181">
        <v>2195484.7960000001</v>
      </c>
      <c r="E23" s="181">
        <v>726447.21035000007</v>
      </c>
      <c r="F23" s="181">
        <v>273059.51987999998</v>
      </c>
      <c r="G23" s="181">
        <v>209067.22988999999</v>
      </c>
      <c r="H23" s="181">
        <v>870049.55333000002</v>
      </c>
      <c r="I23" s="181">
        <v>7167620.3407500004</v>
      </c>
      <c r="J23" s="181">
        <v>85.075009999999992</v>
      </c>
      <c r="K23" s="181">
        <v>4482061.4537500003</v>
      </c>
      <c r="L23" s="181">
        <v>620891.27801999997</v>
      </c>
      <c r="M23" s="181">
        <v>1848541.41396</v>
      </c>
      <c r="N23" s="181">
        <v>3883670.7602499998</v>
      </c>
      <c r="O23" s="181">
        <v>25388376.429669999</v>
      </c>
    </row>
    <row r="24" spans="1:15" ht="15" customHeight="1">
      <c r="A24" s="189" t="s">
        <v>658</v>
      </c>
      <c r="B24" s="181">
        <v>24383.06136</v>
      </c>
      <c r="C24" s="181">
        <v>527785.43709000002</v>
      </c>
      <c r="D24" s="181">
        <v>46949.678159999996</v>
      </c>
      <c r="E24" s="181">
        <v>109439.17455</v>
      </c>
      <c r="F24" s="181">
        <v>138090.62708999999</v>
      </c>
      <c r="G24" s="181">
        <v>158414.40312</v>
      </c>
      <c r="H24" s="181">
        <v>74906.002349999995</v>
      </c>
      <c r="I24" s="181">
        <v>562786.49314999999</v>
      </c>
      <c r="J24" s="181">
        <v>0</v>
      </c>
      <c r="K24" s="181">
        <v>355135.83980000002</v>
      </c>
      <c r="L24" s="181">
        <v>109228.35815</v>
      </c>
      <c r="M24" s="181">
        <v>134161.18064000001</v>
      </c>
      <c r="N24" s="181">
        <v>290421.66038000002</v>
      </c>
      <c r="O24" s="181">
        <v>2531701.9158399999</v>
      </c>
    </row>
    <row r="25" spans="1:15" ht="15" customHeight="1">
      <c r="A25" s="189" t="s">
        <v>659</v>
      </c>
      <c r="B25" s="181">
        <v>633890.99887000001</v>
      </c>
      <c r="C25" s="181">
        <v>1674211.0797899999</v>
      </c>
      <c r="D25" s="181">
        <v>2006700.5704600001</v>
      </c>
      <c r="E25" s="181">
        <v>822645.04336000001</v>
      </c>
      <c r="F25" s="181">
        <v>1093092.0499700001</v>
      </c>
      <c r="G25" s="181">
        <v>898245.61459000001</v>
      </c>
      <c r="H25" s="181">
        <v>1058677.4183099999</v>
      </c>
      <c r="I25" s="181">
        <v>3772465.97108</v>
      </c>
      <c r="J25" s="181">
        <v>483.86664000000002</v>
      </c>
      <c r="K25" s="181">
        <v>3078020.46484</v>
      </c>
      <c r="L25" s="181">
        <v>970167.61109999998</v>
      </c>
      <c r="M25" s="181">
        <v>2990992.0128200003</v>
      </c>
      <c r="N25" s="181">
        <v>3182046.3286299999</v>
      </c>
      <c r="O25" s="181">
        <v>22181639.03046</v>
      </c>
    </row>
    <row r="26" spans="1:15" ht="15" customHeight="1">
      <c r="A26" s="189" t="s">
        <v>657</v>
      </c>
      <c r="B26" s="181">
        <v>514910.76449999999</v>
      </c>
      <c r="C26" s="181">
        <v>1187009.1346300002</v>
      </c>
      <c r="D26" s="181">
        <v>1823769.6558399999</v>
      </c>
      <c r="E26" s="181">
        <v>432283.22649999999</v>
      </c>
      <c r="F26" s="181">
        <v>640049.0663200001</v>
      </c>
      <c r="G26" s="181">
        <v>732917.07337999996</v>
      </c>
      <c r="H26" s="181">
        <v>860299.50079999992</v>
      </c>
      <c r="I26" s="181">
        <v>3201287.1339499997</v>
      </c>
      <c r="J26" s="181">
        <v>0</v>
      </c>
      <c r="K26" s="181">
        <v>2596406.7692</v>
      </c>
      <c r="L26" s="181">
        <v>828361.3041699999</v>
      </c>
      <c r="M26" s="181">
        <v>2475286.61112</v>
      </c>
      <c r="N26" s="181">
        <v>2419342.1044899998</v>
      </c>
      <c r="O26" s="181">
        <v>17711922.344899997</v>
      </c>
    </row>
    <row r="27" spans="1:15" ht="15" customHeight="1">
      <c r="A27" s="189" t="s">
        <v>658</v>
      </c>
      <c r="B27" s="181">
        <v>118980.23437000001</v>
      </c>
      <c r="C27" s="181">
        <v>487201.94516</v>
      </c>
      <c r="D27" s="181">
        <v>182930.91462</v>
      </c>
      <c r="E27" s="181">
        <v>390361.81686000002</v>
      </c>
      <c r="F27" s="181">
        <v>453042.98364999995</v>
      </c>
      <c r="G27" s="181">
        <v>165328.54121</v>
      </c>
      <c r="H27" s="181">
        <v>198377.91751</v>
      </c>
      <c r="I27" s="181">
        <v>571178.83713</v>
      </c>
      <c r="J27" s="181">
        <v>483.86664000000002</v>
      </c>
      <c r="K27" s="181">
        <v>481613.69563999999</v>
      </c>
      <c r="L27" s="181">
        <v>141806.30693000002</v>
      </c>
      <c r="M27" s="181">
        <v>515705.40169999999</v>
      </c>
      <c r="N27" s="181">
        <v>762704.22413999995</v>
      </c>
      <c r="O27" s="181">
        <v>4469716.6855599992</v>
      </c>
    </row>
    <row r="28" spans="1:15" ht="15" customHeight="1">
      <c r="A28" s="272" t="s">
        <v>662</v>
      </c>
      <c r="B28" s="273">
        <v>9063563.3878499996</v>
      </c>
      <c r="C28" s="273">
        <v>6986047.6734199999</v>
      </c>
      <c r="D28" s="273">
        <v>14934571.88675</v>
      </c>
      <c r="E28" s="273">
        <v>1345129.48022</v>
      </c>
      <c r="F28" s="273">
        <v>4917205.9622399993</v>
      </c>
      <c r="G28" s="273">
        <v>3041404.83274</v>
      </c>
      <c r="H28" s="273">
        <v>2136341.9848500001</v>
      </c>
      <c r="I28" s="273">
        <v>1391648.40781</v>
      </c>
      <c r="J28" s="273">
        <v>0</v>
      </c>
      <c r="K28" s="273">
        <v>2309954.8179799998</v>
      </c>
      <c r="L28" s="273">
        <v>946672.36002000002</v>
      </c>
      <c r="M28" s="273">
        <v>3139415.2592699998</v>
      </c>
      <c r="N28" s="273">
        <v>334421.16988999996</v>
      </c>
      <c r="O28" s="273">
        <v>50546377.223039992</v>
      </c>
    </row>
    <row r="29" spans="1:15" ht="15" customHeight="1">
      <c r="A29" s="189" t="s">
        <v>663</v>
      </c>
      <c r="B29" s="181">
        <v>2780202.3469199999</v>
      </c>
      <c r="C29" s="181">
        <v>1850271.8560299999</v>
      </c>
      <c r="D29" s="181">
        <v>4466173.2506499998</v>
      </c>
      <c r="E29" s="181">
        <v>855839.4593300001</v>
      </c>
      <c r="F29" s="181">
        <v>2522784.79348</v>
      </c>
      <c r="G29" s="181">
        <v>1028037.5505499999</v>
      </c>
      <c r="H29" s="181">
        <v>1225517.4996300002</v>
      </c>
      <c r="I29" s="181">
        <v>178862.37358000001</v>
      </c>
      <c r="J29" s="181">
        <v>0</v>
      </c>
      <c r="K29" s="181">
        <v>789672.42358000006</v>
      </c>
      <c r="L29" s="181">
        <v>701852.13719000004</v>
      </c>
      <c r="M29" s="181">
        <v>1528176.9645999998</v>
      </c>
      <c r="N29" s="181">
        <v>135952.9467</v>
      </c>
      <c r="O29" s="181">
        <v>18063343.60224</v>
      </c>
    </row>
    <row r="30" spans="1:15" ht="15" customHeight="1">
      <c r="A30" s="189" t="s">
        <v>664</v>
      </c>
      <c r="B30" s="181">
        <v>112378.10597</v>
      </c>
      <c r="C30" s="181">
        <v>71594.534910000002</v>
      </c>
      <c r="D30" s="181">
        <v>114025.61452</v>
      </c>
      <c r="E30" s="181">
        <v>31661.201659999999</v>
      </c>
      <c r="F30" s="181">
        <v>218583.07991</v>
      </c>
      <c r="G30" s="181">
        <v>28060.405640000001</v>
      </c>
      <c r="H30" s="181">
        <v>67833.867889999994</v>
      </c>
      <c r="I30" s="181">
        <v>4263.2754699999996</v>
      </c>
      <c r="J30" s="181">
        <v>0</v>
      </c>
      <c r="K30" s="181">
        <v>29837.901969999999</v>
      </c>
      <c r="L30" s="181">
        <v>27343.120260000003</v>
      </c>
      <c r="M30" s="181">
        <v>22374.602709999999</v>
      </c>
      <c r="N30" s="181">
        <v>3523.4970699999999</v>
      </c>
      <c r="O30" s="181">
        <v>731479.20798000006</v>
      </c>
    </row>
    <row r="31" spans="1:15" ht="15" customHeight="1">
      <c r="A31" s="189" t="s">
        <v>665</v>
      </c>
      <c r="B31" s="181">
        <v>557500.21983000007</v>
      </c>
      <c r="C31" s="181">
        <v>685964.09551999997</v>
      </c>
      <c r="D31" s="181">
        <v>841256.85184999998</v>
      </c>
      <c r="E31" s="181">
        <v>158366.85756999999</v>
      </c>
      <c r="F31" s="181">
        <v>197243.37325999999</v>
      </c>
      <c r="G31" s="181">
        <v>167453.47862000001</v>
      </c>
      <c r="H31" s="181">
        <v>353809.63616000005</v>
      </c>
      <c r="I31" s="181">
        <v>92357.210149999999</v>
      </c>
      <c r="J31" s="181">
        <v>0</v>
      </c>
      <c r="K31" s="181">
        <v>359715.48599999998</v>
      </c>
      <c r="L31" s="181">
        <v>218730.85315000001</v>
      </c>
      <c r="M31" s="181">
        <v>381825.82475000003</v>
      </c>
      <c r="N31" s="181">
        <v>62546.229039999998</v>
      </c>
      <c r="O31" s="181">
        <v>4076770.1159000006</v>
      </c>
    </row>
    <row r="32" spans="1:15" ht="15" customHeight="1">
      <c r="A32" s="189" t="s">
        <v>666</v>
      </c>
      <c r="B32" s="181">
        <v>1906537.8207400001</v>
      </c>
      <c r="C32" s="181">
        <v>948483.29302999994</v>
      </c>
      <c r="D32" s="181">
        <v>3207865.9307300001</v>
      </c>
      <c r="E32" s="181">
        <v>596358.71701000002</v>
      </c>
      <c r="F32" s="181">
        <v>1710697.5824200001</v>
      </c>
      <c r="G32" s="181">
        <v>753181.77266999998</v>
      </c>
      <c r="H32" s="181">
        <v>704712.53003999998</v>
      </c>
      <c r="I32" s="181">
        <v>36596.595710000001</v>
      </c>
      <c r="J32" s="181">
        <v>0</v>
      </c>
      <c r="K32" s="181">
        <v>169729.95806</v>
      </c>
      <c r="L32" s="181">
        <v>375504.03493999998</v>
      </c>
      <c r="M32" s="181">
        <v>889189.28075000003</v>
      </c>
      <c r="N32" s="181">
        <v>34829.235070000002</v>
      </c>
      <c r="O32" s="181">
        <v>11333686.751170002</v>
      </c>
    </row>
    <row r="33" spans="1:15" ht="15" customHeight="1">
      <c r="A33" s="189" t="s">
        <v>667</v>
      </c>
      <c r="B33" s="181">
        <v>203786.20037999999</v>
      </c>
      <c r="C33" s="181">
        <v>144229.93257</v>
      </c>
      <c r="D33" s="181">
        <v>303024.85355</v>
      </c>
      <c r="E33" s="181">
        <v>69452.683090000006</v>
      </c>
      <c r="F33" s="181">
        <v>396260.75789000001</v>
      </c>
      <c r="G33" s="181">
        <v>79341.893620000003</v>
      </c>
      <c r="H33" s="181">
        <v>99161.465540000005</v>
      </c>
      <c r="I33" s="181">
        <v>45645.292249999999</v>
      </c>
      <c r="J33" s="181">
        <v>0</v>
      </c>
      <c r="K33" s="181">
        <v>230389.07755000002</v>
      </c>
      <c r="L33" s="181">
        <v>80274.128840000005</v>
      </c>
      <c r="M33" s="181">
        <v>234787.25639</v>
      </c>
      <c r="N33" s="181">
        <v>35053.985520000002</v>
      </c>
      <c r="O33" s="181">
        <v>1921407.5271900001</v>
      </c>
    </row>
    <row r="34" spans="1:15" ht="15" customHeight="1">
      <c r="A34" s="189" t="s">
        <v>608</v>
      </c>
      <c r="B34" s="181">
        <v>417298.51675000001</v>
      </c>
      <c r="C34" s="181">
        <v>314228.58327999996</v>
      </c>
      <c r="D34" s="181">
        <v>87.928089999999997</v>
      </c>
      <c r="E34" s="181">
        <v>75059.878370000006</v>
      </c>
      <c r="F34" s="181">
        <v>90825.661890000003</v>
      </c>
      <c r="G34" s="181">
        <v>0</v>
      </c>
      <c r="H34" s="181">
        <v>1183.86257</v>
      </c>
      <c r="I34" s="181">
        <v>1065589.6894499999</v>
      </c>
      <c r="J34" s="181">
        <v>0</v>
      </c>
      <c r="K34" s="181">
        <v>520788.00150999997</v>
      </c>
      <c r="L34" s="181">
        <v>1408.1886299999999</v>
      </c>
      <c r="M34" s="181">
        <v>0</v>
      </c>
      <c r="N34" s="181">
        <v>6743.6342500000001</v>
      </c>
      <c r="O34" s="181">
        <v>2493213.9447900001</v>
      </c>
    </row>
    <row r="35" spans="1:15" ht="15" customHeight="1">
      <c r="A35" s="189" t="s">
        <v>665</v>
      </c>
      <c r="B35" s="181">
        <v>54596.37657</v>
      </c>
      <c r="C35" s="181">
        <v>261073.48001</v>
      </c>
      <c r="D35" s="181">
        <v>28.545470000000002</v>
      </c>
      <c r="E35" s="181">
        <v>3462.47091</v>
      </c>
      <c r="F35" s="181">
        <v>35921.53355</v>
      </c>
      <c r="G35" s="181">
        <v>0</v>
      </c>
      <c r="H35" s="181">
        <v>460.84661</v>
      </c>
      <c r="I35" s="181">
        <v>606700.87062000006</v>
      </c>
      <c r="J35" s="181">
        <v>0</v>
      </c>
      <c r="K35" s="181">
        <v>225450.04324999999</v>
      </c>
      <c r="L35" s="181">
        <v>1338.6167499999999</v>
      </c>
      <c r="M35" s="181">
        <v>0</v>
      </c>
      <c r="N35" s="181">
        <v>1072.4933600000002</v>
      </c>
      <c r="O35" s="181">
        <v>1190105.2771000001</v>
      </c>
    </row>
    <row r="36" spans="1:15" ht="15" customHeight="1">
      <c r="A36" s="189" t="s">
        <v>667</v>
      </c>
      <c r="B36" s="181">
        <v>360075.97845</v>
      </c>
      <c r="C36" s="181">
        <v>53155.103270000007</v>
      </c>
      <c r="D36" s="181">
        <v>59.382620000000003</v>
      </c>
      <c r="E36" s="181">
        <v>71597.407459999988</v>
      </c>
      <c r="F36" s="181">
        <v>54904.128340000003</v>
      </c>
      <c r="G36" s="181">
        <v>0</v>
      </c>
      <c r="H36" s="181">
        <v>723.01595999999995</v>
      </c>
      <c r="I36" s="181">
        <v>375292.03188000002</v>
      </c>
      <c r="J36" s="181">
        <v>0</v>
      </c>
      <c r="K36" s="181">
        <v>246575.80719999998</v>
      </c>
      <c r="L36" s="181">
        <v>69.571880000000007</v>
      </c>
      <c r="M36" s="181">
        <v>0</v>
      </c>
      <c r="N36" s="181">
        <v>5671.1408899999997</v>
      </c>
      <c r="O36" s="181">
        <v>1168123.5679499998</v>
      </c>
    </row>
    <row r="37" spans="1:15" ht="15" customHeight="1">
      <c r="A37" s="189" t="s">
        <v>668</v>
      </c>
      <c r="B37" s="181">
        <v>2626.1617299999998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83596.786950000009</v>
      </c>
      <c r="J37" s="181">
        <v>0</v>
      </c>
      <c r="K37" s="181">
        <v>48762.151060000004</v>
      </c>
      <c r="L37" s="181">
        <v>0</v>
      </c>
      <c r="M37" s="181">
        <v>0</v>
      </c>
      <c r="N37" s="181">
        <v>0</v>
      </c>
      <c r="O37" s="181">
        <v>134985.09974000001</v>
      </c>
    </row>
    <row r="38" spans="1:15" ht="15" customHeight="1">
      <c r="A38" s="274" t="s">
        <v>669</v>
      </c>
      <c r="B38" s="181">
        <v>0</v>
      </c>
      <c r="C38" s="181">
        <v>3549.2994800000001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793.64569999999992</v>
      </c>
      <c r="J38" s="181">
        <v>0</v>
      </c>
      <c r="K38" s="181">
        <v>0</v>
      </c>
      <c r="L38" s="181">
        <v>129.82112000000001</v>
      </c>
      <c r="M38" s="181">
        <v>0</v>
      </c>
      <c r="N38" s="181">
        <v>0</v>
      </c>
      <c r="O38" s="181">
        <v>4472.7662999999993</v>
      </c>
    </row>
    <row r="39" spans="1:15" ht="15" customHeight="1">
      <c r="A39" s="189" t="s">
        <v>665</v>
      </c>
      <c r="B39" s="181">
        <v>0</v>
      </c>
      <c r="C39" s="181">
        <v>2799.0567999999998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549.91870999999992</v>
      </c>
      <c r="J39" s="181">
        <v>0</v>
      </c>
      <c r="K39" s="181">
        <v>0</v>
      </c>
      <c r="L39" s="181">
        <v>110.24178999999999</v>
      </c>
      <c r="M39" s="181">
        <v>0</v>
      </c>
      <c r="N39" s="181">
        <v>0</v>
      </c>
      <c r="O39" s="181">
        <v>3459.2172999999998</v>
      </c>
    </row>
    <row r="40" spans="1:15" ht="15" customHeight="1">
      <c r="A40" s="189" t="s">
        <v>667</v>
      </c>
      <c r="B40" s="181">
        <v>0</v>
      </c>
      <c r="C40" s="181">
        <v>750.24268000000006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243.72699</v>
      </c>
      <c r="J40" s="181">
        <v>0</v>
      </c>
      <c r="K40" s="181">
        <v>0</v>
      </c>
      <c r="L40" s="181">
        <v>19.579330000000002</v>
      </c>
      <c r="M40" s="181">
        <v>0</v>
      </c>
      <c r="N40" s="181">
        <v>0</v>
      </c>
      <c r="O40" s="181">
        <v>1013.5490000000001</v>
      </c>
    </row>
    <row r="41" spans="1:15" ht="15" customHeight="1">
      <c r="A41" s="189" t="s">
        <v>610</v>
      </c>
      <c r="B41" s="181">
        <v>5650506.5340900002</v>
      </c>
      <c r="C41" s="181">
        <v>4816763.6378000006</v>
      </c>
      <c r="D41" s="181">
        <v>10467766.279589999</v>
      </c>
      <c r="E41" s="181">
        <v>398142.08489</v>
      </c>
      <c r="F41" s="181">
        <v>2303595.5068699997</v>
      </c>
      <c r="G41" s="181">
        <v>2013367.2821900002</v>
      </c>
      <c r="H41" s="181">
        <v>909620.53810999996</v>
      </c>
      <c r="I41" s="181">
        <v>134690.90384000001</v>
      </c>
      <c r="J41" s="181">
        <v>0</v>
      </c>
      <c r="K41" s="181">
        <v>985265.29447000008</v>
      </c>
      <c r="L41" s="181">
        <v>243172.30015999998</v>
      </c>
      <c r="M41" s="181">
        <v>1611238.29467</v>
      </c>
      <c r="N41" s="181">
        <v>191375.85161000001</v>
      </c>
      <c r="O41" s="181">
        <v>29725504.508290004</v>
      </c>
    </row>
    <row r="42" spans="1:15" ht="15" customHeight="1">
      <c r="A42" s="189" t="s">
        <v>664</v>
      </c>
      <c r="B42" s="181">
        <v>135437.97700000001</v>
      </c>
      <c r="C42" s="181">
        <v>336798.69587</v>
      </c>
      <c r="D42" s="181">
        <v>204202.52919</v>
      </c>
      <c r="E42" s="181">
        <v>20775.641620000002</v>
      </c>
      <c r="F42" s="181">
        <v>25115.069589999999</v>
      </c>
      <c r="G42" s="181">
        <v>154481.0699</v>
      </c>
      <c r="H42" s="181">
        <v>81148.89228</v>
      </c>
      <c r="I42" s="181">
        <v>2665.2209400000002</v>
      </c>
      <c r="J42" s="181">
        <v>0</v>
      </c>
      <c r="K42" s="181">
        <v>74625.696459999992</v>
      </c>
      <c r="L42" s="181">
        <v>8364.0705600000001</v>
      </c>
      <c r="M42" s="181">
        <v>67055.518840000004</v>
      </c>
      <c r="N42" s="181">
        <v>7074.7437399999999</v>
      </c>
      <c r="O42" s="181">
        <v>1117745.1259900001</v>
      </c>
    </row>
    <row r="43" spans="1:15" ht="15" customHeight="1">
      <c r="A43" s="189" t="s">
        <v>665</v>
      </c>
      <c r="B43" s="181">
        <v>792978.96097999997</v>
      </c>
      <c r="C43" s="181">
        <v>994180.85983000009</v>
      </c>
      <c r="D43" s="181">
        <v>1716257.5361900001</v>
      </c>
      <c r="E43" s="181">
        <v>57482.60484</v>
      </c>
      <c r="F43" s="181">
        <v>115370.48411</v>
      </c>
      <c r="G43" s="181">
        <v>216283.33867</v>
      </c>
      <c r="H43" s="181">
        <v>162492.72175</v>
      </c>
      <c r="I43" s="181">
        <v>58274.583789999997</v>
      </c>
      <c r="J43" s="181">
        <v>0</v>
      </c>
      <c r="K43" s="181">
        <v>315988.52181000001</v>
      </c>
      <c r="L43" s="181">
        <v>67632.992440000002</v>
      </c>
      <c r="M43" s="181">
        <v>266750.16518000001</v>
      </c>
      <c r="N43" s="181">
        <v>78635.227579999992</v>
      </c>
      <c r="O43" s="181">
        <v>4842327.9971699994</v>
      </c>
    </row>
    <row r="44" spans="1:15" ht="15" customHeight="1">
      <c r="A44" s="189" t="s">
        <v>666</v>
      </c>
      <c r="B44" s="181">
        <v>4457013.7062999997</v>
      </c>
      <c r="C44" s="181">
        <v>3285953.9544199998</v>
      </c>
      <c r="D44" s="181">
        <v>8204192.5416000001</v>
      </c>
      <c r="E44" s="181">
        <v>299833.52048000001</v>
      </c>
      <c r="F44" s="181">
        <v>1885940.32807</v>
      </c>
      <c r="G44" s="181">
        <v>1546917.7131099999</v>
      </c>
      <c r="H44" s="181">
        <v>612308.60786999995</v>
      </c>
      <c r="I44" s="181">
        <v>33769.313820000003</v>
      </c>
      <c r="J44" s="181">
        <v>0</v>
      </c>
      <c r="K44" s="181">
        <v>435147.16162999999</v>
      </c>
      <c r="L44" s="181">
        <v>134380.46109999999</v>
      </c>
      <c r="M44" s="181">
        <v>1072031.30394</v>
      </c>
      <c r="N44" s="181">
        <v>77887.419599999994</v>
      </c>
      <c r="O44" s="181">
        <v>22045376.031940002</v>
      </c>
    </row>
    <row r="45" spans="1:15" ht="15" customHeight="1">
      <c r="A45" s="189" t="s">
        <v>667</v>
      </c>
      <c r="B45" s="181">
        <v>265075.88981000002</v>
      </c>
      <c r="C45" s="181">
        <v>199830.12768000001</v>
      </c>
      <c r="D45" s="181">
        <v>343113.67261000001</v>
      </c>
      <c r="E45" s="181">
        <v>20050.317950000001</v>
      </c>
      <c r="F45" s="181">
        <v>277169.6251</v>
      </c>
      <c r="G45" s="181">
        <v>95685.160510000002</v>
      </c>
      <c r="H45" s="181">
        <v>53670.316210000005</v>
      </c>
      <c r="I45" s="181">
        <v>39981.78529</v>
      </c>
      <c r="J45" s="181">
        <v>0</v>
      </c>
      <c r="K45" s="181">
        <v>159503.91456999999</v>
      </c>
      <c r="L45" s="181">
        <v>32794.776059999997</v>
      </c>
      <c r="M45" s="181">
        <v>205401.30671</v>
      </c>
      <c r="N45" s="181">
        <v>27778.46069</v>
      </c>
      <c r="O45" s="181">
        <v>1720055.3531900004</v>
      </c>
    </row>
    <row r="46" spans="1:15" ht="15" customHeight="1">
      <c r="A46" s="189" t="s">
        <v>84</v>
      </c>
      <c r="B46" s="181">
        <v>215555.99009000001</v>
      </c>
      <c r="C46" s="181">
        <v>1234.29683</v>
      </c>
      <c r="D46" s="181">
        <v>544.42842000000007</v>
      </c>
      <c r="E46" s="181">
        <v>16088.057630000001</v>
      </c>
      <c r="F46" s="181">
        <v>0</v>
      </c>
      <c r="G46" s="181">
        <v>0</v>
      </c>
      <c r="H46" s="181">
        <v>20.084540000000001</v>
      </c>
      <c r="I46" s="181">
        <v>11711.795239999999</v>
      </c>
      <c r="J46" s="181">
        <v>0</v>
      </c>
      <c r="K46" s="181">
        <v>14229.09842</v>
      </c>
      <c r="L46" s="181">
        <v>109.91292</v>
      </c>
      <c r="M46" s="181">
        <v>0</v>
      </c>
      <c r="N46" s="181">
        <v>348.73733000000004</v>
      </c>
      <c r="O46" s="181">
        <v>259842.40142000004</v>
      </c>
    </row>
    <row r="47" spans="1:15" ht="15" customHeight="1">
      <c r="A47" s="189" t="s">
        <v>665</v>
      </c>
      <c r="B47" s="181">
        <v>16902.342670000002</v>
      </c>
      <c r="C47" s="181">
        <v>0</v>
      </c>
      <c r="D47" s="181">
        <v>12.63302</v>
      </c>
      <c r="E47" s="181">
        <v>0</v>
      </c>
      <c r="F47" s="181">
        <v>0</v>
      </c>
      <c r="G47" s="181">
        <v>0</v>
      </c>
      <c r="H47" s="181">
        <v>20.084540000000001</v>
      </c>
      <c r="I47" s="181">
        <v>6088.6904400000003</v>
      </c>
      <c r="J47" s="181">
        <v>0</v>
      </c>
      <c r="K47" s="181">
        <v>10049.540070000001</v>
      </c>
      <c r="L47" s="181">
        <v>0</v>
      </c>
      <c r="M47" s="181">
        <v>0</v>
      </c>
      <c r="N47" s="181">
        <v>68.387539999999987</v>
      </c>
      <c r="O47" s="181">
        <v>33141.678280000007</v>
      </c>
    </row>
    <row r="48" spans="1:15" ht="15" customHeight="1">
      <c r="A48" s="189" t="s">
        <v>667</v>
      </c>
      <c r="B48" s="181">
        <v>197184.56994999998</v>
      </c>
      <c r="C48" s="181">
        <v>0</v>
      </c>
      <c r="D48" s="181">
        <v>130.24969000000002</v>
      </c>
      <c r="E48" s="181">
        <v>16060.30882</v>
      </c>
      <c r="F48" s="181">
        <v>0</v>
      </c>
      <c r="G48" s="181">
        <v>0</v>
      </c>
      <c r="H48" s="181">
        <v>0</v>
      </c>
      <c r="I48" s="181">
        <v>5440.9591399999999</v>
      </c>
      <c r="J48" s="181">
        <v>0</v>
      </c>
      <c r="K48" s="181">
        <v>3681.8475699999999</v>
      </c>
      <c r="L48" s="181">
        <v>109.91292</v>
      </c>
      <c r="M48" s="181">
        <v>0</v>
      </c>
      <c r="N48" s="181">
        <v>280.34978999999998</v>
      </c>
      <c r="O48" s="181">
        <v>222888.19787999999</v>
      </c>
    </row>
    <row r="49" spans="1:15" ht="15" customHeight="1">
      <c r="A49" s="189" t="s">
        <v>668</v>
      </c>
      <c r="B49" s="181">
        <v>1469.0774699999999</v>
      </c>
      <c r="C49" s="181">
        <v>1234.29683</v>
      </c>
      <c r="D49" s="181">
        <v>401.54571000000004</v>
      </c>
      <c r="E49" s="181">
        <v>27.748810000000002</v>
      </c>
      <c r="F49" s="181">
        <v>0</v>
      </c>
      <c r="G49" s="181">
        <v>0</v>
      </c>
      <c r="H49" s="181">
        <v>0</v>
      </c>
      <c r="I49" s="181">
        <v>182.14565999999999</v>
      </c>
      <c r="J49" s="181">
        <v>0</v>
      </c>
      <c r="K49" s="181">
        <v>497.71078</v>
      </c>
      <c r="L49" s="181">
        <v>0</v>
      </c>
      <c r="M49" s="181">
        <v>0</v>
      </c>
      <c r="N49" s="181">
        <v>0</v>
      </c>
      <c r="O49" s="181">
        <v>3812.5252599999999</v>
      </c>
    </row>
    <row r="50" spans="1:15" ht="15" customHeight="1">
      <c r="A50" s="272" t="s">
        <v>670</v>
      </c>
      <c r="B50" s="273">
        <v>1887654.6561800002</v>
      </c>
      <c r="C50" s="273">
        <v>2763267.1929000001</v>
      </c>
      <c r="D50" s="273">
        <v>1566178.8584400001</v>
      </c>
      <c r="E50" s="273">
        <v>1084883.3045899998</v>
      </c>
      <c r="F50" s="273">
        <v>1742624.1285999999</v>
      </c>
      <c r="G50" s="273">
        <v>985297.27587000001</v>
      </c>
      <c r="H50" s="273">
        <v>1245659.14827</v>
      </c>
      <c r="I50" s="273">
        <v>1429272.67365</v>
      </c>
      <c r="J50" s="273">
        <v>465.73457000000002</v>
      </c>
      <c r="K50" s="273">
        <v>1660136.5969100001</v>
      </c>
      <c r="L50" s="273">
        <v>423715.96849</v>
      </c>
      <c r="M50" s="273">
        <v>1743342.8213599999</v>
      </c>
      <c r="N50" s="273">
        <v>1423008.2019</v>
      </c>
      <c r="O50" s="273">
        <v>17955506.561730001</v>
      </c>
    </row>
    <row r="51" spans="1:15" ht="15" customHeight="1">
      <c r="A51" s="189" t="s">
        <v>671</v>
      </c>
      <c r="B51" s="181">
        <v>426845.22525000002</v>
      </c>
      <c r="C51" s="181">
        <v>89134.537930000006</v>
      </c>
      <c r="D51" s="181">
        <v>346452.87792</v>
      </c>
      <c r="E51" s="181">
        <v>376622.18748999998</v>
      </c>
      <c r="F51" s="181">
        <v>433676.70130000002</v>
      </c>
      <c r="G51" s="181">
        <v>345162.46132999996</v>
      </c>
      <c r="H51" s="181">
        <v>409415.05207999999</v>
      </c>
      <c r="I51" s="181">
        <v>0</v>
      </c>
      <c r="J51" s="181">
        <v>0</v>
      </c>
      <c r="K51" s="181">
        <v>7202.0632599999999</v>
      </c>
      <c r="L51" s="181">
        <v>0</v>
      </c>
      <c r="M51" s="181">
        <v>477699.35814999999</v>
      </c>
      <c r="N51" s="181">
        <v>13578.1618</v>
      </c>
      <c r="O51" s="181">
        <v>2925788.6265099999</v>
      </c>
    </row>
    <row r="52" spans="1:15" ht="15" customHeight="1">
      <c r="A52" s="189" t="s">
        <v>672</v>
      </c>
      <c r="B52" s="181">
        <v>5152.9339300000001</v>
      </c>
      <c r="C52" s="181">
        <v>239019.50904</v>
      </c>
      <c r="D52" s="181">
        <v>611646.87959000003</v>
      </c>
      <c r="E52" s="181">
        <v>277090.78299000004</v>
      </c>
      <c r="F52" s="181">
        <v>119.43344999999999</v>
      </c>
      <c r="G52" s="181">
        <v>278369.72973000002</v>
      </c>
      <c r="H52" s="181">
        <v>283139.05614999996</v>
      </c>
      <c r="I52" s="181">
        <v>103394.23915000001</v>
      </c>
      <c r="J52" s="181">
        <v>0</v>
      </c>
      <c r="K52" s="181">
        <v>7395.3327499999996</v>
      </c>
      <c r="L52" s="181">
        <v>164887.52519999997</v>
      </c>
      <c r="M52" s="181">
        <v>2927.08952</v>
      </c>
      <c r="N52" s="181">
        <v>27800.777249999999</v>
      </c>
      <c r="O52" s="181">
        <v>2000943.2887499998</v>
      </c>
    </row>
    <row r="53" spans="1:15" ht="15" customHeight="1">
      <c r="A53" s="189" t="s">
        <v>673</v>
      </c>
      <c r="B53" s="181">
        <v>1278830.18671</v>
      </c>
      <c r="C53" s="181">
        <v>2435113.1459299996</v>
      </c>
      <c r="D53" s="181">
        <v>607864.86615000002</v>
      </c>
      <c r="E53" s="181">
        <v>195913.94083000001</v>
      </c>
      <c r="F53" s="181">
        <v>1235319.1313</v>
      </c>
      <c r="G53" s="181">
        <v>297712.69506</v>
      </c>
      <c r="H53" s="181">
        <v>551773.82597000001</v>
      </c>
      <c r="I53" s="181">
        <v>1325878.4345</v>
      </c>
      <c r="J53" s="181">
        <v>365.99440000000004</v>
      </c>
      <c r="K53" s="181">
        <v>1645539.2009000001</v>
      </c>
      <c r="L53" s="181">
        <v>251994.91749000002</v>
      </c>
      <c r="M53" s="181">
        <v>1262716.37369</v>
      </c>
      <c r="N53" s="181">
        <v>1381629.2628499998</v>
      </c>
      <c r="O53" s="181">
        <v>12470651.975779997</v>
      </c>
    </row>
    <row r="54" spans="1:15" ht="15" customHeight="1">
      <c r="A54" s="189" t="s">
        <v>674</v>
      </c>
      <c r="B54" s="181">
        <v>176826.31028999999</v>
      </c>
      <c r="C54" s="181">
        <v>0</v>
      </c>
      <c r="D54" s="181">
        <v>214.23478</v>
      </c>
      <c r="E54" s="181">
        <v>235256.39327999999</v>
      </c>
      <c r="F54" s="181">
        <v>73508.862549999991</v>
      </c>
      <c r="G54" s="181">
        <v>64052.389750000002</v>
      </c>
      <c r="H54" s="181">
        <v>1331.21407</v>
      </c>
      <c r="I54" s="181">
        <v>0</v>
      </c>
      <c r="J54" s="181">
        <v>99.740169999999992</v>
      </c>
      <c r="K54" s="181">
        <v>0</v>
      </c>
      <c r="L54" s="181">
        <v>6826.5257999999994</v>
      </c>
      <c r="M54" s="181">
        <v>0</v>
      </c>
      <c r="N54" s="181">
        <v>0</v>
      </c>
      <c r="O54" s="181">
        <v>558115.67068999982</v>
      </c>
    </row>
    <row r="55" spans="1:15" ht="15" customHeight="1">
      <c r="A55" s="192" t="s">
        <v>591</v>
      </c>
      <c r="B55" s="193">
        <v>22759387.96094</v>
      </c>
      <c r="C55" s="193">
        <v>25589988.40955</v>
      </c>
      <c r="D55" s="193">
        <v>28023325.87218</v>
      </c>
      <c r="E55" s="193">
        <v>23488875.033520002</v>
      </c>
      <c r="F55" s="193">
        <v>18842193.441580001</v>
      </c>
      <c r="G55" s="193">
        <v>11743736.961139999</v>
      </c>
      <c r="H55" s="193">
        <v>10325076.083700001</v>
      </c>
      <c r="I55" s="193">
        <v>14325692.025219999</v>
      </c>
      <c r="J55" s="193">
        <v>128871.46092</v>
      </c>
      <c r="K55" s="193">
        <v>15493298.63225</v>
      </c>
      <c r="L55" s="193">
        <v>4320458.7476700004</v>
      </c>
      <c r="M55" s="193">
        <v>21438796.77899</v>
      </c>
      <c r="N55" s="193">
        <v>9272701.7884299997</v>
      </c>
      <c r="O55" s="193">
        <v>205752403.19609001</v>
      </c>
    </row>
    <row r="56" spans="1:15" ht="15" customHeight="1" thickBot="1">
      <c r="A56" s="196"/>
      <c r="B56" s="197"/>
      <c r="C56" s="198"/>
      <c r="D56" s="198"/>
      <c r="E56" s="198"/>
      <c r="F56" s="198"/>
      <c r="G56" s="198"/>
      <c r="H56" s="197"/>
      <c r="I56" s="197"/>
      <c r="J56" s="197"/>
      <c r="K56" s="197"/>
      <c r="L56" s="197"/>
      <c r="M56" s="197"/>
      <c r="N56" s="197"/>
      <c r="O56" s="197"/>
    </row>
    <row r="57" spans="1:15" ht="15" customHeight="1" thickTop="1">
      <c r="A57" s="180" t="s">
        <v>574</v>
      </c>
      <c r="B57" s="204"/>
      <c r="C57" s="205"/>
      <c r="D57" s="190"/>
      <c r="E57" s="190"/>
      <c r="F57" s="190"/>
      <c r="G57" s="190"/>
      <c r="H57" s="200"/>
      <c r="I57" s="200"/>
      <c r="J57" s="200"/>
      <c r="K57" s="200"/>
      <c r="L57" s="200"/>
      <c r="M57" s="200"/>
      <c r="N57" s="200"/>
      <c r="O57" s="200"/>
    </row>
    <row r="58" spans="1:15" ht="15" customHeight="1">
      <c r="A58" s="180" t="s">
        <v>675</v>
      </c>
      <c r="B58" s="180"/>
      <c r="C58" s="180"/>
      <c r="D58" s="181"/>
      <c r="E58" s="181"/>
      <c r="F58" s="181"/>
      <c r="G58" s="181"/>
      <c r="H58" s="158"/>
      <c r="I58" s="158"/>
      <c r="J58" s="158"/>
      <c r="K58" s="158"/>
      <c r="L58" s="158"/>
      <c r="M58" s="158"/>
      <c r="N58" s="158"/>
      <c r="O58" s="158"/>
    </row>
    <row r="59" spans="1:15" ht="15" customHeight="1">
      <c r="A59" s="206"/>
      <c r="B59" s="158"/>
      <c r="C59" s="181"/>
      <c r="D59" s="181"/>
      <c r="E59" s="181"/>
      <c r="F59" s="181"/>
      <c r="G59" s="181"/>
      <c r="H59" s="158"/>
      <c r="I59" s="158"/>
      <c r="J59" s="158"/>
      <c r="K59" s="158"/>
      <c r="L59" s="158"/>
      <c r="M59" s="158"/>
      <c r="N59" s="158"/>
      <c r="O59" s="158"/>
    </row>
  </sheetData>
  <mergeCells count="4">
    <mergeCell ref="A1:O1"/>
    <mergeCell ref="A2:O2"/>
    <mergeCell ref="A3:O3"/>
    <mergeCell ref="A4:O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P43"/>
  <sheetViews>
    <sheetView zoomScaleNormal="100" workbookViewId="0">
      <selection activeCell="A3" sqref="A3:P3"/>
    </sheetView>
  </sheetViews>
  <sheetFormatPr defaultColWidth="11.42578125" defaultRowHeight="12.75"/>
  <cols>
    <col min="1" max="1" width="39.42578125" style="183" customWidth="1"/>
    <col min="2" max="14" width="15.7109375" style="182" customWidth="1"/>
    <col min="15" max="15" width="14.28515625" style="182" customWidth="1"/>
    <col min="16" max="16" width="15.7109375" style="182" customWidth="1"/>
    <col min="17" max="256" width="11.42578125" style="182"/>
    <col min="257" max="257" width="39.42578125" style="182" customWidth="1"/>
    <col min="258" max="272" width="15.7109375" style="182" customWidth="1"/>
    <col min="273" max="512" width="11.42578125" style="182"/>
    <col min="513" max="513" width="39.42578125" style="182" customWidth="1"/>
    <col min="514" max="528" width="15.7109375" style="182" customWidth="1"/>
    <col min="529" max="768" width="11.42578125" style="182"/>
    <col min="769" max="769" width="39.42578125" style="182" customWidth="1"/>
    <col min="770" max="784" width="15.7109375" style="182" customWidth="1"/>
    <col min="785" max="1024" width="11.42578125" style="182"/>
    <col min="1025" max="1025" width="39.42578125" style="182" customWidth="1"/>
    <col min="1026" max="1040" width="15.7109375" style="182" customWidth="1"/>
    <col min="1041" max="1280" width="11.42578125" style="182"/>
    <col min="1281" max="1281" width="39.42578125" style="182" customWidth="1"/>
    <col min="1282" max="1296" width="15.7109375" style="182" customWidth="1"/>
    <col min="1297" max="1536" width="11.42578125" style="182"/>
    <col min="1537" max="1537" width="39.42578125" style="182" customWidth="1"/>
    <col min="1538" max="1552" width="15.7109375" style="182" customWidth="1"/>
    <col min="1553" max="1792" width="11.42578125" style="182"/>
    <col min="1793" max="1793" width="39.42578125" style="182" customWidth="1"/>
    <col min="1794" max="1808" width="15.7109375" style="182" customWidth="1"/>
    <col min="1809" max="2048" width="11.42578125" style="182"/>
    <col min="2049" max="2049" width="39.42578125" style="182" customWidth="1"/>
    <col min="2050" max="2064" width="15.7109375" style="182" customWidth="1"/>
    <col min="2065" max="2304" width="11.42578125" style="182"/>
    <col min="2305" max="2305" width="39.42578125" style="182" customWidth="1"/>
    <col min="2306" max="2320" width="15.7109375" style="182" customWidth="1"/>
    <col min="2321" max="2560" width="11.42578125" style="182"/>
    <col min="2561" max="2561" width="39.42578125" style="182" customWidth="1"/>
    <col min="2562" max="2576" width="15.7109375" style="182" customWidth="1"/>
    <col min="2577" max="2816" width="11.42578125" style="182"/>
    <col min="2817" max="2817" width="39.42578125" style="182" customWidth="1"/>
    <col min="2818" max="2832" width="15.7109375" style="182" customWidth="1"/>
    <col min="2833" max="3072" width="11.42578125" style="182"/>
    <col min="3073" max="3073" width="39.42578125" style="182" customWidth="1"/>
    <col min="3074" max="3088" width="15.7109375" style="182" customWidth="1"/>
    <col min="3089" max="3328" width="11.42578125" style="182"/>
    <col min="3329" max="3329" width="39.42578125" style="182" customWidth="1"/>
    <col min="3330" max="3344" width="15.7109375" style="182" customWidth="1"/>
    <col min="3345" max="3584" width="11.42578125" style="182"/>
    <col min="3585" max="3585" width="39.42578125" style="182" customWidth="1"/>
    <col min="3586" max="3600" width="15.7109375" style="182" customWidth="1"/>
    <col min="3601" max="3840" width="11.42578125" style="182"/>
    <col min="3841" max="3841" width="39.42578125" style="182" customWidth="1"/>
    <col min="3842" max="3856" width="15.7109375" style="182" customWidth="1"/>
    <col min="3857" max="4096" width="11.42578125" style="182"/>
    <col min="4097" max="4097" width="39.42578125" style="182" customWidth="1"/>
    <col min="4098" max="4112" width="15.7109375" style="182" customWidth="1"/>
    <col min="4113" max="4352" width="11.42578125" style="182"/>
    <col min="4353" max="4353" width="39.42578125" style="182" customWidth="1"/>
    <col min="4354" max="4368" width="15.7109375" style="182" customWidth="1"/>
    <col min="4369" max="4608" width="11.42578125" style="182"/>
    <col min="4609" max="4609" width="39.42578125" style="182" customWidth="1"/>
    <col min="4610" max="4624" width="15.7109375" style="182" customWidth="1"/>
    <col min="4625" max="4864" width="11.42578125" style="182"/>
    <col min="4865" max="4865" width="39.42578125" style="182" customWidth="1"/>
    <col min="4866" max="4880" width="15.7109375" style="182" customWidth="1"/>
    <col min="4881" max="5120" width="11.42578125" style="182"/>
    <col min="5121" max="5121" width="39.42578125" style="182" customWidth="1"/>
    <col min="5122" max="5136" width="15.7109375" style="182" customWidth="1"/>
    <col min="5137" max="5376" width="11.42578125" style="182"/>
    <col min="5377" max="5377" width="39.42578125" style="182" customWidth="1"/>
    <col min="5378" max="5392" width="15.7109375" style="182" customWidth="1"/>
    <col min="5393" max="5632" width="11.42578125" style="182"/>
    <col min="5633" max="5633" width="39.42578125" style="182" customWidth="1"/>
    <col min="5634" max="5648" width="15.7109375" style="182" customWidth="1"/>
    <col min="5649" max="5888" width="11.42578125" style="182"/>
    <col min="5889" max="5889" width="39.42578125" style="182" customWidth="1"/>
    <col min="5890" max="5904" width="15.7109375" style="182" customWidth="1"/>
    <col min="5905" max="6144" width="11.42578125" style="182"/>
    <col min="6145" max="6145" width="39.42578125" style="182" customWidth="1"/>
    <col min="6146" max="6160" width="15.7109375" style="182" customWidth="1"/>
    <col min="6161" max="6400" width="11.42578125" style="182"/>
    <col min="6401" max="6401" width="39.42578125" style="182" customWidth="1"/>
    <col min="6402" max="6416" width="15.7109375" style="182" customWidth="1"/>
    <col min="6417" max="6656" width="11.42578125" style="182"/>
    <col min="6657" max="6657" width="39.42578125" style="182" customWidth="1"/>
    <col min="6658" max="6672" width="15.7109375" style="182" customWidth="1"/>
    <col min="6673" max="6912" width="11.42578125" style="182"/>
    <col min="6913" max="6913" width="39.42578125" style="182" customWidth="1"/>
    <col min="6914" max="6928" width="15.7109375" style="182" customWidth="1"/>
    <col min="6929" max="7168" width="11.42578125" style="182"/>
    <col min="7169" max="7169" width="39.42578125" style="182" customWidth="1"/>
    <col min="7170" max="7184" width="15.7109375" style="182" customWidth="1"/>
    <col min="7185" max="7424" width="11.42578125" style="182"/>
    <col min="7425" max="7425" width="39.42578125" style="182" customWidth="1"/>
    <col min="7426" max="7440" width="15.7109375" style="182" customWidth="1"/>
    <col min="7441" max="7680" width="11.42578125" style="182"/>
    <col min="7681" max="7681" width="39.42578125" style="182" customWidth="1"/>
    <col min="7682" max="7696" width="15.7109375" style="182" customWidth="1"/>
    <col min="7697" max="7936" width="11.42578125" style="182"/>
    <col min="7937" max="7937" width="39.42578125" style="182" customWidth="1"/>
    <col min="7938" max="7952" width="15.7109375" style="182" customWidth="1"/>
    <col min="7953" max="8192" width="11.42578125" style="182"/>
    <col min="8193" max="8193" width="39.42578125" style="182" customWidth="1"/>
    <col min="8194" max="8208" width="15.7109375" style="182" customWidth="1"/>
    <col min="8209" max="8448" width="11.42578125" style="182"/>
    <col min="8449" max="8449" width="39.42578125" style="182" customWidth="1"/>
    <col min="8450" max="8464" width="15.7109375" style="182" customWidth="1"/>
    <col min="8465" max="8704" width="11.42578125" style="182"/>
    <col min="8705" max="8705" width="39.42578125" style="182" customWidth="1"/>
    <col min="8706" max="8720" width="15.7109375" style="182" customWidth="1"/>
    <col min="8721" max="8960" width="11.42578125" style="182"/>
    <col min="8961" max="8961" width="39.42578125" style="182" customWidth="1"/>
    <col min="8962" max="8976" width="15.7109375" style="182" customWidth="1"/>
    <col min="8977" max="9216" width="11.42578125" style="182"/>
    <col min="9217" max="9217" width="39.42578125" style="182" customWidth="1"/>
    <col min="9218" max="9232" width="15.7109375" style="182" customWidth="1"/>
    <col min="9233" max="9472" width="11.42578125" style="182"/>
    <col min="9473" max="9473" width="39.42578125" style="182" customWidth="1"/>
    <col min="9474" max="9488" width="15.7109375" style="182" customWidth="1"/>
    <col min="9489" max="9728" width="11.42578125" style="182"/>
    <col min="9729" max="9729" width="39.42578125" style="182" customWidth="1"/>
    <col min="9730" max="9744" width="15.7109375" style="182" customWidth="1"/>
    <col min="9745" max="9984" width="11.42578125" style="182"/>
    <col min="9985" max="9985" width="39.42578125" style="182" customWidth="1"/>
    <col min="9986" max="10000" width="15.7109375" style="182" customWidth="1"/>
    <col min="10001" max="10240" width="11.42578125" style="182"/>
    <col min="10241" max="10241" width="39.42578125" style="182" customWidth="1"/>
    <col min="10242" max="10256" width="15.7109375" style="182" customWidth="1"/>
    <col min="10257" max="10496" width="11.42578125" style="182"/>
    <col min="10497" max="10497" width="39.42578125" style="182" customWidth="1"/>
    <col min="10498" max="10512" width="15.7109375" style="182" customWidth="1"/>
    <col min="10513" max="10752" width="11.42578125" style="182"/>
    <col min="10753" max="10753" width="39.42578125" style="182" customWidth="1"/>
    <col min="10754" max="10768" width="15.7109375" style="182" customWidth="1"/>
    <col min="10769" max="11008" width="11.42578125" style="182"/>
    <col min="11009" max="11009" width="39.42578125" style="182" customWidth="1"/>
    <col min="11010" max="11024" width="15.7109375" style="182" customWidth="1"/>
    <col min="11025" max="11264" width="11.42578125" style="182"/>
    <col min="11265" max="11265" width="39.42578125" style="182" customWidth="1"/>
    <col min="11266" max="11280" width="15.7109375" style="182" customWidth="1"/>
    <col min="11281" max="11520" width="11.42578125" style="182"/>
    <col min="11521" max="11521" width="39.42578125" style="182" customWidth="1"/>
    <col min="11522" max="11536" width="15.7109375" style="182" customWidth="1"/>
    <col min="11537" max="11776" width="11.42578125" style="182"/>
    <col min="11777" max="11777" width="39.42578125" style="182" customWidth="1"/>
    <col min="11778" max="11792" width="15.7109375" style="182" customWidth="1"/>
    <col min="11793" max="12032" width="11.42578125" style="182"/>
    <col min="12033" max="12033" width="39.42578125" style="182" customWidth="1"/>
    <col min="12034" max="12048" width="15.7109375" style="182" customWidth="1"/>
    <col min="12049" max="12288" width="11.42578125" style="182"/>
    <col min="12289" max="12289" width="39.42578125" style="182" customWidth="1"/>
    <col min="12290" max="12304" width="15.7109375" style="182" customWidth="1"/>
    <col min="12305" max="12544" width="11.42578125" style="182"/>
    <col min="12545" max="12545" width="39.42578125" style="182" customWidth="1"/>
    <col min="12546" max="12560" width="15.7109375" style="182" customWidth="1"/>
    <col min="12561" max="12800" width="11.42578125" style="182"/>
    <col min="12801" max="12801" width="39.42578125" style="182" customWidth="1"/>
    <col min="12802" max="12816" width="15.7109375" style="182" customWidth="1"/>
    <col min="12817" max="13056" width="11.42578125" style="182"/>
    <col min="13057" max="13057" width="39.42578125" style="182" customWidth="1"/>
    <col min="13058" max="13072" width="15.7109375" style="182" customWidth="1"/>
    <col min="13073" max="13312" width="11.42578125" style="182"/>
    <col min="13313" max="13313" width="39.42578125" style="182" customWidth="1"/>
    <col min="13314" max="13328" width="15.7109375" style="182" customWidth="1"/>
    <col min="13329" max="13568" width="11.42578125" style="182"/>
    <col min="13569" max="13569" width="39.42578125" style="182" customWidth="1"/>
    <col min="13570" max="13584" width="15.7109375" style="182" customWidth="1"/>
    <col min="13585" max="13824" width="11.42578125" style="182"/>
    <col min="13825" max="13825" width="39.42578125" style="182" customWidth="1"/>
    <col min="13826" max="13840" width="15.7109375" style="182" customWidth="1"/>
    <col min="13841" max="14080" width="11.42578125" style="182"/>
    <col min="14081" max="14081" width="39.42578125" style="182" customWidth="1"/>
    <col min="14082" max="14096" width="15.7109375" style="182" customWidth="1"/>
    <col min="14097" max="14336" width="11.42578125" style="182"/>
    <col min="14337" max="14337" width="39.42578125" style="182" customWidth="1"/>
    <col min="14338" max="14352" width="15.7109375" style="182" customWidth="1"/>
    <col min="14353" max="14592" width="11.42578125" style="182"/>
    <col min="14593" max="14593" width="39.42578125" style="182" customWidth="1"/>
    <col min="14594" max="14608" width="15.7109375" style="182" customWidth="1"/>
    <col min="14609" max="14848" width="11.42578125" style="182"/>
    <col min="14849" max="14849" width="39.42578125" style="182" customWidth="1"/>
    <col min="14850" max="14864" width="15.7109375" style="182" customWidth="1"/>
    <col min="14865" max="15104" width="11.42578125" style="182"/>
    <col min="15105" max="15105" width="39.42578125" style="182" customWidth="1"/>
    <col min="15106" max="15120" width="15.7109375" style="182" customWidth="1"/>
    <col min="15121" max="15360" width="11.42578125" style="182"/>
    <col min="15361" max="15361" width="39.42578125" style="182" customWidth="1"/>
    <col min="15362" max="15376" width="15.7109375" style="182" customWidth="1"/>
    <col min="15377" max="15616" width="11.42578125" style="182"/>
    <col min="15617" max="15617" width="39.42578125" style="182" customWidth="1"/>
    <col min="15618" max="15632" width="15.7109375" style="182" customWidth="1"/>
    <col min="15633" max="15872" width="11.42578125" style="182"/>
    <col min="15873" max="15873" width="39.42578125" style="182" customWidth="1"/>
    <col min="15874" max="15888" width="15.7109375" style="182" customWidth="1"/>
    <col min="15889" max="16128" width="11.42578125" style="182"/>
    <col min="16129" max="16129" width="39.42578125" style="182" customWidth="1"/>
    <col min="16130" max="16144" width="15.7109375" style="182" customWidth="1"/>
    <col min="16145" max="16384" width="11.42578125" style="182"/>
  </cols>
  <sheetData>
    <row r="1" spans="1:16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</row>
    <row r="2" spans="1:16" s="210" customFormat="1" ht="15" customHeight="1">
      <c r="A2" s="499" t="s">
        <v>676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</row>
    <row r="3" spans="1:16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</row>
    <row r="4" spans="1:16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</row>
    <row r="5" spans="1:16" ht="15" customHeight="1">
      <c r="A5" s="275"/>
      <c r="B5" s="276"/>
      <c r="C5" s="277"/>
      <c r="D5" s="276"/>
      <c r="E5" s="276"/>
      <c r="F5" s="276"/>
      <c r="G5" s="276"/>
      <c r="H5" s="276"/>
      <c r="I5" s="276"/>
      <c r="J5" s="277"/>
      <c r="K5" s="278"/>
      <c r="L5" s="276"/>
      <c r="M5" s="276"/>
      <c r="N5" s="276"/>
      <c r="O5" s="278"/>
      <c r="P5" s="276"/>
    </row>
    <row r="6" spans="1:16" ht="30" customHeight="1">
      <c r="A6" s="279" t="s">
        <v>677</v>
      </c>
      <c r="B6" s="280" t="s">
        <v>53</v>
      </c>
      <c r="C6" s="280" t="s">
        <v>54</v>
      </c>
      <c r="D6" s="280" t="s">
        <v>55</v>
      </c>
      <c r="E6" s="280" t="s">
        <v>56</v>
      </c>
      <c r="F6" s="280" t="s">
        <v>57</v>
      </c>
      <c r="G6" s="280" t="s">
        <v>58</v>
      </c>
      <c r="H6" s="280" t="s">
        <v>59</v>
      </c>
      <c r="I6" s="280" t="s">
        <v>60</v>
      </c>
      <c r="J6" s="280" t="s">
        <v>61</v>
      </c>
      <c r="K6" s="280" t="s">
        <v>62</v>
      </c>
      <c r="L6" s="280" t="s">
        <v>63</v>
      </c>
      <c r="M6" s="280" t="s">
        <v>64</v>
      </c>
      <c r="N6" s="280" t="s">
        <v>65</v>
      </c>
      <c r="O6" s="281" t="s">
        <v>554</v>
      </c>
      <c r="P6" s="280" t="s">
        <v>678</v>
      </c>
    </row>
    <row r="7" spans="1:16" ht="15" customHeight="1">
      <c r="A7" s="282" t="s">
        <v>679</v>
      </c>
      <c r="B7" s="181">
        <v>7613521.3149799993</v>
      </c>
      <c r="C7" s="181">
        <v>8502259.352020001</v>
      </c>
      <c r="D7" s="181">
        <v>3422933.7080000001</v>
      </c>
      <c r="E7" s="181">
        <v>16771043.84809</v>
      </c>
      <c r="F7" s="181">
        <v>8934915.3202800006</v>
      </c>
      <c r="G7" s="181">
        <v>4677032.2333000004</v>
      </c>
      <c r="H7" s="181">
        <v>3591127.0224000001</v>
      </c>
      <c r="I7" s="181">
        <v>0</v>
      </c>
      <c r="J7" s="181">
        <v>0</v>
      </c>
      <c r="K7" s="181">
        <v>2842722.2147300001</v>
      </c>
      <c r="L7" s="181">
        <v>558357.88529000001</v>
      </c>
      <c r="M7" s="181">
        <v>10084727.713540001</v>
      </c>
      <c r="N7" s="181">
        <v>0</v>
      </c>
      <c r="O7" s="181">
        <v>66998640.612630002</v>
      </c>
      <c r="P7" s="190">
        <v>0.32562748864718283</v>
      </c>
    </row>
    <row r="8" spans="1:16" ht="15" customHeight="1">
      <c r="A8" s="282" t="s">
        <v>680</v>
      </c>
      <c r="B8" s="181">
        <v>1261020.1568</v>
      </c>
      <c r="C8" s="181">
        <v>677993.38203999994</v>
      </c>
      <c r="D8" s="181">
        <v>900952.67964999995</v>
      </c>
      <c r="E8" s="181">
        <v>1021877.69849</v>
      </c>
      <c r="F8" s="181">
        <v>824983.86450000003</v>
      </c>
      <c r="G8" s="181">
        <v>813511.98601999995</v>
      </c>
      <c r="H8" s="181">
        <v>595111.67879999999</v>
      </c>
      <c r="I8" s="181">
        <v>0</v>
      </c>
      <c r="J8" s="181">
        <v>86514.74298000001</v>
      </c>
      <c r="K8" s="181">
        <v>355147.73960999999</v>
      </c>
      <c r="L8" s="181">
        <v>116746.40161</v>
      </c>
      <c r="M8" s="181">
        <v>497317.71104999998</v>
      </c>
      <c r="N8" s="181">
        <v>6941.8761199999999</v>
      </c>
      <c r="O8" s="181">
        <v>7158119.9176699985</v>
      </c>
      <c r="P8" s="190">
        <v>3.478996873537854E-2</v>
      </c>
    </row>
    <row r="9" spans="1:16" ht="15" customHeight="1">
      <c r="A9" s="282" t="s">
        <v>681</v>
      </c>
      <c r="B9" s="181">
        <v>988476.13891999994</v>
      </c>
      <c r="C9" s="181">
        <v>530954.69563999993</v>
      </c>
      <c r="D9" s="181">
        <v>776311.65907000005</v>
      </c>
      <c r="E9" s="181">
        <v>811579.68491999991</v>
      </c>
      <c r="F9" s="181">
        <v>539419.52372000006</v>
      </c>
      <c r="G9" s="181">
        <v>665257.81400999997</v>
      </c>
      <c r="H9" s="181">
        <v>358422.67057999998</v>
      </c>
      <c r="I9" s="181">
        <v>0</v>
      </c>
      <c r="J9" s="181">
        <v>9474.9114300000001</v>
      </c>
      <c r="K9" s="181">
        <v>207917.94938000001</v>
      </c>
      <c r="L9" s="181">
        <v>258705.01450999998</v>
      </c>
      <c r="M9" s="181">
        <v>527565.67927999992</v>
      </c>
      <c r="N9" s="181">
        <v>36342.554509999994</v>
      </c>
      <c r="O9" s="181">
        <v>5710428.2959700003</v>
      </c>
      <c r="P9" s="190">
        <v>2.7753882886483391E-2</v>
      </c>
    </row>
    <row r="10" spans="1:16" ht="15" customHeight="1">
      <c r="A10" s="282" t="s">
        <v>682</v>
      </c>
      <c r="B10" s="181">
        <v>1357495.8019000001</v>
      </c>
      <c r="C10" s="181">
        <v>610822.66723999998</v>
      </c>
      <c r="D10" s="181">
        <v>1413969.67331</v>
      </c>
      <c r="E10" s="181">
        <v>869514.34242</v>
      </c>
      <c r="F10" s="181">
        <v>1065865.70627</v>
      </c>
      <c r="G10" s="181">
        <v>761175.86265999998</v>
      </c>
      <c r="H10" s="181">
        <v>598020.57755999989</v>
      </c>
      <c r="I10" s="181">
        <v>0</v>
      </c>
      <c r="J10" s="181">
        <v>15957.285330000001</v>
      </c>
      <c r="K10" s="181">
        <v>290773.27880000003</v>
      </c>
      <c r="L10" s="181">
        <v>615187.05423999997</v>
      </c>
      <c r="M10" s="181">
        <v>1125774.41867</v>
      </c>
      <c r="N10" s="181">
        <v>69443.633159999998</v>
      </c>
      <c r="O10" s="181">
        <v>8794000.3015600014</v>
      </c>
      <c r="P10" s="190">
        <v>4.2740691559937961E-2</v>
      </c>
    </row>
    <row r="11" spans="1:16" ht="15" customHeight="1">
      <c r="A11" s="282" t="s">
        <v>683</v>
      </c>
      <c r="B11" s="181">
        <v>2678823.6495700004</v>
      </c>
      <c r="C11" s="181">
        <v>1034529.9655599999</v>
      </c>
      <c r="D11" s="181">
        <v>3008412.6765399999</v>
      </c>
      <c r="E11" s="181">
        <v>858375.27583000006</v>
      </c>
      <c r="F11" s="181">
        <v>2113573.4673099997</v>
      </c>
      <c r="G11" s="181">
        <v>965797.2199299999</v>
      </c>
      <c r="H11" s="181">
        <v>1062079.30238</v>
      </c>
      <c r="I11" s="181">
        <v>1943.1786100000002</v>
      </c>
      <c r="J11" s="181">
        <v>5787.4729600000001</v>
      </c>
      <c r="K11" s="181">
        <v>373450.70052999997</v>
      </c>
      <c r="L11" s="181">
        <v>634833.55234000005</v>
      </c>
      <c r="M11" s="181">
        <v>1782572.5149400001</v>
      </c>
      <c r="N11" s="181">
        <v>226832.80803000001</v>
      </c>
      <c r="O11" s="181">
        <v>14747011.784530001</v>
      </c>
      <c r="P11" s="190">
        <v>7.1673579770239054E-2</v>
      </c>
    </row>
    <row r="12" spans="1:16" ht="15" customHeight="1">
      <c r="A12" s="282" t="s">
        <v>684</v>
      </c>
      <c r="B12" s="181">
        <v>4729201.43676</v>
      </c>
      <c r="C12" s="181">
        <v>3764179.88619</v>
      </c>
      <c r="D12" s="181">
        <v>9372042.6364300009</v>
      </c>
      <c r="E12" s="181">
        <v>750248.26425999997</v>
      </c>
      <c r="F12" s="181">
        <v>2407192.0947099999</v>
      </c>
      <c r="G12" s="181">
        <v>1966050.0728</v>
      </c>
      <c r="H12" s="181">
        <v>1408497.1275799999</v>
      </c>
      <c r="I12" s="181">
        <v>13807.03126</v>
      </c>
      <c r="J12" s="181">
        <v>7794.9137599999995</v>
      </c>
      <c r="K12" s="181">
        <v>792753.70059999998</v>
      </c>
      <c r="L12" s="181">
        <v>679394.73191999993</v>
      </c>
      <c r="M12" s="181">
        <v>2082709.6270299999</v>
      </c>
      <c r="N12" s="181">
        <v>825841.20159000007</v>
      </c>
      <c r="O12" s="181">
        <v>28799712.724889997</v>
      </c>
      <c r="P12" s="190">
        <v>0.13997266276770381</v>
      </c>
    </row>
    <row r="13" spans="1:16" ht="15" customHeight="1">
      <c r="A13" s="282" t="s">
        <v>685</v>
      </c>
      <c r="B13" s="181">
        <v>1569638.0084800001</v>
      </c>
      <c r="C13" s="181">
        <v>2471244.4106900003</v>
      </c>
      <c r="D13" s="181">
        <v>4533637.67062</v>
      </c>
      <c r="E13" s="181">
        <v>303385.42597000004</v>
      </c>
      <c r="F13" s="181">
        <v>878661.94944000011</v>
      </c>
      <c r="G13" s="181">
        <v>715024.84826999996</v>
      </c>
      <c r="H13" s="181">
        <v>713952.46970000002</v>
      </c>
      <c r="I13" s="181">
        <v>340007.70776999998</v>
      </c>
      <c r="J13" s="181">
        <v>912.27614000000005</v>
      </c>
      <c r="K13" s="181">
        <v>1309708.9134800001</v>
      </c>
      <c r="L13" s="181">
        <v>343919.09895000001</v>
      </c>
      <c r="M13" s="181">
        <v>1009867.44127</v>
      </c>
      <c r="N13" s="181">
        <v>1129103.3757</v>
      </c>
      <c r="O13" s="181">
        <v>15319063.596480003</v>
      </c>
      <c r="P13" s="190">
        <v>7.4453871925394127E-2</v>
      </c>
    </row>
    <row r="14" spans="1:16" ht="15" customHeight="1">
      <c r="A14" s="282" t="s">
        <v>686</v>
      </c>
      <c r="B14" s="181">
        <v>615873.38075999997</v>
      </c>
      <c r="C14" s="181">
        <v>897357.63017999998</v>
      </c>
      <c r="D14" s="181">
        <v>1669391.2947200001</v>
      </c>
      <c r="E14" s="181">
        <v>488020.49460999999</v>
      </c>
      <c r="F14" s="181">
        <v>418993.81107999996</v>
      </c>
      <c r="G14" s="181">
        <v>212365.97368</v>
      </c>
      <c r="H14" s="181">
        <v>550850.26149000006</v>
      </c>
      <c r="I14" s="181">
        <v>214553.11355000001</v>
      </c>
      <c r="J14" s="181">
        <v>784.63403000000005</v>
      </c>
      <c r="K14" s="181">
        <v>941883.15925999999</v>
      </c>
      <c r="L14" s="181">
        <v>273165.31874999998</v>
      </c>
      <c r="M14" s="181">
        <v>745174.60508000001</v>
      </c>
      <c r="N14" s="181">
        <v>1389230.754</v>
      </c>
      <c r="O14" s="181">
        <v>8417644.4311900008</v>
      </c>
      <c r="P14" s="190">
        <v>4.0911522851653663E-2</v>
      </c>
    </row>
    <row r="15" spans="1:16" ht="15" customHeight="1">
      <c r="A15" s="282" t="s">
        <v>687</v>
      </c>
      <c r="B15" s="181">
        <v>351468.25831</v>
      </c>
      <c r="C15" s="181">
        <v>419410.15450999996</v>
      </c>
      <c r="D15" s="181">
        <v>761618.98361</v>
      </c>
      <c r="E15" s="181">
        <v>334402.31085000001</v>
      </c>
      <c r="F15" s="181">
        <v>273745.28324999998</v>
      </c>
      <c r="G15" s="181">
        <v>117915.53709</v>
      </c>
      <c r="H15" s="181">
        <v>307935.37735000002</v>
      </c>
      <c r="I15" s="181">
        <v>2257803.4042399996</v>
      </c>
      <c r="J15" s="181">
        <v>621.54933999999992</v>
      </c>
      <c r="K15" s="181">
        <v>1726024.70625</v>
      </c>
      <c r="L15" s="181">
        <v>201146.17428000001</v>
      </c>
      <c r="M15" s="181">
        <v>977445.25897000008</v>
      </c>
      <c r="N15" s="181">
        <v>1267330.2366600002</v>
      </c>
      <c r="O15" s="181">
        <v>8996867.2347100005</v>
      </c>
      <c r="P15" s="190">
        <v>4.3726667534482393E-2</v>
      </c>
    </row>
    <row r="16" spans="1:16" ht="15" customHeight="1">
      <c r="A16" s="282" t="s">
        <v>688</v>
      </c>
      <c r="B16" s="181">
        <v>563464.48849000002</v>
      </c>
      <c r="C16" s="181">
        <v>826563.83569000009</v>
      </c>
      <c r="D16" s="181">
        <v>798110.92990999995</v>
      </c>
      <c r="E16" s="181">
        <v>397179.78741000005</v>
      </c>
      <c r="F16" s="181">
        <v>433164.02901</v>
      </c>
      <c r="G16" s="181">
        <v>270984.96758999996</v>
      </c>
      <c r="H16" s="181">
        <v>348785.54631000001</v>
      </c>
      <c r="I16" s="181">
        <v>3408944.8603699999</v>
      </c>
      <c r="J16" s="181">
        <v>327.02269000000001</v>
      </c>
      <c r="K16" s="181">
        <v>2222944.7899099998</v>
      </c>
      <c r="L16" s="181">
        <v>263311.17139999999</v>
      </c>
      <c r="M16" s="181">
        <v>1019437.74451</v>
      </c>
      <c r="N16" s="181">
        <v>1729500.8440999999</v>
      </c>
      <c r="O16" s="181">
        <v>12282720.01739</v>
      </c>
      <c r="P16" s="190">
        <v>5.9696603340713437E-2</v>
      </c>
    </row>
    <row r="17" spans="1:16" ht="15" customHeight="1">
      <c r="A17" s="282" t="s">
        <v>689</v>
      </c>
      <c r="B17" s="181">
        <v>663709.95170000009</v>
      </c>
      <c r="C17" s="181">
        <v>3731452.83018</v>
      </c>
      <c r="D17" s="181">
        <v>843071.57841999992</v>
      </c>
      <c r="E17" s="181">
        <v>493910.33237000002</v>
      </c>
      <c r="F17" s="181">
        <v>550382.48337000003</v>
      </c>
      <c r="G17" s="181">
        <v>369133.36829000001</v>
      </c>
      <c r="H17" s="181">
        <v>477871.54790000001</v>
      </c>
      <c r="I17" s="181">
        <v>4833822.6643199995</v>
      </c>
      <c r="J17" s="181">
        <v>282.08479</v>
      </c>
      <c r="K17" s="181">
        <v>2551428.0101899998</v>
      </c>
      <c r="L17" s="181">
        <v>273800.43073000002</v>
      </c>
      <c r="M17" s="181">
        <v>1059066.7806500001</v>
      </c>
      <c r="N17" s="181">
        <v>1773260.6373299998</v>
      </c>
      <c r="O17" s="181">
        <v>17621192.700240001</v>
      </c>
      <c r="P17" s="190">
        <v>8.564270369487996E-2</v>
      </c>
    </row>
    <row r="18" spans="1:16" ht="15" customHeight="1">
      <c r="A18" s="282" t="s">
        <v>690</v>
      </c>
      <c r="B18" s="181">
        <v>335822.50861999998</v>
      </c>
      <c r="C18" s="181">
        <v>2026301.6611400002</v>
      </c>
      <c r="D18" s="181">
        <v>485727.97091000003</v>
      </c>
      <c r="E18" s="181">
        <v>362502.70389999996</v>
      </c>
      <c r="F18" s="181">
        <v>379265.06041999999</v>
      </c>
      <c r="G18" s="181">
        <v>198929.23488</v>
      </c>
      <c r="H18" s="181">
        <v>299001.39357000001</v>
      </c>
      <c r="I18" s="181">
        <v>3095220.4107300001</v>
      </c>
      <c r="J18" s="181">
        <v>386.25961999999998</v>
      </c>
      <c r="K18" s="181">
        <v>1750560.9166199998</v>
      </c>
      <c r="L18" s="181">
        <v>98496.63463</v>
      </c>
      <c r="M18" s="181">
        <v>503627.27632999996</v>
      </c>
      <c r="N18" s="181">
        <v>791549.02519000007</v>
      </c>
      <c r="O18" s="181">
        <v>10327391.056559999</v>
      </c>
      <c r="P18" s="190">
        <v>5.0193293226177292E-2</v>
      </c>
    </row>
    <row r="19" spans="1:16" ht="15" customHeight="1">
      <c r="A19" s="282" t="s">
        <v>691</v>
      </c>
      <c r="B19" s="181">
        <v>20839.959579999999</v>
      </c>
      <c r="C19" s="181">
        <v>73132.600299999991</v>
      </c>
      <c r="D19" s="181">
        <v>24456.958920000001</v>
      </c>
      <c r="E19" s="181">
        <v>18328.269190000003</v>
      </c>
      <c r="F19" s="181">
        <v>17253.727429999999</v>
      </c>
      <c r="G19" s="181">
        <v>7430.4160400000001</v>
      </c>
      <c r="H19" s="181">
        <v>8262.7913200000003</v>
      </c>
      <c r="I19" s="181">
        <v>128030.26847</v>
      </c>
      <c r="J19" s="181">
        <v>18.152240000000003</v>
      </c>
      <c r="K19" s="181">
        <v>97876.74785</v>
      </c>
      <c r="L19" s="181">
        <v>2483.5177799999997</v>
      </c>
      <c r="M19" s="181">
        <v>16098.38723</v>
      </c>
      <c r="N19" s="181">
        <v>22103.81594</v>
      </c>
      <c r="O19" s="181">
        <v>436315.61228999996</v>
      </c>
      <c r="P19" s="190">
        <v>2.12058566843172E-3</v>
      </c>
    </row>
    <row r="20" spans="1:16" ht="15" customHeight="1">
      <c r="A20" s="282" t="s">
        <v>692</v>
      </c>
      <c r="B20" s="181">
        <v>10032.9058</v>
      </c>
      <c r="C20" s="181">
        <v>23785.338110000001</v>
      </c>
      <c r="D20" s="181">
        <v>12687.4522</v>
      </c>
      <c r="E20" s="181">
        <v>8506.59519</v>
      </c>
      <c r="F20" s="181">
        <v>4777.1208699999997</v>
      </c>
      <c r="G20" s="181">
        <v>3127.4265599999999</v>
      </c>
      <c r="H20" s="181">
        <v>5158.3173899999992</v>
      </c>
      <c r="I20" s="181">
        <v>31559.385890000001</v>
      </c>
      <c r="J20" s="181">
        <v>10.155620000000001</v>
      </c>
      <c r="K20" s="181">
        <v>30105.805049999999</v>
      </c>
      <c r="L20" s="181">
        <v>918.75265000000002</v>
      </c>
      <c r="M20" s="181">
        <v>7411.6204800000005</v>
      </c>
      <c r="N20" s="181">
        <v>5221.0261</v>
      </c>
      <c r="O20" s="181">
        <v>143301.90190999999</v>
      </c>
      <c r="P20" s="190">
        <v>6.9647739134160455E-4</v>
      </c>
    </row>
    <row r="21" spans="1:16" ht="15" customHeight="1">
      <c r="A21" s="283" t="s">
        <v>67</v>
      </c>
      <c r="B21" s="193">
        <v>22759387.960670006</v>
      </c>
      <c r="C21" s="193">
        <v>25589988.409489997</v>
      </c>
      <c r="D21" s="193">
        <v>28023325.872310001</v>
      </c>
      <c r="E21" s="193">
        <v>23488875.033499997</v>
      </c>
      <c r="F21" s="193">
        <v>18842193.441660002</v>
      </c>
      <c r="G21" s="193">
        <v>11743736.961119998</v>
      </c>
      <c r="H21" s="193">
        <v>10325076.084330002</v>
      </c>
      <c r="I21" s="193">
        <v>14325692.025210001</v>
      </c>
      <c r="J21" s="193">
        <v>128871.46093</v>
      </c>
      <c r="K21" s="193">
        <v>15493298.63226</v>
      </c>
      <c r="L21" s="193">
        <v>4320465.7390799997</v>
      </c>
      <c r="M21" s="193">
        <v>21438796.779030006</v>
      </c>
      <c r="N21" s="193">
        <v>9272701.7884299997</v>
      </c>
      <c r="O21" s="193">
        <v>205752410.18802005</v>
      </c>
      <c r="P21" s="194">
        <v>1</v>
      </c>
    </row>
    <row r="22" spans="1:16" ht="15" customHeight="1">
      <c r="A22" s="284" t="s">
        <v>611</v>
      </c>
      <c r="B22" s="190">
        <v>0.11061541364143482</v>
      </c>
      <c r="C22" s="190">
        <v>0.12437272732846935</v>
      </c>
      <c r="D22" s="190">
        <v>0.13619925932678897</v>
      </c>
      <c r="E22" s="190">
        <v>0.11416087428592192</v>
      </c>
      <c r="F22" s="190">
        <v>9.1577024174062827E-2</v>
      </c>
      <c r="G22" s="190">
        <v>5.7077032295215262E-2</v>
      </c>
      <c r="H22" s="190">
        <v>5.0182041974112343E-2</v>
      </c>
      <c r="I22" s="190">
        <v>6.9625877102090519E-2</v>
      </c>
      <c r="J22" s="190">
        <v>6.2634241228199988E-4</v>
      </c>
      <c r="K22" s="190">
        <v>7.5300690855100855E-2</v>
      </c>
      <c r="L22" s="190">
        <v>2.0998372437688019E-2</v>
      </c>
      <c r="M22" s="190">
        <v>0.10419706267080356</v>
      </c>
      <c r="N22" s="190">
        <v>4.5067281496029364E-2</v>
      </c>
      <c r="O22" s="190">
        <v>1</v>
      </c>
      <c r="P22" s="190"/>
    </row>
    <row r="23" spans="1:16" ht="30" customHeight="1">
      <c r="A23" s="285" t="s">
        <v>693</v>
      </c>
      <c r="B23" s="280" t="s">
        <v>53</v>
      </c>
      <c r="C23" s="280" t="s">
        <v>54</v>
      </c>
      <c r="D23" s="280" t="s">
        <v>55</v>
      </c>
      <c r="E23" s="280" t="s">
        <v>56</v>
      </c>
      <c r="F23" s="280" t="s">
        <v>57</v>
      </c>
      <c r="G23" s="280" t="s">
        <v>58</v>
      </c>
      <c r="H23" s="280" t="s">
        <v>59</v>
      </c>
      <c r="I23" s="280" t="s">
        <v>60</v>
      </c>
      <c r="J23" s="280" t="s">
        <v>61</v>
      </c>
      <c r="K23" s="280" t="s">
        <v>62</v>
      </c>
      <c r="L23" s="280" t="s">
        <v>63</v>
      </c>
      <c r="M23" s="280" t="s">
        <v>64</v>
      </c>
      <c r="N23" s="280" t="s">
        <v>65</v>
      </c>
      <c r="O23" s="281" t="s">
        <v>554</v>
      </c>
      <c r="P23" s="280" t="s">
        <v>66</v>
      </c>
    </row>
    <row r="24" spans="1:16" ht="15" customHeight="1">
      <c r="A24" s="282" t="s">
        <v>679</v>
      </c>
      <c r="B24" s="181">
        <v>152</v>
      </c>
      <c r="C24" s="181">
        <v>120</v>
      </c>
      <c r="D24" s="181">
        <v>104</v>
      </c>
      <c r="E24" s="181">
        <v>230</v>
      </c>
      <c r="F24" s="181">
        <v>156</v>
      </c>
      <c r="G24" s="181">
        <v>97</v>
      </c>
      <c r="H24" s="181">
        <v>76</v>
      </c>
      <c r="I24" s="181">
        <v>0</v>
      </c>
      <c r="J24" s="181">
        <v>0</v>
      </c>
      <c r="K24" s="181">
        <v>61</v>
      </c>
      <c r="L24" s="181">
        <v>19</v>
      </c>
      <c r="M24" s="181">
        <v>112</v>
      </c>
      <c r="N24" s="181">
        <v>0</v>
      </c>
      <c r="O24" s="181">
        <v>1127</v>
      </c>
      <c r="P24" s="190">
        <v>7.9592868704959755E-4</v>
      </c>
    </row>
    <row r="25" spans="1:16" ht="15" customHeight="1">
      <c r="A25" s="282" t="s">
        <v>680</v>
      </c>
      <c r="B25" s="181">
        <v>134</v>
      </c>
      <c r="C25" s="181">
        <v>67</v>
      </c>
      <c r="D25" s="181">
        <v>99</v>
      </c>
      <c r="E25" s="181">
        <v>104</v>
      </c>
      <c r="F25" s="181">
        <v>88</v>
      </c>
      <c r="G25" s="181">
        <v>86</v>
      </c>
      <c r="H25" s="181">
        <v>62</v>
      </c>
      <c r="I25" s="181">
        <v>0</v>
      </c>
      <c r="J25" s="181">
        <v>0</v>
      </c>
      <c r="K25" s="181">
        <v>39</v>
      </c>
      <c r="L25" s="181">
        <v>13</v>
      </c>
      <c r="M25" s="181">
        <v>53</v>
      </c>
      <c r="N25" s="181">
        <v>1</v>
      </c>
      <c r="O25" s="181">
        <v>746</v>
      </c>
      <c r="P25" s="190">
        <v>5.2685252931588265E-4</v>
      </c>
    </row>
    <row r="26" spans="1:16" ht="15" customHeight="1">
      <c r="A26" s="282" t="s">
        <v>681</v>
      </c>
      <c r="B26" s="181">
        <v>209</v>
      </c>
      <c r="C26" s="181">
        <v>100</v>
      </c>
      <c r="D26" s="181">
        <v>115</v>
      </c>
      <c r="E26" s="181">
        <v>173</v>
      </c>
      <c r="F26" s="181">
        <v>116</v>
      </c>
      <c r="G26" s="181">
        <v>136</v>
      </c>
      <c r="H26" s="181">
        <v>76</v>
      </c>
      <c r="I26" s="181">
        <v>0</v>
      </c>
      <c r="J26" s="181">
        <v>7</v>
      </c>
      <c r="K26" s="181">
        <v>43</v>
      </c>
      <c r="L26" s="181">
        <v>58</v>
      </c>
      <c r="M26" s="181">
        <v>113</v>
      </c>
      <c r="N26" s="181">
        <v>8</v>
      </c>
      <c r="O26" s="181">
        <v>1154</v>
      </c>
      <c r="P26" s="190">
        <v>8.1499707618033334E-4</v>
      </c>
    </row>
    <row r="27" spans="1:16" ht="15" customHeight="1">
      <c r="A27" s="282" t="s">
        <v>682</v>
      </c>
      <c r="B27" s="181">
        <v>665</v>
      </c>
      <c r="C27" s="181">
        <v>256</v>
      </c>
      <c r="D27" s="181">
        <v>572</v>
      </c>
      <c r="E27" s="181">
        <v>413</v>
      </c>
      <c r="F27" s="181">
        <v>549</v>
      </c>
      <c r="G27" s="181">
        <v>361</v>
      </c>
      <c r="H27" s="181">
        <v>298</v>
      </c>
      <c r="I27" s="181">
        <v>0</v>
      </c>
      <c r="J27" s="181">
        <v>2</v>
      </c>
      <c r="K27" s="181">
        <v>143</v>
      </c>
      <c r="L27" s="181">
        <v>295</v>
      </c>
      <c r="M27" s="181">
        <v>579</v>
      </c>
      <c r="N27" s="181">
        <v>36</v>
      </c>
      <c r="O27" s="181">
        <v>4169</v>
      </c>
      <c r="P27" s="190">
        <v>2.9443005291124864E-3</v>
      </c>
    </row>
    <row r="28" spans="1:16" ht="15" customHeight="1">
      <c r="A28" s="282" t="s">
        <v>683</v>
      </c>
      <c r="B28" s="181">
        <v>3031</v>
      </c>
      <c r="C28" s="181">
        <v>1193</v>
      </c>
      <c r="D28" s="181">
        <v>3718</v>
      </c>
      <c r="E28" s="181">
        <v>909</v>
      </c>
      <c r="F28" s="181">
        <v>2346</v>
      </c>
      <c r="G28" s="181">
        <v>1072</v>
      </c>
      <c r="H28" s="181">
        <v>1161</v>
      </c>
      <c r="I28" s="181">
        <v>2</v>
      </c>
      <c r="J28" s="181">
        <v>8</v>
      </c>
      <c r="K28" s="181">
        <v>401</v>
      </c>
      <c r="L28" s="181">
        <v>670</v>
      </c>
      <c r="M28" s="181">
        <v>1907</v>
      </c>
      <c r="N28" s="181">
        <v>266</v>
      </c>
      <c r="O28" s="181">
        <v>16684</v>
      </c>
      <c r="P28" s="190">
        <v>1.178285200952572E-2</v>
      </c>
    </row>
    <row r="29" spans="1:16" ht="15" customHeight="1">
      <c r="A29" s="282" t="s">
        <v>684</v>
      </c>
      <c r="B29" s="181">
        <v>9574</v>
      </c>
      <c r="C29" s="181">
        <v>8188</v>
      </c>
      <c r="D29" s="181">
        <v>21014</v>
      </c>
      <c r="E29" s="181">
        <v>1525</v>
      </c>
      <c r="F29" s="181">
        <v>4833</v>
      </c>
      <c r="G29" s="181">
        <v>4115</v>
      </c>
      <c r="H29" s="181">
        <v>2947</v>
      </c>
      <c r="I29" s="181">
        <v>26</v>
      </c>
      <c r="J29" s="181">
        <v>6</v>
      </c>
      <c r="K29" s="181">
        <v>1794</v>
      </c>
      <c r="L29" s="181">
        <v>1416</v>
      </c>
      <c r="M29" s="181">
        <v>4294</v>
      </c>
      <c r="N29" s="181">
        <v>1850</v>
      </c>
      <c r="O29" s="181">
        <v>61582</v>
      </c>
      <c r="P29" s="190">
        <v>4.3491464424035772E-2</v>
      </c>
    </row>
    <row r="30" spans="1:16" ht="15" customHeight="1">
      <c r="A30" s="282" t="s">
        <v>685</v>
      </c>
      <c r="B30" s="181">
        <v>5673</v>
      </c>
      <c r="C30" s="181">
        <v>9029</v>
      </c>
      <c r="D30" s="181">
        <v>15211</v>
      </c>
      <c r="E30" s="181">
        <v>1117</v>
      </c>
      <c r="F30" s="181">
        <v>3208</v>
      </c>
      <c r="G30" s="181">
        <v>2575</v>
      </c>
      <c r="H30" s="181">
        <v>2636</v>
      </c>
      <c r="I30" s="181">
        <v>1142</v>
      </c>
      <c r="J30" s="181">
        <v>14</v>
      </c>
      <c r="K30" s="181">
        <v>4921</v>
      </c>
      <c r="L30" s="181">
        <v>1282</v>
      </c>
      <c r="M30" s="181">
        <v>3778</v>
      </c>
      <c r="N30" s="181">
        <v>4370</v>
      </c>
      <c r="O30" s="181">
        <v>54956</v>
      </c>
      <c r="P30" s="190">
        <v>3.8811940484026343E-2</v>
      </c>
    </row>
    <row r="31" spans="1:16" ht="15" customHeight="1">
      <c r="A31" s="282" t="s">
        <v>686</v>
      </c>
      <c r="B31" s="181">
        <v>3663</v>
      </c>
      <c r="C31" s="181">
        <v>5127</v>
      </c>
      <c r="D31" s="181">
        <v>7618</v>
      </c>
      <c r="E31" s="181">
        <v>2881</v>
      </c>
      <c r="F31" s="181">
        <v>2492</v>
      </c>
      <c r="G31" s="181">
        <v>1257</v>
      </c>
      <c r="H31" s="181">
        <v>3418</v>
      </c>
      <c r="I31" s="181">
        <v>1059</v>
      </c>
      <c r="J31" s="181">
        <v>1</v>
      </c>
      <c r="K31" s="181">
        <v>5876</v>
      </c>
      <c r="L31" s="181">
        <v>1622</v>
      </c>
      <c r="M31" s="181">
        <v>4510</v>
      </c>
      <c r="N31" s="181">
        <v>8491</v>
      </c>
      <c r="O31" s="181">
        <v>48015</v>
      </c>
      <c r="P31" s="190">
        <v>3.390995200415832E-2</v>
      </c>
    </row>
    <row r="32" spans="1:16" ht="15" customHeight="1">
      <c r="A32" s="282" t="s">
        <v>687</v>
      </c>
      <c r="B32" s="181">
        <v>2949</v>
      </c>
      <c r="C32" s="181">
        <v>3467</v>
      </c>
      <c r="D32" s="181">
        <v>4477</v>
      </c>
      <c r="E32" s="181">
        <v>2822</v>
      </c>
      <c r="F32" s="181">
        <v>2311</v>
      </c>
      <c r="G32" s="181">
        <v>1002</v>
      </c>
      <c r="H32" s="181">
        <v>2580</v>
      </c>
      <c r="I32" s="181">
        <v>18197</v>
      </c>
      <c r="J32" s="181">
        <v>5</v>
      </c>
      <c r="K32" s="181">
        <v>14563</v>
      </c>
      <c r="L32" s="181">
        <v>1699</v>
      </c>
      <c r="M32" s="181">
        <v>8215</v>
      </c>
      <c r="N32" s="181">
        <v>10720</v>
      </c>
      <c r="O32" s="181">
        <v>73007</v>
      </c>
      <c r="P32" s="190">
        <v>5.1560217972874862E-2</v>
      </c>
    </row>
    <row r="33" spans="1:16" ht="15" customHeight="1">
      <c r="A33" s="282" t="s">
        <v>688</v>
      </c>
      <c r="B33" s="181">
        <v>6750</v>
      </c>
      <c r="C33" s="181">
        <v>9872</v>
      </c>
      <c r="D33" s="181">
        <v>6646</v>
      </c>
      <c r="E33" s="181">
        <v>4716</v>
      </c>
      <c r="F33" s="181">
        <v>5172</v>
      </c>
      <c r="G33" s="181">
        <v>3377</v>
      </c>
      <c r="H33" s="181">
        <v>4170</v>
      </c>
      <c r="I33" s="181">
        <v>36093</v>
      </c>
      <c r="J33" s="181">
        <v>4</v>
      </c>
      <c r="K33" s="181">
        <v>26479</v>
      </c>
      <c r="L33" s="181">
        <v>3130</v>
      </c>
      <c r="M33" s="181">
        <v>12160</v>
      </c>
      <c r="N33" s="181">
        <v>20692</v>
      </c>
      <c r="O33" s="181">
        <v>139261</v>
      </c>
      <c r="P33" s="190">
        <v>9.8351219953162386E-2</v>
      </c>
    </row>
    <row r="34" spans="1:16" ht="15" customHeight="1">
      <c r="A34" s="282" t="s">
        <v>689</v>
      </c>
      <c r="B34" s="181">
        <v>13346</v>
      </c>
      <c r="C34" s="181">
        <v>74636</v>
      </c>
      <c r="D34" s="181">
        <v>12005</v>
      </c>
      <c r="E34" s="181">
        <v>9865</v>
      </c>
      <c r="F34" s="181">
        <v>11374</v>
      </c>
      <c r="G34" s="181">
        <v>7755</v>
      </c>
      <c r="H34" s="181">
        <v>10245</v>
      </c>
      <c r="I34" s="181">
        <v>88476</v>
      </c>
      <c r="J34" s="181">
        <v>6</v>
      </c>
      <c r="K34" s="181">
        <v>51964</v>
      </c>
      <c r="L34" s="181">
        <v>5321</v>
      </c>
      <c r="M34" s="181">
        <v>21005</v>
      </c>
      <c r="N34" s="181">
        <v>36143</v>
      </c>
      <c r="O34" s="181">
        <v>342141</v>
      </c>
      <c r="P34" s="190">
        <v>0.2416325083547794</v>
      </c>
    </row>
    <row r="35" spans="1:16" ht="15" customHeight="1">
      <c r="A35" s="282" t="s">
        <v>690</v>
      </c>
      <c r="B35" s="181">
        <v>17717</v>
      </c>
      <c r="C35" s="181">
        <v>97571</v>
      </c>
      <c r="D35" s="181">
        <v>19999</v>
      </c>
      <c r="E35" s="181">
        <v>19710</v>
      </c>
      <c r="F35" s="181">
        <v>19833</v>
      </c>
      <c r="G35" s="181">
        <v>10348</v>
      </c>
      <c r="H35" s="181">
        <v>14923</v>
      </c>
      <c r="I35" s="181">
        <v>147429</v>
      </c>
      <c r="J35" s="181">
        <v>15</v>
      </c>
      <c r="K35" s="181">
        <v>95153</v>
      </c>
      <c r="L35" s="181">
        <v>4822</v>
      </c>
      <c r="M35" s="181">
        <v>26316</v>
      </c>
      <c r="N35" s="181">
        <v>39058</v>
      </c>
      <c r="O35" s="181">
        <v>512894</v>
      </c>
      <c r="P35" s="190">
        <v>0.36222453240072433</v>
      </c>
    </row>
    <row r="36" spans="1:16" ht="15" customHeight="1">
      <c r="A36" s="282" t="s">
        <v>691</v>
      </c>
      <c r="B36" s="181">
        <v>4027</v>
      </c>
      <c r="C36" s="181">
        <v>13374</v>
      </c>
      <c r="D36" s="181">
        <v>2969</v>
      </c>
      <c r="E36" s="181">
        <v>3587</v>
      </c>
      <c r="F36" s="181">
        <v>3324</v>
      </c>
      <c r="G36" s="181">
        <v>1507</v>
      </c>
      <c r="H36" s="181">
        <v>1626</v>
      </c>
      <c r="I36" s="181">
        <v>22531</v>
      </c>
      <c r="J36" s="181">
        <v>3</v>
      </c>
      <c r="K36" s="181">
        <v>18974</v>
      </c>
      <c r="L36" s="181">
        <v>489</v>
      </c>
      <c r="M36" s="181">
        <v>3172</v>
      </c>
      <c r="N36" s="181">
        <v>4222</v>
      </c>
      <c r="O36" s="181">
        <v>79805</v>
      </c>
      <c r="P36" s="190">
        <v>5.636121461401343E-2</v>
      </c>
    </row>
    <row r="37" spans="1:16" ht="15" customHeight="1">
      <c r="A37" s="282" t="s">
        <v>692</v>
      </c>
      <c r="B37" s="181">
        <v>8177</v>
      </c>
      <c r="C37" s="181">
        <v>10142</v>
      </c>
      <c r="D37" s="181">
        <v>4002</v>
      </c>
      <c r="E37" s="181">
        <v>10327</v>
      </c>
      <c r="F37" s="181">
        <v>3079</v>
      </c>
      <c r="G37" s="181">
        <v>1776</v>
      </c>
      <c r="H37" s="181">
        <v>2458</v>
      </c>
      <c r="I37" s="181">
        <v>14238</v>
      </c>
      <c r="J37" s="181">
        <v>27</v>
      </c>
      <c r="K37" s="181">
        <v>19927</v>
      </c>
      <c r="L37" s="181">
        <v>413</v>
      </c>
      <c r="M37" s="181">
        <v>3374</v>
      </c>
      <c r="N37" s="181">
        <v>2475</v>
      </c>
      <c r="O37" s="181">
        <v>80415</v>
      </c>
      <c r="P37" s="190">
        <v>5.6792018961041163E-2</v>
      </c>
    </row>
    <row r="38" spans="1:16" ht="15" customHeight="1">
      <c r="A38" s="283" t="s">
        <v>67</v>
      </c>
      <c r="B38" s="193">
        <v>76067</v>
      </c>
      <c r="C38" s="193">
        <v>233142</v>
      </c>
      <c r="D38" s="193">
        <v>98549</v>
      </c>
      <c r="E38" s="193">
        <v>58379</v>
      </c>
      <c r="F38" s="193">
        <v>58881</v>
      </c>
      <c r="G38" s="193">
        <v>35464</v>
      </c>
      <c r="H38" s="193">
        <v>46676</v>
      </c>
      <c r="I38" s="193">
        <v>329193</v>
      </c>
      <c r="J38" s="193">
        <v>98</v>
      </c>
      <c r="K38" s="193">
        <v>240338</v>
      </c>
      <c r="L38" s="193">
        <v>21249</v>
      </c>
      <c r="M38" s="193">
        <v>89588</v>
      </c>
      <c r="N38" s="193">
        <v>128332</v>
      </c>
      <c r="O38" s="193">
        <v>1415956</v>
      </c>
      <c r="P38" s="194">
        <v>1</v>
      </c>
    </row>
    <row r="39" spans="1:16" ht="15" customHeight="1">
      <c r="A39" s="284" t="s">
        <v>611</v>
      </c>
      <c r="B39" s="190">
        <v>5.372130207435824E-2</v>
      </c>
      <c r="C39" s="190">
        <v>0.16465342143399936</v>
      </c>
      <c r="D39" s="190">
        <v>6.9598914090550842E-2</v>
      </c>
      <c r="E39" s="190">
        <v>4.1229388483822946E-2</v>
      </c>
      <c r="F39" s="190">
        <v>4.1583919274327731E-2</v>
      </c>
      <c r="G39" s="190">
        <v>2.5045976004904106E-2</v>
      </c>
      <c r="H39" s="190">
        <v>3.2964301150600728E-2</v>
      </c>
      <c r="I39" s="190">
        <v>0.23248815641163992</v>
      </c>
      <c r="J39" s="190">
        <v>6.9211190178225881E-5</v>
      </c>
      <c r="K39" s="190">
        <v>0.16973550025565767</v>
      </c>
      <c r="L39" s="190">
        <v>1.5006822245888996E-2</v>
      </c>
      <c r="M39" s="190">
        <v>6.3270327609049992E-2</v>
      </c>
      <c r="N39" s="190">
        <v>9.0632759775021263E-2</v>
      </c>
      <c r="O39" s="190">
        <v>1</v>
      </c>
      <c r="P39" s="190"/>
    </row>
    <row r="40" spans="1:16" ht="15" customHeight="1" thickBot="1">
      <c r="A40" s="286"/>
      <c r="B40" s="197"/>
      <c r="C40" s="198"/>
      <c r="D40" s="198"/>
      <c r="E40" s="198"/>
      <c r="F40" s="198"/>
      <c r="G40" s="197"/>
      <c r="H40" s="197"/>
      <c r="I40" s="197"/>
      <c r="J40" s="197"/>
      <c r="K40" s="197"/>
      <c r="L40" s="197"/>
      <c r="M40" s="197"/>
      <c r="N40" s="197"/>
      <c r="O40" s="197"/>
      <c r="P40" s="199"/>
    </row>
    <row r="41" spans="1:16" ht="15" customHeight="1" thickTop="1">
      <c r="A41" s="266" t="s">
        <v>574</v>
      </c>
      <c r="B41" s="180"/>
      <c r="C41" s="267"/>
      <c r="D41" s="181"/>
      <c r="E41" s="181"/>
      <c r="F41" s="181"/>
      <c r="G41" s="158"/>
      <c r="H41" s="158"/>
      <c r="I41" s="158"/>
      <c r="J41" s="158"/>
      <c r="K41" s="158"/>
      <c r="L41" s="158"/>
      <c r="M41" s="158"/>
      <c r="N41" s="158"/>
      <c r="O41" s="158"/>
      <c r="P41" s="200"/>
    </row>
    <row r="42" spans="1:16" ht="15" customHeight="1">
      <c r="A42" s="207"/>
      <c r="B42" s="158"/>
      <c r="C42" s="181"/>
      <c r="D42" s="181"/>
      <c r="E42" s="181"/>
      <c r="F42" s="181"/>
      <c r="G42" s="158"/>
      <c r="H42" s="158"/>
      <c r="I42" s="158"/>
      <c r="J42" s="158"/>
      <c r="K42" s="158"/>
      <c r="L42" s="158"/>
      <c r="M42" s="158"/>
      <c r="N42" s="158"/>
      <c r="O42" s="158"/>
      <c r="P42" s="200"/>
    </row>
    <row r="43" spans="1:16" ht="15" customHeight="1">
      <c r="A43" s="207"/>
      <c r="B43" s="158"/>
      <c r="C43" s="181"/>
      <c r="D43" s="181"/>
      <c r="E43" s="181"/>
      <c r="F43" s="181"/>
      <c r="G43" s="158"/>
      <c r="H43" s="158"/>
      <c r="I43" s="158"/>
      <c r="J43" s="158"/>
      <c r="K43" s="158"/>
      <c r="L43" s="158"/>
      <c r="M43" s="158"/>
      <c r="N43" s="158"/>
      <c r="O43" s="158"/>
      <c r="P43" s="200"/>
    </row>
  </sheetData>
  <mergeCells count="4">
    <mergeCell ref="A1:P1"/>
    <mergeCell ref="A2:P2"/>
    <mergeCell ref="A3:P3"/>
    <mergeCell ref="A4:P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24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694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03" t="s">
        <v>53</v>
      </c>
      <c r="C6" s="503"/>
      <c r="D6" s="503"/>
      <c r="E6" s="503"/>
      <c r="F6" s="503"/>
      <c r="G6" s="503"/>
      <c r="H6" s="503"/>
      <c r="I6" s="503"/>
      <c r="J6" s="503" t="s">
        <v>54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695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8" t="s">
        <v>679</v>
      </c>
      <c r="B8" s="232">
        <v>4940867.5433199992</v>
      </c>
      <c r="C8" s="232">
        <v>1096165.80428</v>
      </c>
      <c r="D8" s="232">
        <v>0</v>
      </c>
      <c r="E8" s="232">
        <v>0</v>
      </c>
      <c r="F8" s="232">
        <v>0</v>
      </c>
      <c r="G8" s="232">
        <v>16285.999669999999</v>
      </c>
      <c r="H8" s="232">
        <v>1560201.96771</v>
      </c>
      <c r="I8" s="232">
        <v>7613521.3149799993</v>
      </c>
      <c r="J8" s="232">
        <v>6132593.4970200006</v>
      </c>
      <c r="K8" s="232">
        <v>1656290.02223</v>
      </c>
      <c r="L8" s="232">
        <v>0</v>
      </c>
      <c r="M8" s="232">
        <v>0</v>
      </c>
      <c r="N8" s="232">
        <v>0</v>
      </c>
      <c r="O8" s="232">
        <v>96036.762730000002</v>
      </c>
      <c r="P8" s="232">
        <v>617339.0700399999</v>
      </c>
      <c r="Q8" s="232">
        <v>8502259.352020001</v>
      </c>
    </row>
    <row r="9" spans="1:17" ht="15" customHeight="1">
      <c r="A9" s="238" t="s">
        <v>680</v>
      </c>
      <c r="B9" s="233">
        <v>801935.84747000004</v>
      </c>
      <c r="C9" s="233">
        <v>298446.47938999999</v>
      </c>
      <c r="D9" s="233">
        <v>0</v>
      </c>
      <c r="E9" s="233">
        <v>0</v>
      </c>
      <c r="F9" s="233">
        <v>7990.3788800000002</v>
      </c>
      <c r="G9" s="233">
        <v>24474.617989999999</v>
      </c>
      <c r="H9" s="233">
        <v>128172.83306999999</v>
      </c>
      <c r="I9" s="233">
        <v>1261020.1568</v>
      </c>
      <c r="J9" s="233">
        <v>302789.10593000002</v>
      </c>
      <c r="K9" s="233">
        <v>228447.09484999999</v>
      </c>
      <c r="L9" s="232">
        <v>0</v>
      </c>
      <c r="M9" s="232">
        <v>0</v>
      </c>
      <c r="N9" s="232">
        <v>31634.214530000001</v>
      </c>
      <c r="O9" s="232">
        <v>65787.020579999997</v>
      </c>
      <c r="P9" s="232">
        <v>49335.946149999996</v>
      </c>
      <c r="Q9" s="232">
        <v>677993.38203999994</v>
      </c>
    </row>
    <row r="10" spans="1:17" ht="15" customHeight="1">
      <c r="A10" s="238" t="s">
        <v>681</v>
      </c>
      <c r="B10" s="233">
        <v>645483.07117000001</v>
      </c>
      <c r="C10" s="233">
        <v>177295.53495</v>
      </c>
      <c r="D10" s="233">
        <v>0</v>
      </c>
      <c r="E10" s="233">
        <v>5927</v>
      </c>
      <c r="F10" s="233">
        <v>0</v>
      </c>
      <c r="G10" s="233">
        <v>11924.674650000001</v>
      </c>
      <c r="H10" s="233">
        <v>147845.85815000001</v>
      </c>
      <c r="I10" s="233">
        <v>988476.13891999994</v>
      </c>
      <c r="J10" s="233">
        <v>314732.28356999997</v>
      </c>
      <c r="K10" s="233">
        <v>109291.82961</v>
      </c>
      <c r="L10" s="232">
        <v>0</v>
      </c>
      <c r="M10" s="232">
        <v>0</v>
      </c>
      <c r="N10" s="232">
        <v>22103.13766</v>
      </c>
      <c r="O10" s="232">
        <v>43281.005590000001</v>
      </c>
      <c r="P10" s="232">
        <v>41546.439210000004</v>
      </c>
      <c r="Q10" s="232">
        <v>530954.69563999993</v>
      </c>
    </row>
    <row r="11" spans="1:17" ht="15" customHeight="1">
      <c r="A11" s="238" t="s">
        <v>682</v>
      </c>
      <c r="B11" s="232">
        <v>798860.83383000002</v>
      </c>
      <c r="C11" s="232">
        <v>342388.10800999997</v>
      </c>
      <c r="D11" s="232">
        <v>4950.7042699999993</v>
      </c>
      <c r="E11" s="232">
        <v>11294.73221</v>
      </c>
      <c r="F11" s="232">
        <v>28093.379359999999</v>
      </c>
      <c r="G11" s="232">
        <v>28088.717969999998</v>
      </c>
      <c r="H11" s="232">
        <v>143819.32625000001</v>
      </c>
      <c r="I11" s="232">
        <v>1357495.8019000001</v>
      </c>
      <c r="J11" s="232">
        <v>326222.46376000001</v>
      </c>
      <c r="K11" s="232">
        <v>204573.03900999998</v>
      </c>
      <c r="L11" s="232">
        <v>3277.96902</v>
      </c>
      <c r="M11" s="232">
        <v>7921.2538700000005</v>
      </c>
      <c r="N11" s="232">
        <v>16466.156210000001</v>
      </c>
      <c r="O11" s="232">
        <v>21356.323949999998</v>
      </c>
      <c r="P11" s="232">
        <v>31005.461420000003</v>
      </c>
      <c r="Q11" s="232">
        <v>610822.66723999998</v>
      </c>
    </row>
    <row r="12" spans="1:17" ht="15" customHeight="1">
      <c r="A12" s="238" t="s">
        <v>683</v>
      </c>
      <c r="B12" s="232">
        <v>1789154.0509600001</v>
      </c>
      <c r="C12" s="232">
        <v>741291.54783000005</v>
      </c>
      <c r="D12" s="232">
        <v>7999.7412100000001</v>
      </c>
      <c r="E12" s="232">
        <v>16387.634340000001</v>
      </c>
      <c r="F12" s="232">
        <v>16480.914720000001</v>
      </c>
      <c r="G12" s="232">
        <v>32844.160579999996</v>
      </c>
      <c r="H12" s="232">
        <v>74665.599930000011</v>
      </c>
      <c r="I12" s="232">
        <v>2678823.6495700004</v>
      </c>
      <c r="J12" s="232">
        <v>662681.04478</v>
      </c>
      <c r="K12" s="232">
        <v>270806.87560000003</v>
      </c>
      <c r="L12" s="232">
        <v>802.59997999999996</v>
      </c>
      <c r="M12" s="232">
        <v>7247.87763</v>
      </c>
      <c r="N12" s="232">
        <v>28168.296440000002</v>
      </c>
      <c r="O12" s="232">
        <v>31762.17439</v>
      </c>
      <c r="P12" s="232">
        <v>33061.096740000001</v>
      </c>
      <c r="Q12" s="232">
        <v>1034529.9655599999</v>
      </c>
    </row>
    <row r="13" spans="1:17" ht="15" customHeight="1">
      <c r="A13" s="238" t="s">
        <v>684</v>
      </c>
      <c r="B13" s="232">
        <v>3355114.8287499999</v>
      </c>
      <c r="C13" s="232">
        <v>1216164.7406400002</v>
      </c>
      <c r="D13" s="232">
        <v>14412.459279999999</v>
      </c>
      <c r="E13" s="232">
        <v>32704.495879999999</v>
      </c>
      <c r="F13" s="232">
        <v>30873.146809999998</v>
      </c>
      <c r="G13" s="232">
        <v>33925.16519</v>
      </c>
      <c r="H13" s="232">
        <v>46006.600210000004</v>
      </c>
      <c r="I13" s="232">
        <v>4729201.43676</v>
      </c>
      <c r="J13" s="232">
        <v>2910999.4650599998</v>
      </c>
      <c r="K13" s="232">
        <v>717976.80224999995</v>
      </c>
      <c r="L13" s="232">
        <v>2566.6942300000001</v>
      </c>
      <c r="M13" s="232">
        <v>15310.74827</v>
      </c>
      <c r="N13" s="232">
        <v>47345.049829999996</v>
      </c>
      <c r="O13" s="232">
        <v>50391.723319999997</v>
      </c>
      <c r="P13" s="232">
        <v>19589.40323</v>
      </c>
      <c r="Q13" s="232">
        <v>3764179.88619</v>
      </c>
    </row>
    <row r="14" spans="1:17" ht="15" customHeight="1">
      <c r="A14" s="238" t="s">
        <v>685</v>
      </c>
      <c r="B14" s="232">
        <v>1186267.05608</v>
      </c>
      <c r="C14" s="232">
        <v>320462.71688000002</v>
      </c>
      <c r="D14" s="232">
        <v>5497.4954299999999</v>
      </c>
      <c r="E14" s="232">
        <v>6376.3813099999998</v>
      </c>
      <c r="F14" s="232">
        <v>15715.341930000001</v>
      </c>
      <c r="G14" s="232">
        <v>11419.28498</v>
      </c>
      <c r="H14" s="232">
        <v>23899.73187</v>
      </c>
      <c r="I14" s="232">
        <v>1569638.0084800001</v>
      </c>
      <c r="J14" s="232">
        <v>1996855.7600999998</v>
      </c>
      <c r="K14" s="232">
        <v>399303.44949000003</v>
      </c>
      <c r="L14" s="232">
        <v>1600.9926599999999</v>
      </c>
      <c r="M14" s="232">
        <v>10797.56856</v>
      </c>
      <c r="N14" s="232">
        <v>27079.57244</v>
      </c>
      <c r="O14" s="232">
        <v>21842.120239999997</v>
      </c>
      <c r="P14" s="232">
        <v>13764.947199999999</v>
      </c>
      <c r="Q14" s="232">
        <v>2471244.4106900003</v>
      </c>
    </row>
    <row r="15" spans="1:17" ht="15" customHeight="1">
      <c r="A15" s="238" t="s">
        <v>686</v>
      </c>
      <c r="B15" s="232">
        <v>446090.95101999998</v>
      </c>
      <c r="C15" s="232">
        <v>97103.850120000003</v>
      </c>
      <c r="D15" s="232">
        <v>1938.0921699999999</v>
      </c>
      <c r="E15" s="232">
        <v>3101.5965099999999</v>
      </c>
      <c r="F15" s="232">
        <v>10438.41014</v>
      </c>
      <c r="G15" s="232">
        <v>3795.0911599999999</v>
      </c>
      <c r="H15" s="232">
        <v>53405.389640000001</v>
      </c>
      <c r="I15" s="232">
        <v>615873.38075999997</v>
      </c>
      <c r="J15" s="232">
        <v>726736.50485999999</v>
      </c>
      <c r="K15" s="232">
        <v>137613.62496000002</v>
      </c>
      <c r="L15" s="232">
        <v>1131.8163999999999</v>
      </c>
      <c r="M15" s="232">
        <v>3031.3759</v>
      </c>
      <c r="N15" s="232">
        <v>13338.40393</v>
      </c>
      <c r="O15" s="232">
        <v>8247.7816899999998</v>
      </c>
      <c r="P15" s="232">
        <v>7258.1224400000001</v>
      </c>
      <c r="Q15" s="232">
        <v>897357.63017999998</v>
      </c>
    </row>
    <row r="16" spans="1:17" ht="15" customHeight="1">
      <c r="A16" s="238" t="s">
        <v>687</v>
      </c>
      <c r="B16" s="232">
        <v>243218.89618000001</v>
      </c>
      <c r="C16" s="232">
        <v>50444.3848</v>
      </c>
      <c r="D16" s="232">
        <v>1284.89897</v>
      </c>
      <c r="E16" s="232">
        <v>1542.28216</v>
      </c>
      <c r="F16" s="232">
        <v>4106.9877500000002</v>
      </c>
      <c r="G16" s="232">
        <v>2192.5390600000001</v>
      </c>
      <c r="H16" s="232">
        <v>48678.269390000001</v>
      </c>
      <c r="I16" s="232">
        <v>351468.25831</v>
      </c>
      <c r="J16" s="232">
        <v>348828.16503999999</v>
      </c>
      <c r="K16" s="232">
        <v>55528.906320000002</v>
      </c>
      <c r="L16" s="232">
        <v>829.58697999999993</v>
      </c>
      <c r="M16" s="232">
        <v>791.87392</v>
      </c>
      <c r="N16" s="232">
        <v>5529.0533399999995</v>
      </c>
      <c r="O16" s="232">
        <v>4120.4175999999998</v>
      </c>
      <c r="P16" s="232">
        <v>3782.1513100000002</v>
      </c>
      <c r="Q16" s="232">
        <v>419410.15450999996</v>
      </c>
    </row>
    <row r="17" spans="1:17" ht="15" customHeight="1">
      <c r="A17" s="238" t="s">
        <v>688</v>
      </c>
      <c r="B17" s="232">
        <v>416313.16966000001</v>
      </c>
      <c r="C17" s="232">
        <v>79977.825360000003</v>
      </c>
      <c r="D17" s="232">
        <v>2207.7363100000002</v>
      </c>
      <c r="E17" s="232">
        <v>4286.2358400000003</v>
      </c>
      <c r="F17" s="232">
        <v>9465.6866300000002</v>
      </c>
      <c r="G17" s="232">
        <v>5350.5381100000004</v>
      </c>
      <c r="H17" s="232">
        <v>45863.296579999995</v>
      </c>
      <c r="I17" s="232">
        <v>563464.48849000002</v>
      </c>
      <c r="J17" s="232">
        <v>732148.39023999998</v>
      </c>
      <c r="K17" s="232">
        <v>66774.966490000006</v>
      </c>
      <c r="L17" s="232">
        <v>838.48592000000008</v>
      </c>
      <c r="M17" s="232">
        <v>1853.3327899999999</v>
      </c>
      <c r="N17" s="232">
        <v>8387.6432299999997</v>
      </c>
      <c r="O17" s="232">
        <v>4362.9197599999998</v>
      </c>
      <c r="P17" s="232">
        <v>12198.09726</v>
      </c>
      <c r="Q17" s="232">
        <v>826563.83569000009</v>
      </c>
    </row>
    <row r="18" spans="1:17" ht="15" customHeight="1">
      <c r="A18" s="238" t="s">
        <v>689</v>
      </c>
      <c r="B18" s="232">
        <v>482433.93325</v>
      </c>
      <c r="C18" s="232">
        <v>105254.37768000001</v>
      </c>
      <c r="D18" s="232">
        <v>3570.1451899999997</v>
      </c>
      <c r="E18" s="232">
        <v>6152.8297699999994</v>
      </c>
      <c r="F18" s="232">
        <v>5209.28611</v>
      </c>
      <c r="G18" s="232">
        <v>5381.7718399999994</v>
      </c>
      <c r="H18" s="232">
        <v>55707.607859999996</v>
      </c>
      <c r="I18" s="232">
        <v>663709.95170000009</v>
      </c>
      <c r="J18" s="232">
        <v>3412356.95872</v>
      </c>
      <c r="K18" s="232">
        <v>220883.91218000001</v>
      </c>
      <c r="L18" s="232">
        <v>5527.5161100000005</v>
      </c>
      <c r="M18" s="232">
        <v>8177.9860799999997</v>
      </c>
      <c r="N18" s="232">
        <v>32365.608370000002</v>
      </c>
      <c r="O18" s="232">
        <v>24350.552070000002</v>
      </c>
      <c r="P18" s="232">
        <v>27790.29665</v>
      </c>
      <c r="Q18" s="232">
        <v>3731452.83018</v>
      </c>
    </row>
    <row r="19" spans="1:17" ht="15" customHeight="1">
      <c r="A19" s="238" t="s">
        <v>690</v>
      </c>
      <c r="B19" s="232">
        <v>196254.32163999998</v>
      </c>
      <c r="C19" s="232">
        <v>49287.127829999998</v>
      </c>
      <c r="D19" s="232">
        <v>4478.82654</v>
      </c>
      <c r="E19" s="232">
        <v>5853.2845700000007</v>
      </c>
      <c r="F19" s="232">
        <v>1002.46378</v>
      </c>
      <c r="G19" s="232">
        <v>212.55135999999999</v>
      </c>
      <c r="H19" s="232">
        <v>78733.9329</v>
      </c>
      <c r="I19" s="232">
        <v>335822.50861999998</v>
      </c>
      <c r="J19" s="232">
        <v>1786346.5358199999</v>
      </c>
      <c r="K19" s="232">
        <v>175241.93240000002</v>
      </c>
      <c r="L19" s="232">
        <v>14073.124099999999</v>
      </c>
      <c r="M19" s="232">
        <v>16758.300510000001</v>
      </c>
      <c r="N19" s="232">
        <v>5432.6249699999998</v>
      </c>
      <c r="O19" s="232">
        <v>1260.3572199999999</v>
      </c>
      <c r="P19" s="232">
        <v>27188.786120000001</v>
      </c>
      <c r="Q19" s="232">
        <v>2026301.6611400002</v>
      </c>
    </row>
    <row r="20" spans="1:17" ht="15" customHeight="1">
      <c r="A20" s="238" t="s">
        <v>691</v>
      </c>
      <c r="B20" s="232">
        <v>10842.554539999999</v>
      </c>
      <c r="C20" s="232">
        <v>898.18666000000007</v>
      </c>
      <c r="D20" s="232">
        <v>377.33578999999997</v>
      </c>
      <c r="E20" s="232">
        <v>57.707260000000005</v>
      </c>
      <c r="F20" s="232">
        <v>19.584949999999999</v>
      </c>
      <c r="G20" s="232">
        <v>6.86</v>
      </c>
      <c r="H20" s="232">
        <v>8637.7303800000009</v>
      </c>
      <c r="I20" s="232">
        <v>20839.959579999999</v>
      </c>
      <c r="J20" s="232">
        <v>58379.088750000003</v>
      </c>
      <c r="K20" s="232">
        <v>6534.9079699999993</v>
      </c>
      <c r="L20" s="232">
        <v>1329.4273999999998</v>
      </c>
      <c r="M20" s="232">
        <v>1178.3829900000001</v>
      </c>
      <c r="N20" s="232">
        <v>39.085560000000001</v>
      </c>
      <c r="O20" s="232">
        <v>0</v>
      </c>
      <c r="P20" s="232">
        <v>5671.7076299999999</v>
      </c>
      <c r="Q20" s="232">
        <v>73132.600299999991</v>
      </c>
    </row>
    <row r="21" spans="1:17" s="191" customFormat="1" ht="15" customHeight="1">
      <c r="A21" s="238" t="s">
        <v>692</v>
      </c>
      <c r="B21" s="232">
        <v>5004.8614900000002</v>
      </c>
      <c r="C21" s="232">
        <v>145.58142999999998</v>
      </c>
      <c r="D21" s="232">
        <v>162.97846999999999</v>
      </c>
      <c r="E21" s="232">
        <v>8.7194500000000001</v>
      </c>
      <c r="F21" s="232">
        <v>2.3092800000000002</v>
      </c>
      <c r="G21" s="232">
        <v>2.89595</v>
      </c>
      <c r="H21" s="232">
        <v>4705.5597300000009</v>
      </c>
      <c r="I21" s="232">
        <v>10032.9058</v>
      </c>
      <c r="J21" s="232">
        <v>18413.176059999998</v>
      </c>
      <c r="K21" s="232">
        <v>1734.3168899999998</v>
      </c>
      <c r="L21" s="232">
        <v>556.04011000000003</v>
      </c>
      <c r="M21" s="232">
        <v>445.12440000000004</v>
      </c>
      <c r="N21" s="232">
        <v>10.451079999999999</v>
      </c>
      <c r="O21" s="232">
        <v>0</v>
      </c>
      <c r="P21" s="232">
        <v>2626.22957</v>
      </c>
      <c r="Q21" s="232">
        <v>23785.338110000001</v>
      </c>
    </row>
    <row r="22" spans="1:17" s="191" customFormat="1" ht="15" customHeight="1">
      <c r="A22" s="224" t="s">
        <v>67</v>
      </c>
      <c r="B22" s="234">
        <v>15317841.919360003</v>
      </c>
      <c r="C22" s="234">
        <v>4575326.2658600006</v>
      </c>
      <c r="D22" s="234">
        <v>46880.41363000001</v>
      </c>
      <c r="E22" s="234">
        <v>93692.899300000005</v>
      </c>
      <c r="F22" s="234">
        <v>129397.89034</v>
      </c>
      <c r="G22" s="234">
        <v>175904.86851</v>
      </c>
      <c r="H22" s="234">
        <v>2420343.7036699993</v>
      </c>
      <c r="I22" s="234">
        <v>22759387.960670006</v>
      </c>
      <c r="J22" s="234">
        <v>19730082.439709999</v>
      </c>
      <c r="K22" s="234">
        <v>4251001.6802500002</v>
      </c>
      <c r="L22" s="234">
        <v>32534.252910000003</v>
      </c>
      <c r="M22" s="234">
        <v>73513.824919999999</v>
      </c>
      <c r="N22" s="234">
        <v>237899.29759</v>
      </c>
      <c r="O22" s="234">
        <v>372799.15913999995</v>
      </c>
      <c r="P22" s="234">
        <v>892157.75496999966</v>
      </c>
      <c r="Q22" s="234">
        <v>25589988.409489997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574</v>
      </c>
      <c r="B24" s="200"/>
      <c r="C24" s="190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694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03" t="s">
        <v>582</v>
      </c>
      <c r="C6" s="503"/>
      <c r="D6" s="503"/>
      <c r="E6" s="503"/>
      <c r="F6" s="503"/>
      <c r="G6" s="503"/>
      <c r="H6" s="503"/>
      <c r="I6" s="503"/>
      <c r="J6" s="503" t="s">
        <v>583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695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8" t="s">
        <v>679</v>
      </c>
      <c r="B8" s="232">
        <v>1563513.1202400001</v>
      </c>
      <c r="C8" s="232">
        <v>623139.30978999997</v>
      </c>
      <c r="D8" s="232">
        <v>0</v>
      </c>
      <c r="E8" s="232">
        <v>0</v>
      </c>
      <c r="F8" s="232">
        <v>0</v>
      </c>
      <c r="G8" s="232">
        <v>0</v>
      </c>
      <c r="H8" s="232">
        <v>1236281.2779699999</v>
      </c>
      <c r="I8" s="232">
        <v>3422933.7080000001</v>
      </c>
      <c r="J8" s="232">
        <v>9575276.0093999989</v>
      </c>
      <c r="K8" s="232">
        <v>1624622.1022600001</v>
      </c>
      <c r="L8" s="232">
        <v>61.057690000000001</v>
      </c>
      <c r="M8" s="232">
        <v>40824.903130000006</v>
      </c>
      <c r="N8" s="232">
        <v>117406.41856999999</v>
      </c>
      <c r="O8" s="232">
        <v>135414.70103</v>
      </c>
      <c r="P8" s="232">
        <v>5277438.65601</v>
      </c>
      <c r="Q8" s="232">
        <v>16771043.84809</v>
      </c>
    </row>
    <row r="9" spans="1:17" ht="15" customHeight="1">
      <c r="A9" s="238" t="s">
        <v>680</v>
      </c>
      <c r="B9" s="233">
        <v>520469.97816</v>
      </c>
      <c r="C9" s="233">
        <v>211649.00279</v>
      </c>
      <c r="D9" s="233">
        <v>0</v>
      </c>
      <c r="E9" s="233">
        <v>0</v>
      </c>
      <c r="F9" s="233">
        <v>14138.29667</v>
      </c>
      <c r="G9" s="233">
        <v>0</v>
      </c>
      <c r="H9" s="233">
        <v>154695.40203</v>
      </c>
      <c r="I9" s="233">
        <v>900952.67964999995</v>
      </c>
      <c r="J9" s="233">
        <v>535616.17322</v>
      </c>
      <c r="K9" s="233">
        <v>226583.70772999999</v>
      </c>
      <c r="L9" s="232">
        <v>0</v>
      </c>
      <c r="M9" s="232">
        <v>14642.74619</v>
      </c>
      <c r="N9" s="232">
        <v>20339.328890000001</v>
      </c>
      <c r="O9" s="232">
        <v>30123.316760000002</v>
      </c>
      <c r="P9" s="232">
        <v>194572.42569999999</v>
      </c>
      <c r="Q9" s="232">
        <v>1021877.69849</v>
      </c>
    </row>
    <row r="10" spans="1:17" ht="15" customHeight="1">
      <c r="A10" s="238" t="s">
        <v>681</v>
      </c>
      <c r="B10" s="233">
        <v>496114.96083999996</v>
      </c>
      <c r="C10" s="233">
        <v>162472.68330999999</v>
      </c>
      <c r="D10" s="233">
        <v>0</v>
      </c>
      <c r="E10" s="233">
        <v>0</v>
      </c>
      <c r="F10" s="233">
        <v>4266.6235700000007</v>
      </c>
      <c r="G10" s="233">
        <v>5792.3446199999998</v>
      </c>
      <c r="H10" s="233">
        <v>107665.04673</v>
      </c>
      <c r="I10" s="233">
        <v>776311.65907000005</v>
      </c>
      <c r="J10" s="233">
        <v>405231.13526999997</v>
      </c>
      <c r="K10" s="233">
        <v>203346.79006999999</v>
      </c>
      <c r="L10" s="232">
        <v>0</v>
      </c>
      <c r="M10" s="232">
        <v>3460.0055000000002</v>
      </c>
      <c r="N10" s="232">
        <v>8058.2677400000002</v>
      </c>
      <c r="O10" s="232">
        <v>27757.05702</v>
      </c>
      <c r="P10" s="232">
        <v>163726.42932</v>
      </c>
      <c r="Q10" s="232">
        <v>811579.68491999991</v>
      </c>
    </row>
    <row r="11" spans="1:17" ht="15" customHeight="1">
      <c r="A11" s="238" t="s">
        <v>682</v>
      </c>
      <c r="B11" s="232">
        <v>934470.99570000009</v>
      </c>
      <c r="C11" s="232">
        <v>295899.16798999999</v>
      </c>
      <c r="D11" s="232">
        <v>0</v>
      </c>
      <c r="E11" s="232">
        <v>7514.0921699999999</v>
      </c>
      <c r="F11" s="232">
        <v>15686.87671</v>
      </c>
      <c r="G11" s="232">
        <v>15265.501179999999</v>
      </c>
      <c r="H11" s="232">
        <v>145133.03956</v>
      </c>
      <c r="I11" s="232">
        <v>1413969.67331</v>
      </c>
      <c r="J11" s="232">
        <v>505599.63117000001</v>
      </c>
      <c r="K11" s="232">
        <v>173901.97687000001</v>
      </c>
      <c r="L11" s="232">
        <v>598.63612999999998</v>
      </c>
      <c r="M11" s="232">
        <v>494.23081000000002</v>
      </c>
      <c r="N11" s="232">
        <v>16624.841499999999</v>
      </c>
      <c r="O11" s="232">
        <v>30761.096530000003</v>
      </c>
      <c r="P11" s="232">
        <v>141533.92940999998</v>
      </c>
      <c r="Q11" s="232">
        <v>869514.34242</v>
      </c>
    </row>
    <row r="12" spans="1:17" ht="15" customHeight="1">
      <c r="A12" s="238" t="s">
        <v>683</v>
      </c>
      <c r="B12" s="232">
        <v>1954374.73123</v>
      </c>
      <c r="C12" s="232">
        <v>867122.34855999995</v>
      </c>
      <c r="D12" s="232">
        <v>6642.0927799999999</v>
      </c>
      <c r="E12" s="232">
        <v>24248.473739999998</v>
      </c>
      <c r="F12" s="232">
        <v>53560.298940000001</v>
      </c>
      <c r="G12" s="232">
        <v>47404.256070000003</v>
      </c>
      <c r="H12" s="232">
        <v>55060.47522</v>
      </c>
      <c r="I12" s="232">
        <v>3008412.6765399999</v>
      </c>
      <c r="J12" s="232">
        <v>590246.49925999995</v>
      </c>
      <c r="K12" s="232">
        <v>169303.06366999997</v>
      </c>
      <c r="L12" s="232">
        <v>1361.20876</v>
      </c>
      <c r="M12" s="232">
        <v>2309.4176600000001</v>
      </c>
      <c r="N12" s="232">
        <v>13716.288400000001</v>
      </c>
      <c r="O12" s="232">
        <v>9644.5675800000008</v>
      </c>
      <c r="P12" s="232">
        <v>71794.230500000005</v>
      </c>
      <c r="Q12" s="232">
        <v>858375.27583000006</v>
      </c>
    </row>
    <row r="13" spans="1:17" ht="15" customHeight="1">
      <c r="A13" s="238" t="s">
        <v>684</v>
      </c>
      <c r="B13" s="232">
        <v>7005507.9903699998</v>
      </c>
      <c r="C13" s="232">
        <v>2104126.31011</v>
      </c>
      <c r="D13" s="232">
        <v>13671.73337</v>
      </c>
      <c r="E13" s="232">
        <v>34104.570630000002</v>
      </c>
      <c r="F13" s="232">
        <v>93975.326000000001</v>
      </c>
      <c r="G13" s="232">
        <v>69118.587169999999</v>
      </c>
      <c r="H13" s="232">
        <v>51538.118780000004</v>
      </c>
      <c r="I13" s="232">
        <v>9372042.6364300009</v>
      </c>
      <c r="J13" s="232">
        <v>512383.32405</v>
      </c>
      <c r="K13" s="232">
        <v>178853.94878999999</v>
      </c>
      <c r="L13" s="232">
        <v>3005.3432000000003</v>
      </c>
      <c r="M13" s="232">
        <v>3059.4355699999996</v>
      </c>
      <c r="N13" s="232">
        <v>11580.681140000001</v>
      </c>
      <c r="O13" s="232">
        <v>3570.5781299999999</v>
      </c>
      <c r="P13" s="232">
        <v>37794.953380000006</v>
      </c>
      <c r="Q13" s="232">
        <v>750248.26425999997</v>
      </c>
    </row>
    <row r="14" spans="1:17" ht="15" customHeight="1">
      <c r="A14" s="238" t="s">
        <v>685</v>
      </c>
      <c r="B14" s="232">
        <v>3522742.1355300001</v>
      </c>
      <c r="C14" s="232">
        <v>863700.50121000002</v>
      </c>
      <c r="D14" s="232">
        <v>9568.1351400000003</v>
      </c>
      <c r="E14" s="232">
        <v>18191.632980000002</v>
      </c>
      <c r="F14" s="232">
        <v>61510.943670000001</v>
      </c>
      <c r="G14" s="232">
        <v>30161.689890000001</v>
      </c>
      <c r="H14" s="232">
        <v>27762.6322</v>
      </c>
      <c r="I14" s="232">
        <v>4533637.67062</v>
      </c>
      <c r="J14" s="232">
        <v>210410.75161000001</v>
      </c>
      <c r="K14" s="232">
        <v>61099.325299999997</v>
      </c>
      <c r="L14" s="232">
        <v>1122.2854399999999</v>
      </c>
      <c r="M14" s="232">
        <v>284.62283000000002</v>
      </c>
      <c r="N14" s="232">
        <v>6224.0417900000002</v>
      </c>
      <c r="O14" s="232">
        <v>3635.5032500000002</v>
      </c>
      <c r="P14" s="232">
        <v>20608.89575</v>
      </c>
      <c r="Q14" s="232">
        <v>303385.42597000004</v>
      </c>
    </row>
    <row r="15" spans="1:17" ht="15" customHeight="1">
      <c r="A15" s="238" t="s">
        <v>686</v>
      </c>
      <c r="B15" s="232">
        <v>1287472.3593900001</v>
      </c>
      <c r="C15" s="232">
        <v>297188.57295</v>
      </c>
      <c r="D15" s="232">
        <v>3968.9069900000004</v>
      </c>
      <c r="E15" s="232">
        <v>5544.5623099999993</v>
      </c>
      <c r="F15" s="232">
        <v>41832.217899999996</v>
      </c>
      <c r="G15" s="232">
        <v>14796.98215</v>
      </c>
      <c r="H15" s="232">
        <v>18587.693030000002</v>
      </c>
      <c r="I15" s="232">
        <v>1669391.2947200001</v>
      </c>
      <c r="J15" s="232">
        <v>343110.69406000001</v>
      </c>
      <c r="K15" s="232">
        <v>100100.82767</v>
      </c>
      <c r="L15" s="232">
        <v>1117.5715600000001</v>
      </c>
      <c r="M15" s="232">
        <v>3183.53611</v>
      </c>
      <c r="N15" s="232">
        <v>7651.9158799999996</v>
      </c>
      <c r="O15" s="232">
        <v>4959.9293799999996</v>
      </c>
      <c r="P15" s="232">
        <v>27896.019949999998</v>
      </c>
      <c r="Q15" s="232">
        <v>488020.49460999999</v>
      </c>
    </row>
    <row r="16" spans="1:17" ht="15" customHeight="1">
      <c r="A16" s="238" t="s">
        <v>687</v>
      </c>
      <c r="B16" s="232">
        <v>586183.25540999998</v>
      </c>
      <c r="C16" s="232">
        <v>112432.15148999999</v>
      </c>
      <c r="D16" s="232">
        <v>2321.5227400000003</v>
      </c>
      <c r="E16" s="232">
        <v>2456.7454600000001</v>
      </c>
      <c r="F16" s="232">
        <v>26231.732519999998</v>
      </c>
      <c r="G16" s="232">
        <v>6742.2795099999994</v>
      </c>
      <c r="H16" s="232">
        <v>25251.296480000001</v>
      </c>
      <c r="I16" s="232">
        <v>761618.98361</v>
      </c>
      <c r="J16" s="232">
        <v>230103.25727</v>
      </c>
      <c r="K16" s="232">
        <v>67671.335279999999</v>
      </c>
      <c r="L16" s="232">
        <v>789.02469999999994</v>
      </c>
      <c r="M16" s="232">
        <v>1797.29006</v>
      </c>
      <c r="N16" s="232">
        <v>7350.2462599999999</v>
      </c>
      <c r="O16" s="232">
        <v>3033.51478</v>
      </c>
      <c r="P16" s="232">
        <v>23657.642500000002</v>
      </c>
      <c r="Q16" s="232">
        <v>334402.31085000001</v>
      </c>
    </row>
    <row r="17" spans="1:17" ht="15" customHeight="1">
      <c r="A17" s="238" t="s">
        <v>688</v>
      </c>
      <c r="B17" s="232">
        <v>599623.28567999997</v>
      </c>
      <c r="C17" s="232">
        <v>139877.02909999999</v>
      </c>
      <c r="D17" s="232">
        <v>6292.6795700000002</v>
      </c>
      <c r="E17" s="232">
        <v>8802.2540900000004</v>
      </c>
      <c r="F17" s="232">
        <v>13200.525079999999</v>
      </c>
      <c r="G17" s="232">
        <v>2625.3792000000003</v>
      </c>
      <c r="H17" s="232">
        <v>27689.777190000001</v>
      </c>
      <c r="I17" s="232">
        <v>798110.92990999995</v>
      </c>
      <c r="J17" s="232">
        <v>239702.56547</v>
      </c>
      <c r="K17" s="232">
        <v>95169.938129999995</v>
      </c>
      <c r="L17" s="232">
        <v>1607.7475200000001</v>
      </c>
      <c r="M17" s="232">
        <v>2759.8143300000002</v>
      </c>
      <c r="N17" s="232">
        <v>15944.94146</v>
      </c>
      <c r="O17" s="232">
        <v>5235.4106500000007</v>
      </c>
      <c r="P17" s="232">
        <v>36759.369850000003</v>
      </c>
      <c r="Q17" s="232">
        <v>397179.78741000005</v>
      </c>
    </row>
    <row r="18" spans="1:17" ht="15" customHeight="1">
      <c r="A18" s="238" t="s">
        <v>689</v>
      </c>
      <c r="B18" s="232">
        <v>605417.69241999998</v>
      </c>
      <c r="C18" s="232">
        <v>106634.02588</v>
      </c>
      <c r="D18" s="232">
        <v>10968.34209</v>
      </c>
      <c r="E18" s="232">
        <v>9663.9685300000001</v>
      </c>
      <c r="F18" s="232">
        <v>8260.6094900000007</v>
      </c>
      <c r="G18" s="232">
        <v>1674.3066799999999</v>
      </c>
      <c r="H18" s="232">
        <v>100452.63333</v>
      </c>
      <c r="I18" s="232">
        <v>843071.57841999992</v>
      </c>
      <c r="J18" s="232">
        <v>305297.08019999997</v>
      </c>
      <c r="K18" s="232">
        <v>91985.750370000009</v>
      </c>
      <c r="L18" s="232">
        <v>3271.35043</v>
      </c>
      <c r="M18" s="232">
        <v>4906.8606</v>
      </c>
      <c r="N18" s="232">
        <v>26708.94328</v>
      </c>
      <c r="O18" s="232">
        <v>9068.5820000000003</v>
      </c>
      <c r="P18" s="232">
        <v>52671.765490000005</v>
      </c>
      <c r="Q18" s="232">
        <v>493910.33237000002</v>
      </c>
    </row>
    <row r="19" spans="1:17" ht="15" customHeight="1">
      <c r="A19" s="238" t="s">
        <v>690</v>
      </c>
      <c r="B19" s="232">
        <v>348402.12767000002</v>
      </c>
      <c r="C19" s="232">
        <v>37286.468350000003</v>
      </c>
      <c r="D19" s="232">
        <v>20247.033440000003</v>
      </c>
      <c r="E19" s="232">
        <v>4198.5046299999995</v>
      </c>
      <c r="F19" s="232">
        <v>917.87734</v>
      </c>
      <c r="G19" s="232">
        <v>219.52409</v>
      </c>
      <c r="H19" s="232">
        <v>74456.435389999999</v>
      </c>
      <c r="I19" s="232">
        <v>485727.97091000003</v>
      </c>
      <c r="J19" s="232">
        <v>213544.08226</v>
      </c>
      <c r="K19" s="232">
        <v>40278.511840000006</v>
      </c>
      <c r="L19" s="232">
        <v>15797.585650000001</v>
      </c>
      <c r="M19" s="232">
        <v>10407.59814</v>
      </c>
      <c r="N19" s="232">
        <v>6730.4049800000003</v>
      </c>
      <c r="O19" s="232">
        <v>848.19899999999996</v>
      </c>
      <c r="P19" s="232">
        <v>74896.322029999996</v>
      </c>
      <c r="Q19" s="232">
        <v>362502.70389999996</v>
      </c>
    </row>
    <row r="20" spans="1:17" ht="15" customHeight="1">
      <c r="A20" s="238" t="s">
        <v>691</v>
      </c>
      <c r="B20" s="232">
        <v>15712.97949</v>
      </c>
      <c r="C20" s="232">
        <v>856.56002999999998</v>
      </c>
      <c r="D20" s="232">
        <v>1757.0665900000001</v>
      </c>
      <c r="E20" s="232">
        <v>157.82073</v>
      </c>
      <c r="F20" s="232">
        <v>12.18755</v>
      </c>
      <c r="G20" s="232">
        <v>16.663049999999998</v>
      </c>
      <c r="H20" s="232">
        <v>5943.6814800000002</v>
      </c>
      <c r="I20" s="232">
        <v>24456.958920000001</v>
      </c>
      <c r="J20" s="232">
        <v>9579.8553300000003</v>
      </c>
      <c r="K20" s="232">
        <v>775.91849000000002</v>
      </c>
      <c r="L20" s="232">
        <v>1145.97263</v>
      </c>
      <c r="M20" s="232">
        <v>156.62889999999999</v>
      </c>
      <c r="N20" s="232">
        <v>333.97787</v>
      </c>
      <c r="O20" s="232">
        <v>11.45398</v>
      </c>
      <c r="P20" s="232">
        <v>6324.4619899999998</v>
      </c>
      <c r="Q20" s="232">
        <v>18328.269190000003</v>
      </c>
    </row>
    <row r="21" spans="1:17" s="191" customFormat="1" ht="15" customHeight="1">
      <c r="A21" s="238" t="s">
        <v>692</v>
      </c>
      <c r="B21" s="232">
        <v>7512.0019599999996</v>
      </c>
      <c r="C21" s="232">
        <v>148.18710000000002</v>
      </c>
      <c r="D21" s="232">
        <v>846.23678000000007</v>
      </c>
      <c r="E21" s="232">
        <v>7.1035699999999995</v>
      </c>
      <c r="F21" s="232">
        <v>2.9471599999999998</v>
      </c>
      <c r="G21" s="232">
        <v>0</v>
      </c>
      <c r="H21" s="232">
        <v>4170.9756299999999</v>
      </c>
      <c r="I21" s="232">
        <v>12687.4522</v>
      </c>
      <c r="J21" s="232">
        <v>3898.0734900000002</v>
      </c>
      <c r="K21" s="232">
        <v>124.07805999999999</v>
      </c>
      <c r="L21" s="232">
        <v>616.79048</v>
      </c>
      <c r="M21" s="232">
        <v>39.196179999999998</v>
      </c>
      <c r="N21" s="232">
        <v>87.627030000000005</v>
      </c>
      <c r="O21" s="232">
        <v>1.8695899999999999</v>
      </c>
      <c r="P21" s="232">
        <v>3738.96036</v>
      </c>
      <c r="Q21" s="232">
        <v>8506.59519</v>
      </c>
    </row>
    <row r="22" spans="1:17" s="191" customFormat="1" ht="15" customHeight="1">
      <c r="A22" s="224" t="s">
        <v>67</v>
      </c>
      <c r="B22" s="234">
        <v>19447517.614089999</v>
      </c>
      <c r="C22" s="234">
        <v>5822532.3186599994</v>
      </c>
      <c r="D22" s="234">
        <v>76283.749490000017</v>
      </c>
      <c r="E22" s="234">
        <v>114889.72884000001</v>
      </c>
      <c r="F22" s="234">
        <v>333596.46259999997</v>
      </c>
      <c r="G22" s="234">
        <v>193817.51360999999</v>
      </c>
      <c r="H22" s="234">
        <v>2034688.48502</v>
      </c>
      <c r="I22" s="234">
        <v>28023325.872310001</v>
      </c>
      <c r="J22" s="234">
        <v>13679999.132059997</v>
      </c>
      <c r="K22" s="234">
        <v>3033817.2745300001</v>
      </c>
      <c r="L22" s="234">
        <v>30494.574189999999</v>
      </c>
      <c r="M22" s="234">
        <v>88326.286009999996</v>
      </c>
      <c r="N22" s="234">
        <v>258757.92478999999</v>
      </c>
      <c r="O22" s="234">
        <v>264065.77968000009</v>
      </c>
      <c r="P22" s="234">
        <v>6133414.0622399999</v>
      </c>
      <c r="Q22" s="234">
        <v>23488875.033499997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574</v>
      </c>
      <c r="B24" s="204"/>
      <c r="C24" s="205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  <row r="25" spans="1:17" ht="15" customHeight="1">
      <c r="A25" s="180" t="s">
        <v>696</v>
      </c>
      <c r="B25" s="180"/>
      <c r="C25" s="180"/>
      <c r="D25" s="181"/>
      <c r="E25" s="181"/>
      <c r="F25" s="181"/>
      <c r="G25" s="181"/>
      <c r="H25" s="181"/>
      <c r="I25" s="181"/>
      <c r="J25" s="181"/>
      <c r="K25" s="181"/>
      <c r="L25" s="181"/>
      <c r="M25" s="189"/>
      <c r="N25" s="158"/>
      <c r="O25" s="158"/>
      <c r="P25" s="158"/>
      <c r="Q25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694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03" t="s">
        <v>584</v>
      </c>
      <c r="C6" s="503"/>
      <c r="D6" s="503"/>
      <c r="E6" s="503"/>
      <c r="F6" s="503"/>
      <c r="G6" s="503"/>
      <c r="H6" s="503"/>
      <c r="I6" s="503"/>
      <c r="J6" s="503" t="s">
        <v>58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695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8" t="s">
        <v>679</v>
      </c>
      <c r="B8" s="232">
        <v>6165864.0233199997</v>
      </c>
      <c r="C8" s="232">
        <v>587111.70682000008</v>
      </c>
      <c r="D8" s="232">
        <v>0</v>
      </c>
      <c r="E8" s="232">
        <v>0</v>
      </c>
      <c r="F8" s="232">
        <v>0</v>
      </c>
      <c r="G8" s="232">
        <v>0</v>
      </c>
      <c r="H8" s="232">
        <v>2181939.59014</v>
      </c>
      <c r="I8" s="232">
        <v>8934915.3202800006</v>
      </c>
      <c r="J8" s="232">
        <v>3883000.7775900001</v>
      </c>
      <c r="K8" s="232">
        <v>733977.97551000002</v>
      </c>
      <c r="L8" s="232">
        <v>0</v>
      </c>
      <c r="M8" s="232">
        <v>0</v>
      </c>
      <c r="N8" s="232">
        <v>0</v>
      </c>
      <c r="O8" s="232">
        <v>0</v>
      </c>
      <c r="P8" s="232">
        <v>60053.480200000005</v>
      </c>
      <c r="Q8" s="232">
        <v>4677032.2333000004</v>
      </c>
    </row>
    <row r="9" spans="1:17" ht="15" customHeight="1">
      <c r="A9" s="238" t="s">
        <v>680</v>
      </c>
      <c r="B9" s="233">
        <v>619666.16515000002</v>
      </c>
      <c r="C9" s="233">
        <v>38810.273639999999</v>
      </c>
      <c r="D9" s="233">
        <v>0</v>
      </c>
      <c r="E9" s="233">
        <v>0</v>
      </c>
      <c r="F9" s="233">
        <v>11462.74942</v>
      </c>
      <c r="G9" s="233">
        <v>0</v>
      </c>
      <c r="H9" s="233">
        <v>155044.67629</v>
      </c>
      <c r="I9" s="233">
        <v>824983.86450000003</v>
      </c>
      <c r="J9" s="233">
        <v>582287.82730999996</v>
      </c>
      <c r="K9" s="233">
        <v>171645.82393000001</v>
      </c>
      <c r="L9" s="232">
        <v>0</v>
      </c>
      <c r="M9" s="232">
        <v>0</v>
      </c>
      <c r="N9" s="232">
        <v>3701.3761</v>
      </c>
      <c r="O9" s="232">
        <v>8854.9154399999989</v>
      </c>
      <c r="P9" s="232">
        <v>47022.043239999999</v>
      </c>
      <c r="Q9" s="232">
        <v>813511.98601999995</v>
      </c>
    </row>
    <row r="10" spans="1:17" ht="15" customHeight="1">
      <c r="A10" s="238" t="s">
        <v>681</v>
      </c>
      <c r="B10" s="233">
        <v>358711.53034</v>
      </c>
      <c r="C10" s="233">
        <v>60691.832299999995</v>
      </c>
      <c r="D10" s="233">
        <v>5836.8321500000002</v>
      </c>
      <c r="E10" s="233">
        <v>10428.468630000001</v>
      </c>
      <c r="F10" s="233">
        <v>0</v>
      </c>
      <c r="G10" s="233">
        <v>0</v>
      </c>
      <c r="H10" s="233">
        <v>103750.8603</v>
      </c>
      <c r="I10" s="233">
        <v>539419.52372000006</v>
      </c>
      <c r="J10" s="233">
        <v>520134.77265</v>
      </c>
      <c r="K10" s="233">
        <v>114418.57128</v>
      </c>
      <c r="L10" s="232">
        <v>0</v>
      </c>
      <c r="M10" s="232">
        <v>0</v>
      </c>
      <c r="N10" s="232">
        <v>0</v>
      </c>
      <c r="O10" s="232">
        <v>17864.998520000001</v>
      </c>
      <c r="P10" s="232">
        <v>12839.47156</v>
      </c>
      <c r="Q10" s="232">
        <v>665257.81400999997</v>
      </c>
    </row>
    <row r="11" spans="1:17" ht="15" customHeight="1">
      <c r="A11" s="238" t="s">
        <v>682</v>
      </c>
      <c r="B11" s="232">
        <v>704361.47927999997</v>
      </c>
      <c r="C11" s="232">
        <v>251552.97826</v>
      </c>
      <c r="D11" s="232">
        <v>1743.0006899999998</v>
      </c>
      <c r="E11" s="232">
        <v>16165.2896</v>
      </c>
      <c r="F11" s="232">
        <v>10798.570179999999</v>
      </c>
      <c r="G11" s="232">
        <v>18371.742719999998</v>
      </c>
      <c r="H11" s="232">
        <v>62872.645539999998</v>
      </c>
      <c r="I11" s="232">
        <v>1065865.70627</v>
      </c>
      <c r="J11" s="232">
        <v>578607.05510999996</v>
      </c>
      <c r="K11" s="232">
        <v>141954.30061999999</v>
      </c>
      <c r="L11" s="232">
        <v>1495.8419699999999</v>
      </c>
      <c r="M11" s="232">
        <v>1569.4443700000002</v>
      </c>
      <c r="N11" s="232">
        <v>6240.0044699999999</v>
      </c>
      <c r="O11" s="232">
        <v>7345.4917699999996</v>
      </c>
      <c r="P11" s="232">
        <v>23963.72435</v>
      </c>
      <c r="Q11" s="232">
        <v>761175.86265999998</v>
      </c>
    </row>
    <row r="12" spans="1:17" ht="15" customHeight="1">
      <c r="A12" s="238" t="s">
        <v>683</v>
      </c>
      <c r="B12" s="232">
        <v>1251139.6899600001</v>
      </c>
      <c r="C12" s="232">
        <v>726566.80735999998</v>
      </c>
      <c r="D12" s="232">
        <v>6506.2287900000001</v>
      </c>
      <c r="E12" s="232">
        <v>42189.051140000003</v>
      </c>
      <c r="F12" s="232">
        <v>15493.550210000001</v>
      </c>
      <c r="G12" s="232">
        <v>41398.886340000005</v>
      </c>
      <c r="H12" s="232">
        <v>30279.253510000002</v>
      </c>
      <c r="I12" s="232">
        <v>2113573.4673099997</v>
      </c>
      <c r="J12" s="232">
        <v>656414.38986999996</v>
      </c>
      <c r="K12" s="232">
        <v>271881.33676999999</v>
      </c>
      <c r="L12" s="232">
        <v>765.98597999999993</v>
      </c>
      <c r="M12" s="232">
        <v>3529.8451400000004</v>
      </c>
      <c r="N12" s="232">
        <v>9770.8281999999999</v>
      </c>
      <c r="O12" s="232">
        <v>7376.86301</v>
      </c>
      <c r="P12" s="232">
        <v>16057.970960000001</v>
      </c>
      <c r="Q12" s="232">
        <v>965797.2199299999</v>
      </c>
    </row>
    <row r="13" spans="1:17" ht="15" customHeight="1">
      <c r="A13" s="238" t="s">
        <v>684</v>
      </c>
      <c r="B13" s="232">
        <v>1541169.9648599999</v>
      </c>
      <c r="C13" s="232">
        <v>716363.92976999993</v>
      </c>
      <c r="D13" s="232">
        <v>8711.5503499999995</v>
      </c>
      <c r="E13" s="232">
        <v>64606.045330000001</v>
      </c>
      <c r="F13" s="232">
        <v>21502.336620000002</v>
      </c>
      <c r="G13" s="232">
        <v>26771.897229999999</v>
      </c>
      <c r="H13" s="232">
        <v>28066.37055</v>
      </c>
      <c r="I13" s="232">
        <v>2407192.0947099999</v>
      </c>
      <c r="J13" s="232">
        <v>1108167.1488800002</v>
      </c>
      <c r="K13" s="232">
        <v>775370.18929999997</v>
      </c>
      <c r="L13" s="232">
        <v>789.42714999999998</v>
      </c>
      <c r="M13" s="232">
        <v>12721.88796</v>
      </c>
      <c r="N13" s="232">
        <v>15618.42266</v>
      </c>
      <c r="O13" s="232">
        <v>32941.569810000001</v>
      </c>
      <c r="P13" s="232">
        <v>20441.427039999999</v>
      </c>
      <c r="Q13" s="232">
        <v>1966050.0728</v>
      </c>
    </row>
    <row r="14" spans="1:17" ht="15" customHeight="1">
      <c r="A14" s="238" t="s">
        <v>685</v>
      </c>
      <c r="B14" s="232">
        <v>590091.69726000004</v>
      </c>
      <c r="C14" s="232">
        <v>236046.08272999999</v>
      </c>
      <c r="D14" s="232">
        <v>4795.4684800000005</v>
      </c>
      <c r="E14" s="232">
        <v>20092.945199999998</v>
      </c>
      <c r="F14" s="232">
        <v>5154.9811900000004</v>
      </c>
      <c r="G14" s="232">
        <v>4517.1694699999998</v>
      </c>
      <c r="H14" s="232">
        <v>17963.60511</v>
      </c>
      <c r="I14" s="232">
        <v>878661.94944000011</v>
      </c>
      <c r="J14" s="232">
        <v>435336.37289999996</v>
      </c>
      <c r="K14" s="232">
        <v>245368.14744</v>
      </c>
      <c r="L14" s="232">
        <v>1501.67632</v>
      </c>
      <c r="M14" s="232">
        <v>4282.6415299999999</v>
      </c>
      <c r="N14" s="232">
        <v>6526.8672999999999</v>
      </c>
      <c r="O14" s="232">
        <v>11487.4295</v>
      </c>
      <c r="P14" s="232">
        <v>10521.71328</v>
      </c>
      <c r="Q14" s="232">
        <v>715024.84826999996</v>
      </c>
    </row>
    <row r="15" spans="1:17" ht="15" customHeight="1">
      <c r="A15" s="238" t="s">
        <v>686</v>
      </c>
      <c r="B15" s="232">
        <v>287644.38959999999</v>
      </c>
      <c r="C15" s="232">
        <v>98691.421870000006</v>
      </c>
      <c r="D15" s="232">
        <v>3665.0064199999997</v>
      </c>
      <c r="E15" s="232">
        <v>10942.677720000002</v>
      </c>
      <c r="F15" s="232">
        <v>1035.01702</v>
      </c>
      <c r="G15" s="232">
        <v>1066.0906200000002</v>
      </c>
      <c r="H15" s="232">
        <v>15949.207829999999</v>
      </c>
      <c r="I15" s="232">
        <v>418993.81107999996</v>
      </c>
      <c r="J15" s="232">
        <v>141619.06578999999</v>
      </c>
      <c r="K15" s="232">
        <v>51573.383620000001</v>
      </c>
      <c r="L15" s="232">
        <v>689.53791999999999</v>
      </c>
      <c r="M15" s="232">
        <v>825.02557999999999</v>
      </c>
      <c r="N15" s="232">
        <v>3434.6284599999999</v>
      </c>
      <c r="O15" s="232">
        <v>2478.27016</v>
      </c>
      <c r="P15" s="232">
        <v>11746.06215</v>
      </c>
      <c r="Q15" s="232">
        <v>212365.97368</v>
      </c>
    </row>
    <row r="16" spans="1:17" ht="15" customHeight="1">
      <c r="A16" s="238" t="s">
        <v>687</v>
      </c>
      <c r="B16" s="232">
        <v>186736.62533000001</v>
      </c>
      <c r="C16" s="232">
        <v>63968.045720000002</v>
      </c>
      <c r="D16" s="232">
        <v>2613.8190600000003</v>
      </c>
      <c r="E16" s="232">
        <v>6498.3989499999998</v>
      </c>
      <c r="F16" s="232">
        <v>452.64515</v>
      </c>
      <c r="G16" s="232">
        <v>134.39791</v>
      </c>
      <c r="H16" s="232">
        <v>13341.351130000001</v>
      </c>
      <c r="I16" s="232">
        <v>273745.28324999998</v>
      </c>
      <c r="J16" s="232">
        <v>87668.883659999992</v>
      </c>
      <c r="K16" s="232">
        <v>18238.182780000003</v>
      </c>
      <c r="L16" s="232">
        <v>338.72540999999995</v>
      </c>
      <c r="M16" s="232">
        <v>1101.6864599999999</v>
      </c>
      <c r="N16" s="232">
        <v>2465.5947799999999</v>
      </c>
      <c r="O16" s="232">
        <v>1645.1483600000001</v>
      </c>
      <c r="P16" s="232">
        <v>6457.3156399999998</v>
      </c>
      <c r="Q16" s="232">
        <v>117915.53709</v>
      </c>
    </row>
    <row r="17" spans="1:17" ht="15" customHeight="1">
      <c r="A17" s="238" t="s">
        <v>688</v>
      </c>
      <c r="B17" s="232">
        <v>286947.28651999997</v>
      </c>
      <c r="C17" s="232">
        <v>81522.077510000003</v>
      </c>
      <c r="D17" s="232">
        <v>4167.3951900000002</v>
      </c>
      <c r="E17" s="232">
        <v>10984.687539999999</v>
      </c>
      <c r="F17" s="232">
        <v>272.65201999999999</v>
      </c>
      <c r="G17" s="232">
        <v>99.576300000000003</v>
      </c>
      <c r="H17" s="232">
        <v>49170.353929999997</v>
      </c>
      <c r="I17" s="232">
        <v>433164.02901</v>
      </c>
      <c r="J17" s="232">
        <v>174514.21197999999</v>
      </c>
      <c r="K17" s="232">
        <v>27944.646829999998</v>
      </c>
      <c r="L17" s="232">
        <v>570.60906999999997</v>
      </c>
      <c r="M17" s="232">
        <v>967.12122999999997</v>
      </c>
      <c r="N17" s="232">
        <v>3706.7617799999998</v>
      </c>
      <c r="O17" s="232">
        <v>2161.0707699999998</v>
      </c>
      <c r="P17" s="232">
        <v>61120.54593</v>
      </c>
      <c r="Q17" s="232">
        <v>270984.96758999996</v>
      </c>
    </row>
    <row r="18" spans="1:17" ht="15" customHeight="1">
      <c r="A18" s="238" t="s">
        <v>689</v>
      </c>
      <c r="B18" s="232">
        <v>361191.43375999999</v>
      </c>
      <c r="C18" s="232">
        <v>105764.93936</v>
      </c>
      <c r="D18" s="232">
        <v>6851.1745099999998</v>
      </c>
      <c r="E18" s="232">
        <v>13049.299789999999</v>
      </c>
      <c r="F18" s="232">
        <v>36.784660000000002</v>
      </c>
      <c r="G18" s="232">
        <v>0</v>
      </c>
      <c r="H18" s="232">
        <v>63488.851289999999</v>
      </c>
      <c r="I18" s="232">
        <v>550382.48337000003</v>
      </c>
      <c r="J18" s="232">
        <v>231193.96691999998</v>
      </c>
      <c r="K18" s="232">
        <v>68855.53876000001</v>
      </c>
      <c r="L18" s="232">
        <v>1835.77603</v>
      </c>
      <c r="M18" s="232">
        <v>3572.96839</v>
      </c>
      <c r="N18" s="232">
        <v>13743.70635</v>
      </c>
      <c r="O18" s="232">
        <v>8943.5099000000009</v>
      </c>
      <c r="P18" s="232">
        <v>40987.901939999996</v>
      </c>
      <c r="Q18" s="232">
        <v>369133.36829000001</v>
      </c>
    </row>
    <row r="19" spans="1:17" ht="15" customHeight="1">
      <c r="A19" s="238" t="s">
        <v>690</v>
      </c>
      <c r="B19" s="232">
        <v>244447.93971999999</v>
      </c>
      <c r="C19" s="232">
        <v>60324.746469999998</v>
      </c>
      <c r="D19" s="232">
        <v>7172.9494599999998</v>
      </c>
      <c r="E19" s="232">
        <v>8620.3001700000004</v>
      </c>
      <c r="F19" s="232">
        <v>76.703990000000005</v>
      </c>
      <c r="G19" s="232">
        <v>0</v>
      </c>
      <c r="H19" s="232">
        <v>58622.420610000001</v>
      </c>
      <c r="I19" s="232">
        <v>379265.06041999999</v>
      </c>
      <c r="J19" s="232">
        <v>137001.88503999999</v>
      </c>
      <c r="K19" s="232">
        <v>16830.368059999997</v>
      </c>
      <c r="L19" s="232">
        <v>1605.7163700000001</v>
      </c>
      <c r="M19" s="232">
        <v>1263.0577900000001</v>
      </c>
      <c r="N19" s="232">
        <v>8070.7811799999999</v>
      </c>
      <c r="O19" s="232">
        <v>1842.9884099999999</v>
      </c>
      <c r="P19" s="232">
        <v>32314.438030000001</v>
      </c>
      <c r="Q19" s="232">
        <v>198929.23488</v>
      </c>
    </row>
    <row r="20" spans="1:17" ht="15" customHeight="1">
      <c r="A20" s="238" t="s">
        <v>691</v>
      </c>
      <c r="B20" s="232">
        <v>11005.81077</v>
      </c>
      <c r="C20" s="232">
        <v>1905.6578100000002</v>
      </c>
      <c r="D20" s="232">
        <v>627.25138000000004</v>
      </c>
      <c r="E20" s="232">
        <v>284.62801999999999</v>
      </c>
      <c r="F20" s="232">
        <v>0</v>
      </c>
      <c r="G20" s="232">
        <v>0</v>
      </c>
      <c r="H20" s="232">
        <v>3430.3794500000004</v>
      </c>
      <c r="I20" s="232">
        <v>17253.727429999999</v>
      </c>
      <c r="J20" s="232">
        <v>3586.3606099999997</v>
      </c>
      <c r="K20" s="232">
        <v>290.87374</v>
      </c>
      <c r="L20" s="232">
        <v>107.11621000000001</v>
      </c>
      <c r="M20" s="232">
        <v>44.618739999999995</v>
      </c>
      <c r="N20" s="232">
        <v>1129.82024</v>
      </c>
      <c r="O20" s="232">
        <v>59.928359999999998</v>
      </c>
      <c r="P20" s="232">
        <v>2211.69814</v>
      </c>
      <c r="Q20" s="232">
        <v>7430.4160400000001</v>
      </c>
    </row>
    <row r="21" spans="1:17" s="191" customFormat="1" ht="15" customHeight="1">
      <c r="A21" s="238" t="s">
        <v>692</v>
      </c>
      <c r="B21" s="232">
        <v>3403.1857</v>
      </c>
      <c r="C21" s="232">
        <v>599.31560999999999</v>
      </c>
      <c r="D21" s="232">
        <v>228.77732</v>
      </c>
      <c r="E21" s="232">
        <v>81.327119999999994</v>
      </c>
      <c r="F21" s="232">
        <v>3</v>
      </c>
      <c r="G21" s="232">
        <v>0</v>
      </c>
      <c r="H21" s="232">
        <v>461.51511999999997</v>
      </c>
      <c r="I21" s="232">
        <v>4777.1208699999997</v>
      </c>
      <c r="J21" s="232">
        <v>1309.9728500000001</v>
      </c>
      <c r="K21" s="232">
        <v>82.660759999999996</v>
      </c>
      <c r="L21" s="232">
        <v>45.50535</v>
      </c>
      <c r="M21" s="232">
        <v>10.159370000000001</v>
      </c>
      <c r="N21" s="232">
        <v>729.01607999999999</v>
      </c>
      <c r="O21" s="232">
        <v>5.4804499999999994</v>
      </c>
      <c r="P21" s="232">
        <v>944.63169999999991</v>
      </c>
      <c r="Q21" s="232">
        <v>3127.4265599999999</v>
      </c>
    </row>
    <row r="22" spans="1:17" s="191" customFormat="1" ht="15" customHeight="1">
      <c r="A22" s="224" t="s">
        <v>67</v>
      </c>
      <c r="B22" s="234">
        <v>12612381.221569996</v>
      </c>
      <c r="C22" s="234">
        <v>3029919.8152300003</v>
      </c>
      <c r="D22" s="234">
        <v>52919.45380000001</v>
      </c>
      <c r="E22" s="234">
        <v>203943.11920999998</v>
      </c>
      <c r="F22" s="234">
        <v>66288.990460000001</v>
      </c>
      <c r="G22" s="234">
        <v>92359.760590000005</v>
      </c>
      <c r="H22" s="234">
        <v>2784381.0808000001</v>
      </c>
      <c r="I22" s="234">
        <v>18842193.441660002</v>
      </c>
      <c r="J22" s="234">
        <v>8540842.6911600009</v>
      </c>
      <c r="K22" s="234">
        <v>2638431.9993999992</v>
      </c>
      <c r="L22" s="234">
        <v>9745.9177799999998</v>
      </c>
      <c r="M22" s="234">
        <v>29888.45656000001</v>
      </c>
      <c r="N22" s="234">
        <v>75137.8076</v>
      </c>
      <c r="O22" s="234">
        <v>103007.66446000003</v>
      </c>
      <c r="P22" s="234">
        <v>346682.42416000005</v>
      </c>
      <c r="Q22" s="234">
        <v>11743736.961119998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574</v>
      </c>
      <c r="B24" s="204"/>
      <c r="C24" s="205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  <row r="25" spans="1:17" ht="15" customHeight="1">
      <c r="A25" s="180" t="s">
        <v>696</v>
      </c>
      <c r="B25" s="180"/>
      <c r="C25" s="180"/>
      <c r="D25" s="181"/>
      <c r="E25" s="181"/>
      <c r="F25" s="181"/>
      <c r="G25" s="181"/>
      <c r="H25" s="181"/>
      <c r="I25" s="181"/>
      <c r="J25" s="181"/>
      <c r="K25" s="181"/>
      <c r="L25" s="181"/>
      <c r="M25" s="189"/>
      <c r="N25" s="158"/>
      <c r="O25" s="158"/>
      <c r="P25" s="158"/>
      <c r="Q25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694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03" t="s">
        <v>59</v>
      </c>
      <c r="C6" s="503"/>
      <c r="D6" s="503"/>
      <c r="E6" s="503"/>
      <c r="F6" s="503"/>
      <c r="G6" s="503"/>
      <c r="H6" s="503"/>
      <c r="I6" s="503"/>
      <c r="J6" s="503" t="s">
        <v>60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695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8" t="s">
        <v>679</v>
      </c>
      <c r="B8" s="232">
        <v>3028297.4890000001</v>
      </c>
      <c r="C8" s="232">
        <v>146528.0594</v>
      </c>
      <c r="D8" s="232">
        <v>0</v>
      </c>
      <c r="E8" s="232">
        <v>0</v>
      </c>
      <c r="F8" s="232">
        <v>0</v>
      </c>
      <c r="G8" s="232">
        <v>0</v>
      </c>
      <c r="H8" s="232">
        <v>416301.47399999999</v>
      </c>
      <c r="I8" s="232">
        <v>3591127.0224000001</v>
      </c>
      <c r="J8" s="232">
        <v>0</v>
      </c>
      <c r="K8" s="232">
        <v>0</v>
      </c>
      <c r="L8" s="232">
        <v>0</v>
      </c>
      <c r="M8" s="232">
        <v>0</v>
      </c>
      <c r="N8" s="232">
        <v>0</v>
      </c>
      <c r="O8" s="232">
        <v>0</v>
      </c>
      <c r="P8" s="232">
        <v>0</v>
      </c>
      <c r="Q8" s="232">
        <v>0</v>
      </c>
    </row>
    <row r="9" spans="1:17" ht="15" customHeight="1">
      <c r="A9" s="238" t="s">
        <v>680</v>
      </c>
      <c r="B9" s="233">
        <v>483471.75039999996</v>
      </c>
      <c r="C9" s="233">
        <v>43071.643960000001</v>
      </c>
      <c r="D9" s="233">
        <v>2635.1766000000002</v>
      </c>
      <c r="E9" s="233">
        <v>7321.0611500000005</v>
      </c>
      <c r="F9" s="233">
        <v>0</v>
      </c>
      <c r="G9" s="233">
        <v>10290</v>
      </c>
      <c r="H9" s="233">
        <v>48322.046689999996</v>
      </c>
      <c r="I9" s="233">
        <v>595111.67879999999</v>
      </c>
      <c r="J9" s="233">
        <v>0</v>
      </c>
      <c r="K9" s="233">
        <v>0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0</v>
      </c>
    </row>
    <row r="10" spans="1:17" ht="15" customHeight="1">
      <c r="A10" s="238" t="s">
        <v>681</v>
      </c>
      <c r="B10" s="233">
        <v>306868.00919999997</v>
      </c>
      <c r="C10" s="233">
        <v>19058.92726</v>
      </c>
      <c r="D10" s="233">
        <v>308.10140000000001</v>
      </c>
      <c r="E10" s="233">
        <v>3627.81331</v>
      </c>
      <c r="F10" s="233">
        <v>0</v>
      </c>
      <c r="G10" s="233">
        <v>3701.8252400000001</v>
      </c>
      <c r="H10" s="233">
        <v>24857.994170000002</v>
      </c>
      <c r="I10" s="233">
        <v>358422.67057999998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ht="15" customHeight="1">
      <c r="A11" s="238" t="s">
        <v>682</v>
      </c>
      <c r="B11" s="232">
        <v>398451.59749999997</v>
      </c>
      <c r="C11" s="232">
        <v>147321.42259999999</v>
      </c>
      <c r="D11" s="232">
        <v>0</v>
      </c>
      <c r="E11" s="232">
        <v>1786.47777</v>
      </c>
      <c r="F11" s="232">
        <v>3110.4078999999997</v>
      </c>
      <c r="G11" s="232">
        <v>6276.0019599999996</v>
      </c>
      <c r="H11" s="232">
        <v>41074.669829999999</v>
      </c>
      <c r="I11" s="232">
        <v>598020.57755999989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</row>
    <row r="12" spans="1:17" ht="15" customHeight="1">
      <c r="A12" s="238" t="s">
        <v>683</v>
      </c>
      <c r="B12" s="232">
        <v>627253.80229999998</v>
      </c>
      <c r="C12" s="232">
        <v>380063.34610000002</v>
      </c>
      <c r="D12" s="232">
        <v>1050.2458300000001</v>
      </c>
      <c r="E12" s="232">
        <v>4301.4414400000005</v>
      </c>
      <c r="F12" s="232">
        <v>5916.9698600000002</v>
      </c>
      <c r="G12" s="232">
        <v>12399.44081</v>
      </c>
      <c r="H12" s="232">
        <v>31094.056039999999</v>
      </c>
      <c r="I12" s="232">
        <v>1062079.30238</v>
      </c>
      <c r="J12" s="232">
        <v>1943.1786100000002</v>
      </c>
      <c r="K12" s="232">
        <v>0</v>
      </c>
      <c r="L12" s="232">
        <v>0</v>
      </c>
      <c r="M12" s="232">
        <v>0</v>
      </c>
      <c r="N12" s="232">
        <v>0</v>
      </c>
      <c r="O12" s="232">
        <v>0</v>
      </c>
      <c r="P12" s="232">
        <v>0</v>
      </c>
      <c r="Q12" s="232">
        <v>1943.1786100000002</v>
      </c>
    </row>
    <row r="13" spans="1:17" ht="15" customHeight="1">
      <c r="A13" s="238" t="s">
        <v>684</v>
      </c>
      <c r="B13" s="232">
        <v>843748.35250000004</v>
      </c>
      <c r="C13" s="232">
        <v>494546.58399999997</v>
      </c>
      <c r="D13" s="232">
        <v>1533.84572</v>
      </c>
      <c r="E13" s="232">
        <v>11485.300810000001</v>
      </c>
      <c r="F13" s="232">
        <v>13655.33908</v>
      </c>
      <c r="G13" s="232">
        <v>25907.355329999999</v>
      </c>
      <c r="H13" s="232">
        <v>17620.350140000002</v>
      </c>
      <c r="I13" s="232">
        <v>1408497.1275799999</v>
      </c>
      <c r="J13" s="232">
        <v>8647.1786499999998</v>
      </c>
      <c r="K13" s="232">
        <v>5159.8526099999999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13807.03126</v>
      </c>
    </row>
    <row r="14" spans="1:17" ht="15" customHeight="1">
      <c r="A14" s="238" t="s">
        <v>685</v>
      </c>
      <c r="B14" s="232">
        <v>474300.6986</v>
      </c>
      <c r="C14" s="232">
        <v>207139.27559999999</v>
      </c>
      <c r="D14" s="232">
        <v>1180.2284299999999</v>
      </c>
      <c r="E14" s="232">
        <v>4265.9483499999997</v>
      </c>
      <c r="F14" s="232">
        <v>5460.4420099999998</v>
      </c>
      <c r="G14" s="232">
        <v>5958.1090100000001</v>
      </c>
      <c r="H14" s="232">
        <v>15647.767699999999</v>
      </c>
      <c r="I14" s="232">
        <v>713952.46970000002</v>
      </c>
      <c r="J14" s="232">
        <v>260334.3677</v>
      </c>
      <c r="K14" s="232">
        <v>77733.765339999998</v>
      </c>
      <c r="L14" s="232">
        <v>0</v>
      </c>
      <c r="M14" s="232">
        <v>284.86569000000003</v>
      </c>
      <c r="N14" s="232">
        <v>1654.70904</v>
      </c>
      <c r="O14" s="232">
        <v>0</v>
      </c>
      <c r="P14" s="232">
        <v>0</v>
      </c>
      <c r="Q14" s="232">
        <v>340007.70776999998</v>
      </c>
    </row>
    <row r="15" spans="1:17" ht="15" customHeight="1">
      <c r="A15" s="238" t="s">
        <v>686</v>
      </c>
      <c r="B15" s="232">
        <v>349087.11180000001</v>
      </c>
      <c r="C15" s="232">
        <v>125868.5099</v>
      </c>
      <c r="D15" s="232">
        <v>1151.70578</v>
      </c>
      <c r="E15" s="232">
        <v>3100.41741</v>
      </c>
      <c r="F15" s="232">
        <v>4413.0364200000004</v>
      </c>
      <c r="G15" s="232">
        <v>6202.3088899999993</v>
      </c>
      <c r="H15" s="232">
        <v>61027.171289999998</v>
      </c>
      <c r="I15" s="232">
        <v>550850.26149000006</v>
      </c>
      <c r="J15" s="232">
        <v>177101.69506999999</v>
      </c>
      <c r="K15" s="232">
        <v>36283.056270000001</v>
      </c>
      <c r="L15" s="232">
        <v>180.28964000000002</v>
      </c>
      <c r="M15" s="232">
        <v>0</v>
      </c>
      <c r="N15" s="232">
        <v>988.07256999999993</v>
      </c>
      <c r="O15" s="232">
        <v>0</v>
      </c>
      <c r="P15" s="232">
        <v>0</v>
      </c>
      <c r="Q15" s="232">
        <v>214553.11355000001</v>
      </c>
    </row>
    <row r="16" spans="1:17" ht="15" customHeight="1">
      <c r="A16" s="238" t="s">
        <v>687</v>
      </c>
      <c r="B16" s="232">
        <v>185348.18230000001</v>
      </c>
      <c r="C16" s="232">
        <v>100136.3646</v>
      </c>
      <c r="D16" s="232">
        <v>690.49666000000002</v>
      </c>
      <c r="E16" s="232">
        <v>3455.2191400000002</v>
      </c>
      <c r="F16" s="232">
        <v>3397.89959</v>
      </c>
      <c r="G16" s="232">
        <v>5332.1008700000002</v>
      </c>
      <c r="H16" s="232">
        <v>9575.1141900000002</v>
      </c>
      <c r="I16" s="232">
        <v>307935.37735000002</v>
      </c>
      <c r="J16" s="232">
        <v>2012512.5623299999</v>
      </c>
      <c r="K16" s="232">
        <v>238853.13618999999</v>
      </c>
      <c r="L16" s="232">
        <v>584.17385999999999</v>
      </c>
      <c r="M16" s="232">
        <v>996.86086999999998</v>
      </c>
      <c r="N16" s="232">
        <v>2773.5774000000001</v>
      </c>
      <c r="O16" s="232">
        <v>2083.0935899999999</v>
      </c>
      <c r="P16" s="232">
        <v>0</v>
      </c>
      <c r="Q16" s="232">
        <v>2257803.4042399996</v>
      </c>
    </row>
    <row r="17" spans="1:17" ht="15" customHeight="1">
      <c r="A17" s="238" t="s">
        <v>688</v>
      </c>
      <c r="B17" s="232">
        <v>203003.0276</v>
      </c>
      <c r="C17" s="232">
        <v>96116.168709999998</v>
      </c>
      <c r="D17" s="232">
        <v>448.62939</v>
      </c>
      <c r="E17" s="232">
        <v>4297.5156699999998</v>
      </c>
      <c r="F17" s="232">
        <v>4961.7173300000004</v>
      </c>
      <c r="G17" s="232">
        <v>5985.6368899999998</v>
      </c>
      <c r="H17" s="232">
        <v>33972.850720000002</v>
      </c>
      <c r="I17" s="232">
        <v>348785.54631000001</v>
      </c>
      <c r="J17" s="232">
        <v>2722610.2022199999</v>
      </c>
      <c r="K17" s="232">
        <v>669054.52104999998</v>
      </c>
      <c r="L17" s="232">
        <v>1238.2054800000001</v>
      </c>
      <c r="M17" s="232">
        <v>3327.6210899999996</v>
      </c>
      <c r="N17" s="232">
        <v>8485.4436999999998</v>
      </c>
      <c r="O17" s="232">
        <v>4228.8668299999999</v>
      </c>
      <c r="P17" s="232">
        <v>0</v>
      </c>
      <c r="Q17" s="232">
        <v>3408944.8603699999</v>
      </c>
    </row>
    <row r="18" spans="1:17" ht="15" customHeight="1">
      <c r="A18" s="238" t="s">
        <v>689</v>
      </c>
      <c r="B18" s="232">
        <v>310239.56460000004</v>
      </c>
      <c r="C18" s="232">
        <v>90166.899010000008</v>
      </c>
      <c r="D18" s="232">
        <v>2187.8488199999997</v>
      </c>
      <c r="E18" s="232">
        <v>4621.7838899999997</v>
      </c>
      <c r="F18" s="232">
        <v>4758.3992099999996</v>
      </c>
      <c r="G18" s="232">
        <v>4948.8069500000001</v>
      </c>
      <c r="H18" s="232">
        <v>60948.245419999999</v>
      </c>
      <c r="I18" s="232">
        <v>477871.54790000001</v>
      </c>
      <c r="J18" s="232">
        <v>4082281.06244</v>
      </c>
      <c r="K18" s="232">
        <v>721026.70761000004</v>
      </c>
      <c r="L18" s="232">
        <v>4395.3736799999997</v>
      </c>
      <c r="M18" s="232">
        <v>6116.5811599999997</v>
      </c>
      <c r="N18" s="232">
        <v>13462.3685</v>
      </c>
      <c r="O18" s="232">
        <v>6540.5709299999999</v>
      </c>
      <c r="P18" s="232">
        <v>0</v>
      </c>
      <c r="Q18" s="232">
        <v>4833822.6643199995</v>
      </c>
    </row>
    <row r="19" spans="1:17" ht="15" customHeight="1">
      <c r="A19" s="238" t="s">
        <v>690</v>
      </c>
      <c r="B19" s="232">
        <v>214313.68430000002</v>
      </c>
      <c r="C19" s="232">
        <v>45404.552899999995</v>
      </c>
      <c r="D19" s="232">
        <v>4896.4230599999992</v>
      </c>
      <c r="E19" s="232">
        <v>6807.7603799999997</v>
      </c>
      <c r="F19" s="232">
        <v>763.45117000000005</v>
      </c>
      <c r="G19" s="232">
        <v>764.58318000000008</v>
      </c>
      <c r="H19" s="232">
        <v>26050.938579999998</v>
      </c>
      <c r="I19" s="232">
        <v>299001.39357000001</v>
      </c>
      <c r="J19" s="232">
        <v>2612653.1830199999</v>
      </c>
      <c r="K19" s="232">
        <v>439067.62357999996</v>
      </c>
      <c r="L19" s="232">
        <v>19267.06582</v>
      </c>
      <c r="M19" s="232">
        <v>18323.462649999998</v>
      </c>
      <c r="N19" s="232">
        <v>5385.9499100000003</v>
      </c>
      <c r="O19" s="232">
        <v>514.89374999999995</v>
      </c>
      <c r="P19" s="232">
        <v>8.2319999999999993</v>
      </c>
      <c r="Q19" s="232">
        <v>3095220.4107300001</v>
      </c>
    </row>
    <row r="20" spans="1:17" ht="15" customHeight="1">
      <c r="A20" s="238" t="s">
        <v>691</v>
      </c>
      <c r="B20" s="232">
        <v>5379.1855800000003</v>
      </c>
      <c r="C20" s="232">
        <v>854.07329000000004</v>
      </c>
      <c r="D20" s="232">
        <v>204.86759000000001</v>
      </c>
      <c r="E20" s="232">
        <v>123.19647999999999</v>
      </c>
      <c r="F20" s="232">
        <v>10.64096</v>
      </c>
      <c r="G20" s="232">
        <v>6.7282200000000003</v>
      </c>
      <c r="H20" s="232">
        <v>1684.0991999999999</v>
      </c>
      <c r="I20" s="232">
        <v>8262.7913200000003</v>
      </c>
      <c r="J20" s="232">
        <v>107630.93665</v>
      </c>
      <c r="K20" s="232">
        <v>16410.33884</v>
      </c>
      <c r="L20" s="232">
        <v>2125.3085599999999</v>
      </c>
      <c r="M20" s="232">
        <v>1764.73893</v>
      </c>
      <c r="N20" s="232">
        <v>78.983159999999998</v>
      </c>
      <c r="O20" s="232">
        <v>6.2423299999999999</v>
      </c>
      <c r="P20" s="232">
        <v>13.72</v>
      </c>
      <c r="Q20" s="232">
        <v>128030.26847</v>
      </c>
    </row>
    <row r="21" spans="1:17" s="191" customFormat="1" ht="15" customHeight="1">
      <c r="A21" s="238" t="s">
        <v>692</v>
      </c>
      <c r="B21" s="232">
        <v>2763.0814999999998</v>
      </c>
      <c r="C21" s="232">
        <v>205.18226000000001</v>
      </c>
      <c r="D21" s="232">
        <v>123.09913</v>
      </c>
      <c r="E21" s="232">
        <v>49.218580000000003</v>
      </c>
      <c r="F21" s="232">
        <v>0</v>
      </c>
      <c r="G21" s="232">
        <v>8.5339999999999999E-2</v>
      </c>
      <c r="H21" s="232">
        <v>2017.65058</v>
      </c>
      <c r="I21" s="232">
        <v>5158.3173899999992</v>
      </c>
      <c r="J21" s="232">
        <v>24875.89544</v>
      </c>
      <c r="K21" s="232">
        <v>4925.2266300000001</v>
      </c>
      <c r="L21" s="232">
        <v>1075.64771</v>
      </c>
      <c r="M21" s="232">
        <v>645.64793999999995</v>
      </c>
      <c r="N21" s="232">
        <v>31.10117</v>
      </c>
      <c r="O21" s="232">
        <v>0</v>
      </c>
      <c r="P21" s="232">
        <v>5.867</v>
      </c>
      <c r="Q21" s="232">
        <v>31559.385890000001</v>
      </c>
    </row>
    <row r="22" spans="1:17" s="191" customFormat="1" ht="15" customHeight="1">
      <c r="A22" s="224" t="s">
        <v>697</v>
      </c>
      <c r="B22" s="234">
        <v>7432525.53718</v>
      </c>
      <c r="C22" s="234">
        <v>1896481.0095900001</v>
      </c>
      <c r="D22" s="234">
        <v>16410.668409999998</v>
      </c>
      <c r="E22" s="234">
        <v>55243.15438</v>
      </c>
      <c r="F22" s="234">
        <v>46448.303529999997</v>
      </c>
      <c r="G22" s="234">
        <v>87772.98268999999</v>
      </c>
      <c r="H22" s="234">
        <v>790194.42855000007</v>
      </c>
      <c r="I22" s="234">
        <v>10325076.084330002</v>
      </c>
      <c r="J22" s="234">
        <v>12010590.26213</v>
      </c>
      <c r="K22" s="234">
        <v>2208514.2281199996</v>
      </c>
      <c r="L22" s="234">
        <v>28866.064750000001</v>
      </c>
      <c r="M22" s="234">
        <v>31459.778329999997</v>
      </c>
      <c r="N22" s="234">
        <v>32860.205450000001</v>
      </c>
      <c r="O22" s="234">
        <v>13373.667429999998</v>
      </c>
      <c r="P22" s="234">
        <v>27.818999999999999</v>
      </c>
      <c r="Q22" s="234">
        <v>14325692.025210001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574</v>
      </c>
      <c r="B24" s="204"/>
      <c r="C24" s="205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  <row r="25" spans="1:17" ht="15" customHeight="1">
      <c r="A25" s="180" t="s">
        <v>696</v>
      </c>
      <c r="B25" s="180"/>
      <c r="C25" s="180"/>
      <c r="D25" s="181"/>
      <c r="E25" s="181"/>
      <c r="F25" s="181"/>
      <c r="G25" s="181"/>
      <c r="H25" s="181"/>
      <c r="I25" s="181"/>
      <c r="J25" s="181"/>
      <c r="K25" s="181"/>
      <c r="L25" s="181"/>
      <c r="M25" s="189"/>
      <c r="N25" s="158"/>
      <c r="O25" s="158"/>
      <c r="P25" s="158"/>
      <c r="Q25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24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694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03" t="s">
        <v>61</v>
      </c>
      <c r="C6" s="503"/>
      <c r="D6" s="503"/>
      <c r="E6" s="503"/>
      <c r="F6" s="503"/>
      <c r="G6" s="503"/>
      <c r="H6" s="503"/>
      <c r="I6" s="503"/>
      <c r="J6" s="503" t="s">
        <v>62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695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8" t="s">
        <v>679</v>
      </c>
      <c r="B8" s="232">
        <v>0</v>
      </c>
      <c r="C8" s="232">
        <v>0</v>
      </c>
      <c r="D8" s="232">
        <v>0</v>
      </c>
      <c r="E8" s="232">
        <v>0</v>
      </c>
      <c r="F8" s="232">
        <v>0</v>
      </c>
      <c r="G8" s="232">
        <v>0</v>
      </c>
      <c r="H8" s="232">
        <v>0</v>
      </c>
      <c r="I8" s="232">
        <v>0</v>
      </c>
      <c r="J8" s="232">
        <v>2426635.0454199999</v>
      </c>
      <c r="K8" s="232">
        <v>135780.77225000001</v>
      </c>
      <c r="L8" s="232">
        <v>0</v>
      </c>
      <c r="M8" s="232">
        <v>0</v>
      </c>
      <c r="N8" s="232">
        <v>0</v>
      </c>
      <c r="O8" s="232">
        <v>0</v>
      </c>
      <c r="P8" s="232">
        <v>280306.39705999999</v>
      </c>
      <c r="Q8" s="232">
        <v>2842722.2147300001</v>
      </c>
    </row>
    <row r="9" spans="1:17" ht="15" customHeight="1">
      <c r="A9" s="238" t="s">
        <v>680</v>
      </c>
      <c r="B9" s="233">
        <v>73565.00456999999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12949.73841</v>
      </c>
      <c r="I9" s="233">
        <v>86514.74298000001</v>
      </c>
      <c r="J9" s="233">
        <v>309181.01329000003</v>
      </c>
      <c r="K9" s="233">
        <v>29469.009160000001</v>
      </c>
      <c r="L9" s="232">
        <v>0</v>
      </c>
      <c r="M9" s="232">
        <v>8341.8628399999998</v>
      </c>
      <c r="N9" s="232">
        <v>0</v>
      </c>
      <c r="O9" s="232">
        <v>0</v>
      </c>
      <c r="P9" s="232">
        <v>8155.8543200000004</v>
      </c>
      <c r="Q9" s="232">
        <v>355147.73960999999</v>
      </c>
    </row>
    <row r="10" spans="1:17" ht="15" customHeight="1">
      <c r="A10" s="238" t="s">
        <v>681</v>
      </c>
      <c r="B10" s="233">
        <v>9474.9114300000001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9474.9114300000001</v>
      </c>
      <c r="J10" s="233">
        <v>148418.23541999998</v>
      </c>
      <c r="K10" s="233">
        <v>40207.858529999998</v>
      </c>
      <c r="L10" s="232">
        <v>0</v>
      </c>
      <c r="M10" s="232">
        <v>0</v>
      </c>
      <c r="N10" s="232">
        <v>0</v>
      </c>
      <c r="O10" s="232">
        <v>3458.3362200000001</v>
      </c>
      <c r="P10" s="232">
        <v>15833.51921</v>
      </c>
      <c r="Q10" s="232">
        <v>207917.94938000001</v>
      </c>
    </row>
    <row r="11" spans="1:17" ht="15" customHeight="1">
      <c r="A11" s="238" t="s">
        <v>682</v>
      </c>
      <c r="B11" s="232">
        <v>12611.40691</v>
      </c>
      <c r="C11" s="232">
        <v>3345.87842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15957.285330000001</v>
      </c>
      <c r="J11" s="232">
        <v>182387.03977999999</v>
      </c>
      <c r="K11" s="232">
        <v>89583.772110000005</v>
      </c>
      <c r="L11" s="232">
        <v>259.65442000000002</v>
      </c>
      <c r="M11" s="232">
        <v>3681.3182499999998</v>
      </c>
      <c r="N11" s="232">
        <v>8862.9639100000004</v>
      </c>
      <c r="O11" s="232">
        <v>582.98754000000008</v>
      </c>
      <c r="P11" s="232">
        <v>5415.5427900000004</v>
      </c>
      <c r="Q11" s="232">
        <v>290773.27880000003</v>
      </c>
    </row>
    <row r="12" spans="1:17" ht="15" customHeight="1">
      <c r="A12" s="238" t="s">
        <v>683</v>
      </c>
      <c r="B12" s="232">
        <v>5787.4729600000001</v>
      </c>
      <c r="C12" s="232">
        <v>0</v>
      </c>
      <c r="D12" s="232">
        <v>0</v>
      </c>
      <c r="E12" s="232">
        <v>0</v>
      </c>
      <c r="F12" s="232">
        <v>0</v>
      </c>
      <c r="G12" s="232">
        <v>0</v>
      </c>
      <c r="H12" s="232">
        <v>0</v>
      </c>
      <c r="I12" s="232">
        <v>5787.4729600000001</v>
      </c>
      <c r="J12" s="232">
        <v>234818.59643999999</v>
      </c>
      <c r="K12" s="232">
        <v>131793.67919</v>
      </c>
      <c r="L12" s="232">
        <v>350.52981</v>
      </c>
      <c r="M12" s="232">
        <v>2493.44076</v>
      </c>
      <c r="N12" s="232">
        <v>846.47776999999996</v>
      </c>
      <c r="O12" s="232">
        <v>1464.14284</v>
      </c>
      <c r="P12" s="232">
        <v>1683.8337200000001</v>
      </c>
      <c r="Q12" s="232">
        <v>373450.70052999997</v>
      </c>
    </row>
    <row r="13" spans="1:17" ht="15" customHeight="1">
      <c r="A13" s="238" t="s">
        <v>684</v>
      </c>
      <c r="B13" s="232">
        <v>5638.5441000000001</v>
      </c>
      <c r="C13" s="232">
        <v>562.33334000000002</v>
      </c>
      <c r="D13" s="232">
        <v>0</v>
      </c>
      <c r="E13" s="232">
        <v>0</v>
      </c>
      <c r="F13" s="232">
        <v>0</v>
      </c>
      <c r="G13" s="232">
        <v>0</v>
      </c>
      <c r="H13" s="232">
        <v>1594.0363200000002</v>
      </c>
      <c r="I13" s="232">
        <v>7794.9137599999995</v>
      </c>
      <c r="J13" s="232">
        <v>479411.1422</v>
      </c>
      <c r="K13" s="232">
        <v>299878.44141999999</v>
      </c>
      <c r="L13" s="232">
        <v>417.57324999999997</v>
      </c>
      <c r="M13" s="232">
        <v>5480.7298799999999</v>
      </c>
      <c r="N13" s="232">
        <v>3216.7126000000003</v>
      </c>
      <c r="O13" s="232">
        <v>2887.4921800000002</v>
      </c>
      <c r="P13" s="232">
        <v>1461.60907</v>
      </c>
      <c r="Q13" s="232">
        <v>792753.70059999998</v>
      </c>
    </row>
    <row r="14" spans="1:17" ht="15" customHeight="1">
      <c r="A14" s="238" t="s">
        <v>685</v>
      </c>
      <c r="B14" s="232">
        <v>297.91196000000002</v>
      </c>
      <c r="C14" s="232">
        <v>0</v>
      </c>
      <c r="D14" s="232">
        <v>0</v>
      </c>
      <c r="E14" s="232">
        <v>0</v>
      </c>
      <c r="F14" s="232">
        <v>0</v>
      </c>
      <c r="G14" s="232">
        <v>274.39999999999998</v>
      </c>
      <c r="H14" s="232">
        <v>339.96418</v>
      </c>
      <c r="I14" s="232">
        <v>912.27614000000005</v>
      </c>
      <c r="J14" s="232">
        <v>873966.68562999996</v>
      </c>
      <c r="K14" s="232">
        <v>418278.92722000001</v>
      </c>
      <c r="L14" s="232">
        <v>478.55316999999997</v>
      </c>
      <c r="M14" s="232">
        <v>2177.9143300000001</v>
      </c>
      <c r="N14" s="232">
        <v>9506.08734</v>
      </c>
      <c r="O14" s="232">
        <v>5122.3249800000003</v>
      </c>
      <c r="P14" s="232">
        <v>178.42080999999999</v>
      </c>
      <c r="Q14" s="232">
        <v>1309708.9134800001</v>
      </c>
    </row>
    <row r="15" spans="1:17" ht="15" customHeight="1">
      <c r="A15" s="238" t="s">
        <v>686</v>
      </c>
      <c r="B15" s="232">
        <v>177.21657999999999</v>
      </c>
      <c r="C15" s="232">
        <v>0</v>
      </c>
      <c r="D15" s="232">
        <v>0</v>
      </c>
      <c r="E15" s="232">
        <v>0</v>
      </c>
      <c r="F15" s="232">
        <v>0</v>
      </c>
      <c r="G15" s="232">
        <v>0</v>
      </c>
      <c r="H15" s="232">
        <v>607.41744999999992</v>
      </c>
      <c r="I15" s="232">
        <v>784.63403000000005</v>
      </c>
      <c r="J15" s="232">
        <v>731600.88737999997</v>
      </c>
      <c r="K15" s="232">
        <v>197480.99997999999</v>
      </c>
      <c r="L15" s="232">
        <v>591.94750999999997</v>
      </c>
      <c r="M15" s="232">
        <v>1376.55843</v>
      </c>
      <c r="N15" s="232">
        <v>7515.6777099999999</v>
      </c>
      <c r="O15" s="232">
        <v>2069.9454700000001</v>
      </c>
      <c r="P15" s="232">
        <v>1247.1427800000001</v>
      </c>
      <c r="Q15" s="232">
        <v>941883.15925999999</v>
      </c>
    </row>
    <row r="16" spans="1:17" ht="15" customHeight="1">
      <c r="A16" s="238" t="s">
        <v>687</v>
      </c>
      <c r="B16" s="232">
        <v>394.18150000000003</v>
      </c>
      <c r="C16" s="232">
        <v>0</v>
      </c>
      <c r="D16" s="232">
        <v>0</v>
      </c>
      <c r="E16" s="232">
        <v>0</v>
      </c>
      <c r="F16" s="232">
        <v>0</v>
      </c>
      <c r="G16" s="232">
        <v>0</v>
      </c>
      <c r="H16" s="232">
        <v>227.36784</v>
      </c>
      <c r="I16" s="232">
        <v>621.54933999999992</v>
      </c>
      <c r="J16" s="232">
        <v>1465418.2506400002</v>
      </c>
      <c r="K16" s="232">
        <v>236037.60923</v>
      </c>
      <c r="L16" s="232">
        <v>1365.2703700000002</v>
      </c>
      <c r="M16" s="232">
        <v>5568.9637400000001</v>
      </c>
      <c r="N16" s="232">
        <v>8734.1453699999984</v>
      </c>
      <c r="O16" s="232">
        <v>8064.6271999999999</v>
      </c>
      <c r="P16" s="232">
        <v>835.83969999999999</v>
      </c>
      <c r="Q16" s="232">
        <v>1726024.70625</v>
      </c>
    </row>
    <row r="17" spans="1:17" ht="15" customHeight="1">
      <c r="A17" s="238" t="s">
        <v>688</v>
      </c>
      <c r="B17" s="232">
        <v>0</v>
      </c>
      <c r="C17" s="232">
        <v>0</v>
      </c>
      <c r="D17" s="232">
        <v>0</v>
      </c>
      <c r="E17" s="232">
        <v>85.075009999999992</v>
      </c>
      <c r="F17" s="232">
        <v>0</v>
      </c>
      <c r="G17" s="232">
        <v>0</v>
      </c>
      <c r="H17" s="232">
        <v>241.94767999999999</v>
      </c>
      <c r="I17" s="232">
        <v>327.02269000000001</v>
      </c>
      <c r="J17" s="232">
        <v>1726968.9952199999</v>
      </c>
      <c r="K17" s="232">
        <v>454910.50639999995</v>
      </c>
      <c r="L17" s="232">
        <v>9570.9015500000005</v>
      </c>
      <c r="M17" s="232">
        <v>18261.363089999999</v>
      </c>
      <c r="N17" s="232">
        <v>9001.40906</v>
      </c>
      <c r="O17" s="232">
        <v>3235.3915999999999</v>
      </c>
      <c r="P17" s="232">
        <v>996.22298999999998</v>
      </c>
      <c r="Q17" s="232">
        <v>2222944.7899099998</v>
      </c>
    </row>
    <row r="18" spans="1:17" ht="15" customHeight="1">
      <c r="A18" s="238" t="s">
        <v>689</v>
      </c>
      <c r="B18" s="232">
        <v>140.38316</v>
      </c>
      <c r="C18" s="232">
        <v>0</v>
      </c>
      <c r="D18" s="232">
        <v>0</v>
      </c>
      <c r="E18" s="232">
        <v>0</v>
      </c>
      <c r="F18" s="232">
        <v>34.81803</v>
      </c>
      <c r="G18" s="232">
        <v>0</v>
      </c>
      <c r="H18" s="232">
        <v>106.8836</v>
      </c>
      <c r="I18" s="232">
        <v>282.08479</v>
      </c>
      <c r="J18" s="232">
        <v>1983392.9313299998</v>
      </c>
      <c r="K18" s="232">
        <v>515205.69514999999</v>
      </c>
      <c r="L18" s="232">
        <v>16864.796399999999</v>
      </c>
      <c r="M18" s="232">
        <v>23326.76267</v>
      </c>
      <c r="N18" s="232">
        <v>9879.6182100000005</v>
      </c>
      <c r="O18" s="232">
        <v>1433.6243200000001</v>
      </c>
      <c r="P18" s="232">
        <v>1324.5821100000001</v>
      </c>
      <c r="Q18" s="232">
        <v>2551428.0101899998</v>
      </c>
    </row>
    <row r="19" spans="1:17" ht="15" customHeight="1">
      <c r="A19" s="238" t="s">
        <v>690</v>
      </c>
      <c r="B19" s="232">
        <v>186.20574999999999</v>
      </c>
      <c r="C19" s="232">
        <v>15.474770000000001</v>
      </c>
      <c r="D19" s="232">
        <v>0</v>
      </c>
      <c r="E19" s="232">
        <v>0</v>
      </c>
      <c r="F19" s="232">
        <v>107.44472</v>
      </c>
      <c r="G19" s="232">
        <v>0</v>
      </c>
      <c r="H19" s="232">
        <v>77.134380000000007</v>
      </c>
      <c r="I19" s="232">
        <v>386.25961999999998</v>
      </c>
      <c r="J19" s="232">
        <v>1389926.7406600001</v>
      </c>
      <c r="K19" s="232">
        <v>312086.36219999997</v>
      </c>
      <c r="L19" s="232">
        <v>23455.202269999998</v>
      </c>
      <c r="M19" s="232">
        <v>19511.998379999997</v>
      </c>
      <c r="N19" s="232">
        <v>2943.4525299999996</v>
      </c>
      <c r="O19" s="232">
        <v>425.07204999999999</v>
      </c>
      <c r="P19" s="232">
        <v>2212.08853</v>
      </c>
      <c r="Q19" s="232">
        <v>1750560.9166199998</v>
      </c>
    </row>
    <row r="20" spans="1:17" ht="15" customHeight="1">
      <c r="A20" s="238" t="s">
        <v>691</v>
      </c>
      <c r="B20" s="232">
        <v>11.64574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6.5065</v>
      </c>
      <c r="I20" s="232">
        <v>18.152240000000003</v>
      </c>
      <c r="J20" s="232">
        <v>76597.606060000006</v>
      </c>
      <c r="K20" s="232">
        <v>14397.19184</v>
      </c>
      <c r="L20" s="232">
        <v>2974.82134</v>
      </c>
      <c r="M20" s="232">
        <v>1338.4254099999998</v>
      </c>
      <c r="N20" s="232">
        <v>62.016580000000005</v>
      </c>
      <c r="O20" s="232">
        <v>0</v>
      </c>
      <c r="P20" s="232">
        <v>2506.6866199999999</v>
      </c>
      <c r="Q20" s="232">
        <v>97876.74785</v>
      </c>
    </row>
    <row r="21" spans="1:17" s="191" customFormat="1" ht="15" customHeight="1">
      <c r="A21" s="238" t="s">
        <v>692</v>
      </c>
      <c r="B21" s="232">
        <v>4.5623999999999993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5.5932200000000005</v>
      </c>
      <c r="I21" s="232">
        <v>10.155620000000001</v>
      </c>
      <c r="J21" s="232">
        <v>24116.33668</v>
      </c>
      <c r="K21" s="232">
        <v>3633.4665399999999</v>
      </c>
      <c r="L21" s="232">
        <v>1610.2221200000001</v>
      </c>
      <c r="M21" s="232">
        <v>403.39401000000004</v>
      </c>
      <c r="N21" s="232">
        <v>28.848869999999998</v>
      </c>
      <c r="O21" s="232">
        <v>0.2</v>
      </c>
      <c r="P21" s="232">
        <v>313.33683000000002</v>
      </c>
      <c r="Q21" s="232">
        <v>30105.805049999999</v>
      </c>
    </row>
    <row r="22" spans="1:17" s="191" customFormat="1" ht="15" customHeight="1">
      <c r="A22" s="224" t="s">
        <v>67</v>
      </c>
      <c r="B22" s="234">
        <v>108289.44705999999</v>
      </c>
      <c r="C22" s="234">
        <v>3923.6865299999999</v>
      </c>
      <c r="D22" s="234">
        <v>0</v>
      </c>
      <c r="E22" s="234">
        <v>85.075009999999992</v>
      </c>
      <c r="F22" s="234">
        <v>142.26275000000001</v>
      </c>
      <c r="G22" s="234">
        <v>274.39999999999998</v>
      </c>
      <c r="H22" s="234">
        <v>16156.58958</v>
      </c>
      <c r="I22" s="234">
        <v>128871.46093</v>
      </c>
      <c r="J22" s="234">
        <v>12052839.50615</v>
      </c>
      <c r="K22" s="234">
        <v>2878744.29122</v>
      </c>
      <c r="L22" s="234">
        <v>57939.472209999993</v>
      </c>
      <c r="M22" s="234">
        <v>91962.731790000005</v>
      </c>
      <c r="N22" s="234">
        <v>60597.409950000008</v>
      </c>
      <c r="O22" s="234">
        <v>28744.144400000001</v>
      </c>
      <c r="P22" s="234">
        <v>322471.07653999992</v>
      </c>
      <c r="Q22" s="234">
        <v>15493298.63226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574</v>
      </c>
      <c r="B24" s="200"/>
      <c r="C24" s="190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698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88" customFormat="1" ht="15" customHeight="1">
      <c r="A6" s="287"/>
      <c r="B6" s="503" t="s">
        <v>63</v>
      </c>
      <c r="C6" s="503"/>
      <c r="D6" s="503"/>
      <c r="E6" s="503"/>
      <c r="F6" s="503"/>
      <c r="G6" s="503"/>
      <c r="H6" s="503"/>
      <c r="I6" s="503"/>
      <c r="J6" s="503" t="s">
        <v>586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695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8" t="s">
        <v>679</v>
      </c>
      <c r="B8" s="232">
        <v>370199.66702999995</v>
      </c>
      <c r="C8" s="232">
        <v>53912.712829999997</v>
      </c>
      <c r="D8" s="232">
        <v>0</v>
      </c>
      <c r="E8" s="232">
        <v>0</v>
      </c>
      <c r="F8" s="232">
        <v>0</v>
      </c>
      <c r="G8" s="232">
        <v>0</v>
      </c>
      <c r="H8" s="232">
        <v>134245.50543000002</v>
      </c>
      <c r="I8" s="232">
        <v>558357.88529000001</v>
      </c>
      <c r="J8" s="232">
        <v>9888450.6414299998</v>
      </c>
      <c r="K8" s="232">
        <v>0</v>
      </c>
      <c r="L8" s="232">
        <v>26943.469519999999</v>
      </c>
      <c r="M8" s="232">
        <v>0</v>
      </c>
      <c r="N8" s="232">
        <v>0</v>
      </c>
      <c r="O8" s="232">
        <v>0</v>
      </c>
      <c r="P8" s="232">
        <v>169333.60258999999</v>
      </c>
      <c r="Q8" s="232">
        <v>10084727.713540001</v>
      </c>
    </row>
    <row r="9" spans="1:17" ht="15" customHeight="1">
      <c r="A9" s="238" t="s">
        <v>680</v>
      </c>
      <c r="B9" s="233">
        <v>59500.440499999997</v>
      </c>
      <c r="C9" s="233">
        <v>13893.250330000001</v>
      </c>
      <c r="D9" s="233">
        <v>0</v>
      </c>
      <c r="E9" s="233">
        <v>0</v>
      </c>
      <c r="F9" s="233">
        <v>0</v>
      </c>
      <c r="G9" s="233">
        <v>0</v>
      </c>
      <c r="H9" s="233">
        <v>43352.710780000001</v>
      </c>
      <c r="I9" s="233">
        <v>116746.40161</v>
      </c>
      <c r="J9" s="233">
        <v>452838.70464999997</v>
      </c>
      <c r="K9" s="233">
        <v>16981.264170000002</v>
      </c>
      <c r="L9" s="232">
        <v>0</v>
      </c>
      <c r="M9" s="232">
        <v>0</v>
      </c>
      <c r="N9" s="232">
        <v>0</v>
      </c>
      <c r="O9" s="232">
        <v>0</v>
      </c>
      <c r="P9" s="232">
        <v>27497.74223</v>
      </c>
      <c r="Q9" s="232">
        <v>497317.71104999998</v>
      </c>
    </row>
    <row r="10" spans="1:17" ht="15" customHeight="1">
      <c r="A10" s="238" t="s">
        <v>681</v>
      </c>
      <c r="B10" s="233">
        <v>138766.11296</v>
      </c>
      <c r="C10" s="233">
        <v>65367.383670000003</v>
      </c>
      <c r="D10" s="233">
        <v>0</v>
      </c>
      <c r="E10" s="233">
        <v>0</v>
      </c>
      <c r="F10" s="233">
        <v>9395.0500299999985</v>
      </c>
      <c r="G10" s="233">
        <v>4304.5019599999996</v>
      </c>
      <c r="H10" s="233">
        <v>40871.965889999999</v>
      </c>
      <c r="I10" s="233">
        <v>258705.01450999998</v>
      </c>
      <c r="J10" s="233">
        <v>505051.39182999998</v>
      </c>
      <c r="K10" s="233">
        <v>8441.2070100000001</v>
      </c>
      <c r="L10" s="232">
        <v>0</v>
      </c>
      <c r="M10" s="232">
        <v>0</v>
      </c>
      <c r="N10" s="232">
        <v>839.21240999999998</v>
      </c>
      <c r="O10" s="232">
        <v>2627.3558800000001</v>
      </c>
      <c r="P10" s="232">
        <v>10606.51215</v>
      </c>
      <c r="Q10" s="232">
        <v>527565.67927999992</v>
      </c>
    </row>
    <row r="11" spans="1:17" ht="15" customHeight="1">
      <c r="A11" s="238" t="s">
        <v>682</v>
      </c>
      <c r="B11" s="232">
        <v>425196.11111</v>
      </c>
      <c r="C11" s="232">
        <v>116114.22839</v>
      </c>
      <c r="D11" s="232">
        <v>178.39005</v>
      </c>
      <c r="E11" s="232">
        <v>0</v>
      </c>
      <c r="F11" s="232">
        <v>4179.1799099999998</v>
      </c>
      <c r="G11" s="232">
        <v>8948.0020000000004</v>
      </c>
      <c r="H11" s="232">
        <v>60571.142780000002</v>
      </c>
      <c r="I11" s="232">
        <v>615187.05423999997</v>
      </c>
      <c r="J11" s="232">
        <v>959245.84578999993</v>
      </c>
      <c r="K11" s="232">
        <v>136417.43965000001</v>
      </c>
      <c r="L11" s="232">
        <v>2072.3903799999998</v>
      </c>
      <c r="M11" s="232">
        <v>0</v>
      </c>
      <c r="N11" s="232">
        <v>16417.477599999998</v>
      </c>
      <c r="O11" s="232">
        <v>3166.0272799999998</v>
      </c>
      <c r="P11" s="232">
        <v>8455.2379700000001</v>
      </c>
      <c r="Q11" s="232">
        <v>1125774.41867</v>
      </c>
    </row>
    <row r="12" spans="1:17" ht="15" customHeight="1">
      <c r="A12" s="238" t="s">
        <v>683</v>
      </c>
      <c r="B12" s="232">
        <v>435481.66326</v>
      </c>
      <c r="C12" s="232">
        <v>144379.84949000002</v>
      </c>
      <c r="D12" s="232">
        <v>41.552320000000002</v>
      </c>
      <c r="E12" s="232">
        <v>483.54822999999999</v>
      </c>
      <c r="F12" s="232">
        <v>9832.5448100000012</v>
      </c>
      <c r="G12" s="232">
        <v>8268.4433399999998</v>
      </c>
      <c r="H12" s="232">
        <v>36345.95089</v>
      </c>
      <c r="I12" s="232">
        <v>634833.55234000005</v>
      </c>
      <c r="J12" s="232">
        <v>1610148.7225799998</v>
      </c>
      <c r="K12" s="232">
        <v>141699.59316999998</v>
      </c>
      <c r="L12" s="232">
        <v>258.84291999999999</v>
      </c>
      <c r="M12" s="232">
        <v>0</v>
      </c>
      <c r="N12" s="232">
        <v>10989.928980000001</v>
      </c>
      <c r="O12" s="232">
        <v>4820.6738800000003</v>
      </c>
      <c r="P12" s="232">
        <v>14654.753409999999</v>
      </c>
      <c r="Q12" s="232">
        <v>1782572.5149400001</v>
      </c>
    </row>
    <row r="13" spans="1:17" ht="15" customHeight="1">
      <c r="A13" s="238" t="s">
        <v>684</v>
      </c>
      <c r="B13" s="232">
        <v>452927.25723000005</v>
      </c>
      <c r="C13" s="232">
        <v>184247.26030000002</v>
      </c>
      <c r="D13" s="232">
        <v>115.08019999999999</v>
      </c>
      <c r="E13" s="232">
        <v>3268.6260499999999</v>
      </c>
      <c r="F13" s="232">
        <v>9904.4721399999999</v>
      </c>
      <c r="G13" s="232">
        <v>10156.440460000002</v>
      </c>
      <c r="H13" s="232">
        <v>18775.595539999998</v>
      </c>
      <c r="I13" s="232">
        <v>679394.73191999993</v>
      </c>
      <c r="J13" s="232">
        <v>1859507.7286800002</v>
      </c>
      <c r="K13" s="232">
        <v>188048.47704</v>
      </c>
      <c r="L13" s="232">
        <v>1294.5404699999999</v>
      </c>
      <c r="M13" s="232">
        <v>0</v>
      </c>
      <c r="N13" s="232">
        <v>9007.2409100000004</v>
      </c>
      <c r="O13" s="232">
        <v>3708.5102299999999</v>
      </c>
      <c r="P13" s="232">
        <v>21143.129699999998</v>
      </c>
      <c r="Q13" s="232">
        <v>2082709.6270299999</v>
      </c>
    </row>
    <row r="14" spans="1:17" ht="15" customHeight="1">
      <c r="A14" s="238" t="s">
        <v>685</v>
      </c>
      <c r="B14" s="232">
        <v>248225.28721000001</v>
      </c>
      <c r="C14" s="232">
        <v>74126.700760000007</v>
      </c>
      <c r="D14" s="232">
        <v>876.50473999999997</v>
      </c>
      <c r="E14" s="232">
        <v>508.98140000000001</v>
      </c>
      <c r="F14" s="232">
        <v>3389.7186299999998</v>
      </c>
      <c r="G14" s="232">
        <v>6922.9363800000001</v>
      </c>
      <c r="H14" s="232">
        <v>9868.96983</v>
      </c>
      <c r="I14" s="232">
        <v>343919.09895000001</v>
      </c>
      <c r="J14" s="232">
        <v>894505.13176999998</v>
      </c>
      <c r="K14" s="232">
        <v>92940.874519999998</v>
      </c>
      <c r="L14" s="232">
        <v>579.47079000000008</v>
      </c>
      <c r="M14" s="232">
        <v>0</v>
      </c>
      <c r="N14" s="232">
        <v>4790.3705</v>
      </c>
      <c r="O14" s="232">
        <v>703.39544999999998</v>
      </c>
      <c r="P14" s="232">
        <v>16348.19824</v>
      </c>
      <c r="Q14" s="232">
        <v>1009867.44127</v>
      </c>
    </row>
    <row r="15" spans="1:17" ht="15" customHeight="1">
      <c r="A15" s="238" t="s">
        <v>686</v>
      </c>
      <c r="B15" s="232">
        <v>207052.73362000001</v>
      </c>
      <c r="C15" s="232">
        <v>53650.655760000001</v>
      </c>
      <c r="D15" s="232">
        <v>377.20814000000001</v>
      </c>
      <c r="E15" s="232">
        <v>76.03322</v>
      </c>
      <c r="F15" s="232">
        <v>3241.8431700000001</v>
      </c>
      <c r="G15" s="232">
        <v>2477.6302500000002</v>
      </c>
      <c r="H15" s="232">
        <v>6289.2145899999996</v>
      </c>
      <c r="I15" s="232">
        <v>273165.31874999998</v>
      </c>
      <c r="J15" s="232">
        <v>645465.66388000001</v>
      </c>
      <c r="K15" s="232">
        <v>76686.605030000006</v>
      </c>
      <c r="L15" s="232">
        <v>900.18481999999995</v>
      </c>
      <c r="M15" s="232">
        <v>202.91551999999999</v>
      </c>
      <c r="N15" s="232">
        <v>2801.50999</v>
      </c>
      <c r="O15" s="232">
        <v>630.45618999999999</v>
      </c>
      <c r="P15" s="232">
        <v>18487.269649999998</v>
      </c>
      <c r="Q15" s="232">
        <v>745174.60508000001</v>
      </c>
    </row>
    <row r="16" spans="1:17" ht="15" customHeight="1">
      <c r="A16" s="238" t="s">
        <v>687</v>
      </c>
      <c r="B16" s="232">
        <v>164541.96484</v>
      </c>
      <c r="C16" s="232">
        <v>29860.727649999997</v>
      </c>
      <c r="D16" s="232">
        <v>456.99152000000004</v>
      </c>
      <c r="E16" s="232">
        <v>450.39570000000003</v>
      </c>
      <c r="F16" s="232">
        <v>2380.44524</v>
      </c>
      <c r="G16" s="232">
        <v>797.29561000000001</v>
      </c>
      <c r="H16" s="232">
        <v>2658.3537200000001</v>
      </c>
      <c r="I16" s="232">
        <v>201146.17428000001</v>
      </c>
      <c r="J16" s="232">
        <v>840607.33678000001</v>
      </c>
      <c r="K16" s="232">
        <v>114834.92171</v>
      </c>
      <c r="L16" s="232">
        <v>2265.6721600000001</v>
      </c>
      <c r="M16" s="232">
        <v>1356.1273700000002</v>
      </c>
      <c r="N16" s="232">
        <v>2237.4324500000002</v>
      </c>
      <c r="O16" s="232">
        <v>716.60618999999997</v>
      </c>
      <c r="P16" s="232">
        <v>15427.16231</v>
      </c>
      <c r="Q16" s="232">
        <v>977445.25897000008</v>
      </c>
    </row>
    <row r="17" spans="1:17" ht="15" customHeight="1">
      <c r="A17" s="238" t="s">
        <v>688</v>
      </c>
      <c r="B17" s="232">
        <v>222803.26541999998</v>
      </c>
      <c r="C17" s="232">
        <v>28837.763420000003</v>
      </c>
      <c r="D17" s="232">
        <v>473.52178999999995</v>
      </c>
      <c r="E17" s="232">
        <v>632.93468000000007</v>
      </c>
      <c r="F17" s="232">
        <v>3042.0126700000001</v>
      </c>
      <c r="G17" s="232">
        <v>1822.95651</v>
      </c>
      <c r="H17" s="232">
        <v>5698.7169100000001</v>
      </c>
      <c r="I17" s="232">
        <v>263311.17139999999</v>
      </c>
      <c r="J17" s="232">
        <v>867196.4386900001</v>
      </c>
      <c r="K17" s="232">
        <v>122543.9332</v>
      </c>
      <c r="L17" s="232">
        <v>2484.6279399999999</v>
      </c>
      <c r="M17" s="232">
        <v>1184.25134</v>
      </c>
      <c r="N17" s="232">
        <v>1176.53405</v>
      </c>
      <c r="O17" s="232">
        <v>315.15075999999999</v>
      </c>
      <c r="P17" s="232">
        <v>24536.808530000002</v>
      </c>
      <c r="Q17" s="232">
        <v>1019437.74451</v>
      </c>
    </row>
    <row r="18" spans="1:17" ht="15" customHeight="1">
      <c r="A18" s="238" t="s">
        <v>689</v>
      </c>
      <c r="B18" s="232">
        <v>231241.04217</v>
      </c>
      <c r="C18" s="232">
        <v>27744.421559999999</v>
      </c>
      <c r="D18" s="232">
        <v>563.58543000000009</v>
      </c>
      <c r="E18" s="232">
        <v>1527.9360300000001</v>
      </c>
      <c r="F18" s="232">
        <v>3927.9436000000001</v>
      </c>
      <c r="G18" s="232">
        <v>1155.4284299999999</v>
      </c>
      <c r="H18" s="232">
        <v>7640.0735100000002</v>
      </c>
      <c r="I18" s="232">
        <v>273800.43073000002</v>
      </c>
      <c r="J18" s="232">
        <v>892507.73754999996</v>
      </c>
      <c r="K18" s="232">
        <v>101250.03911</v>
      </c>
      <c r="L18" s="232">
        <v>3382.84681</v>
      </c>
      <c r="M18" s="232">
        <v>1321.83763</v>
      </c>
      <c r="N18" s="232">
        <v>508.75218000000001</v>
      </c>
      <c r="O18" s="232">
        <v>59.668779999999998</v>
      </c>
      <c r="P18" s="232">
        <v>60035.898590000004</v>
      </c>
      <c r="Q18" s="232">
        <v>1059066.7806500001</v>
      </c>
    </row>
    <row r="19" spans="1:17" ht="15" customHeight="1">
      <c r="A19" s="238" t="s">
        <v>690</v>
      </c>
      <c r="B19" s="232">
        <v>79692.228159999999</v>
      </c>
      <c r="C19" s="232">
        <v>10013.328589999999</v>
      </c>
      <c r="D19" s="232">
        <v>620.41504000000009</v>
      </c>
      <c r="E19" s="232">
        <v>792.2568</v>
      </c>
      <c r="F19" s="232">
        <v>1273.2627199999999</v>
      </c>
      <c r="G19" s="232">
        <v>229.64976999999999</v>
      </c>
      <c r="H19" s="232">
        <v>5875.4935500000001</v>
      </c>
      <c r="I19" s="232">
        <v>98496.63463</v>
      </c>
      <c r="J19" s="232">
        <v>411968.27243999997</v>
      </c>
      <c r="K19" s="232">
        <v>29412.532910000002</v>
      </c>
      <c r="L19" s="232">
        <v>2289.7594300000001</v>
      </c>
      <c r="M19" s="232">
        <v>414.33883000000003</v>
      </c>
      <c r="N19" s="232">
        <v>79.502510000000001</v>
      </c>
      <c r="O19" s="232">
        <v>15.99253</v>
      </c>
      <c r="P19" s="232">
        <v>59446.877679999998</v>
      </c>
      <c r="Q19" s="232">
        <v>503627.27632999996</v>
      </c>
    </row>
    <row r="20" spans="1:17" ht="15" customHeight="1">
      <c r="A20" s="238" t="s">
        <v>691</v>
      </c>
      <c r="B20" s="232">
        <v>1936.23027</v>
      </c>
      <c r="C20" s="232">
        <v>134.92666</v>
      </c>
      <c r="D20" s="232">
        <v>42.18674</v>
      </c>
      <c r="E20" s="232">
        <v>17.811029999999999</v>
      </c>
      <c r="F20" s="232">
        <v>0</v>
      </c>
      <c r="G20" s="232">
        <v>0</v>
      </c>
      <c r="H20" s="232">
        <v>352.36308000000002</v>
      </c>
      <c r="I20" s="232">
        <v>2483.5177799999997</v>
      </c>
      <c r="J20" s="232">
        <v>11374.32408</v>
      </c>
      <c r="K20" s="232">
        <v>493.93827000000005</v>
      </c>
      <c r="L20" s="232">
        <v>129.38421</v>
      </c>
      <c r="M20" s="232">
        <v>3.4991099999999999</v>
      </c>
      <c r="N20" s="232">
        <v>0</v>
      </c>
      <c r="O20" s="232">
        <v>0</v>
      </c>
      <c r="P20" s="232">
        <v>4097.2415600000004</v>
      </c>
      <c r="Q20" s="232">
        <v>16098.38723</v>
      </c>
    </row>
    <row r="21" spans="1:17" s="191" customFormat="1" ht="15" customHeight="1">
      <c r="A21" s="238" t="s">
        <v>692</v>
      </c>
      <c r="B21" s="232">
        <v>580.08145999999999</v>
      </c>
      <c r="C21" s="232">
        <v>51.833919999999999</v>
      </c>
      <c r="D21" s="232">
        <v>8.7507800000000007</v>
      </c>
      <c r="E21" s="232">
        <v>4.3445799999999997</v>
      </c>
      <c r="F21" s="232">
        <v>3.9493</v>
      </c>
      <c r="G21" s="232">
        <v>0</v>
      </c>
      <c r="H21" s="232">
        <v>269.79260999999997</v>
      </c>
      <c r="I21" s="232">
        <v>918.75265000000002</v>
      </c>
      <c r="J21" s="232">
        <v>3012.1733199999999</v>
      </c>
      <c r="K21" s="232">
        <v>76.905860000000004</v>
      </c>
      <c r="L21" s="232">
        <v>31.612439999999999</v>
      </c>
      <c r="M21" s="232">
        <v>0</v>
      </c>
      <c r="N21" s="232">
        <v>0</v>
      </c>
      <c r="O21" s="232">
        <v>0</v>
      </c>
      <c r="P21" s="232">
        <v>4290.92886</v>
      </c>
      <c r="Q21" s="232">
        <v>7411.6204800000005</v>
      </c>
    </row>
    <row r="22" spans="1:17" s="191" customFormat="1" ht="15" customHeight="1">
      <c r="A22" s="224" t="s">
        <v>67</v>
      </c>
      <c r="B22" s="234">
        <v>3038144.0852400004</v>
      </c>
      <c r="C22" s="234">
        <v>802335.04333000025</v>
      </c>
      <c r="D22" s="234">
        <v>3754.1867500000003</v>
      </c>
      <c r="E22" s="234">
        <v>7762.8677200000002</v>
      </c>
      <c r="F22" s="234">
        <v>50570.42222</v>
      </c>
      <c r="G22" s="234">
        <v>45083.284710000007</v>
      </c>
      <c r="H22" s="234">
        <v>372815.84911000007</v>
      </c>
      <c r="I22" s="234">
        <v>4320465.7390799997</v>
      </c>
      <c r="J22" s="234">
        <v>19841880.113470003</v>
      </c>
      <c r="K22" s="234">
        <v>1029827.73165</v>
      </c>
      <c r="L22" s="234">
        <v>42632.801889999988</v>
      </c>
      <c r="M22" s="234">
        <v>4482.9697999999999</v>
      </c>
      <c r="N22" s="234">
        <v>48847.961579999996</v>
      </c>
      <c r="O22" s="234">
        <v>16763.837169999999</v>
      </c>
      <c r="P22" s="234">
        <v>454361.36346999987</v>
      </c>
      <c r="Q22" s="234">
        <v>21438796.779030006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</row>
    <row r="24" spans="1:17" ht="15" customHeight="1" thickTop="1">
      <c r="A24" s="180" t="s">
        <v>574</v>
      </c>
      <c r="B24" s="204"/>
      <c r="C24" s="205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</row>
    <row r="25" spans="1:17" ht="15" customHeight="1">
      <c r="A25" s="180" t="s">
        <v>577</v>
      </c>
      <c r="B25" s="180"/>
      <c r="C25" s="180"/>
      <c r="D25" s="181"/>
      <c r="E25" s="181"/>
      <c r="F25" s="181"/>
      <c r="G25" s="181"/>
      <c r="H25" s="181"/>
      <c r="I25" s="181"/>
      <c r="J25" s="181"/>
      <c r="K25" s="181"/>
      <c r="L25" s="181"/>
      <c r="M25" s="189"/>
      <c r="N25" s="158"/>
      <c r="O25" s="158"/>
      <c r="P25" s="158"/>
      <c r="Q25" s="158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Q25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33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235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33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33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33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33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33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33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33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33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33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33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33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33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33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33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33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33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33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33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33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33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33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33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33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33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33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33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33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33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33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33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33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33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33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33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33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33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33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33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33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33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33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33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33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33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33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33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33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33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33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33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33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33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33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33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33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33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33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33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33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33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33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33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33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52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698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208"/>
      <c r="L5" s="158"/>
      <c r="M5" s="158"/>
      <c r="N5" s="208"/>
      <c r="O5" s="208"/>
      <c r="P5" s="208"/>
      <c r="Q5" s="208"/>
    </row>
    <row r="6" spans="1:17" s="288" customFormat="1" ht="15" customHeight="1">
      <c r="A6" s="287"/>
      <c r="B6" s="503" t="s">
        <v>65</v>
      </c>
      <c r="C6" s="503"/>
      <c r="D6" s="503"/>
      <c r="E6" s="503"/>
      <c r="F6" s="503"/>
      <c r="G6" s="503"/>
      <c r="H6" s="503"/>
      <c r="I6" s="503"/>
      <c r="J6" s="503" t="s">
        <v>554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695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9" t="s">
        <v>594</v>
      </c>
      <c r="L7" s="228" t="s">
        <v>595</v>
      </c>
      <c r="M7" s="228" t="s">
        <v>596</v>
      </c>
      <c r="N7" s="229" t="s">
        <v>597</v>
      </c>
      <c r="O7" s="228" t="s">
        <v>598</v>
      </c>
      <c r="P7" s="228" t="s">
        <v>599</v>
      </c>
      <c r="Q7" s="229" t="s">
        <v>67</v>
      </c>
    </row>
    <row r="8" spans="1:17" ht="15" customHeight="1">
      <c r="A8" s="238" t="s">
        <v>679</v>
      </c>
      <c r="B8" s="232">
        <v>0</v>
      </c>
      <c r="C8" s="232">
        <v>0</v>
      </c>
      <c r="D8" s="232">
        <v>0</v>
      </c>
      <c r="E8" s="232">
        <v>0</v>
      </c>
      <c r="F8" s="232">
        <v>0</v>
      </c>
      <c r="G8" s="232">
        <v>0</v>
      </c>
      <c r="H8" s="232">
        <v>0</v>
      </c>
      <c r="I8" s="232">
        <v>0</v>
      </c>
      <c r="J8" s="232">
        <v>47974697.813769996</v>
      </c>
      <c r="K8" s="232">
        <v>6657528.4653700003</v>
      </c>
      <c r="L8" s="232">
        <v>27004.52721</v>
      </c>
      <c r="M8" s="232">
        <v>40824.903130000006</v>
      </c>
      <c r="N8" s="232">
        <v>117406.41856999999</v>
      </c>
      <c r="O8" s="232">
        <v>247737.46343</v>
      </c>
      <c r="P8" s="232">
        <v>11933441.02115</v>
      </c>
      <c r="Q8" s="232">
        <v>66998640.612629995</v>
      </c>
    </row>
    <row r="9" spans="1:17" ht="15" customHeight="1">
      <c r="A9" s="238" t="s">
        <v>680</v>
      </c>
      <c r="B9" s="233">
        <v>0</v>
      </c>
      <c r="C9" s="233">
        <v>6941.8761199999999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6941.8761199999999</v>
      </c>
      <c r="J9" s="233">
        <v>4741322.0106499996</v>
      </c>
      <c r="K9" s="233">
        <v>1285939.42607</v>
      </c>
      <c r="L9" s="233">
        <v>2635.1766000000002</v>
      </c>
      <c r="M9" s="233">
        <v>30305.670180000001</v>
      </c>
      <c r="N9" s="233">
        <v>89266.344489999989</v>
      </c>
      <c r="O9" s="233">
        <v>139529.87077000001</v>
      </c>
      <c r="P9" s="233">
        <v>869121.41891000001</v>
      </c>
      <c r="Q9" s="233">
        <v>7158119.9176700003</v>
      </c>
    </row>
    <row r="10" spans="1:17" ht="15" customHeight="1">
      <c r="A10" s="238" t="s">
        <v>681</v>
      </c>
      <c r="B10" s="233">
        <v>12728.280710000001</v>
      </c>
      <c r="C10" s="233">
        <v>11212.81314</v>
      </c>
      <c r="D10" s="233">
        <v>0</v>
      </c>
      <c r="E10" s="233">
        <v>0</v>
      </c>
      <c r="F10" s="233">
        <v>0</v>
      </c>
      <c r="G10" s="233">
        <v>0</v>
      </c>
      <c r="H10" s="233">
        <v>12401.460660000001</v>
      </c>
      <c r="I10" s="233">
        <v>36342.554509999994</v>
      </c>
      <c r="J10" s="233">
        <v>3861714.69539</v>
      </c>
      <c r="K10" s="233">
        <v>971805.43113000004</v>
      </c>
      <c r="L10" s="233">
        <v>6144.9335499999997</v>
      </c>
      <c r="M10" s="233">
        <v>23443.28744</v>
      </c>
      <c r="N10" s="233">
        <v>44662.291409999998</v>
      </c>
      <c r="O10" s="233">
        <v>120712.09970000001</v>
      </c>
      <c r="P10" s="233">
        <v>681945.55735000002</v>
      </c>
      <c r="Q10" s="233">
        <v>5710428.2959700003</v>
      </c>
    </row>
    <row r="11" spans="1:17" ht="15" customHeight="1">
      <c r="A11" s="238" t="s">
        <v>682</v>
      </c>
      <c r="B11" s="232">
        <v>33812.04567</v>
      </c>
      <c r="C11" s="232">
        <v>27855.475399999999</v>
      </c>
      <c r="D11" s="232">
        <v>0</v>
      </c>
      <c r="E11" s="232">
        <v>0</v>
      </c>
      <c r="F11" s="232">
        <v>0</v>
      </c>
      <c r="G11" s="232">
        <v>0</v>
      </c>
      <c r="H11" s="232">
        <v>7776.1120899999996</v>
      </c>
      <c r="I11" s="232">
        <v>69443.633159999998</v>
      </c>
      <c r="J11" s="232">
        <v>5859826.5056099994</v>
      </c>
      <c r="K11" s="232">
        <v>1930907.78733</v>
      </c>
      <c r="L11" s="232">
        <v>14576.586929999999</v>
      </c>
      <c r="M11" s="232">
        <v>50426.839049999995</v>
      </c>
      <c r="N11" s="232">
        <v>126479.85775</v>
      </c>
      <c r="O11" s="232">
        <v>140161.89290000001</v>
      </c>
      <c r="P11" s="232">
        <v>671620.83198999998</v>
      </c>
      <c r="Q11" s="232">
        <v>8794000.3015599996</v>
      </c>
    </row>
    <row r="12" spans="1:17" ht="15" customHeight="1">
      <c r="A12" s="238" t="s">
        <v>683</v>
      </c>
      <c r="B12" s="232">
        <v>143265.2115</v>
      </c>
      <c r="C12" s="232">
        <v>69079.921819999989</v>
      </c>
      <c r="D12" s="232">
        <v>0</v>
      </c>
      <c r="E12" s="232">
        <v>1128.4875</v>
      </c>
      <c r="F12" s="232">
        <v>700.56660999999997</v>
      </c>
      <c r="G12" s="232">
        <v>898.78622999999993</v>
      </c>
      <c r="H12" s="232">
        <v>11759.834369999999</v>
      </c>
      <c r="I12" s="232">
        <v>226832.80803000001</v>
      </c>
      <c r="J12" s="232">
        <v>9962709.0537099987</v>
      </c>
      <c r="K12" s="232">
        <v>3913988.36956</v>
      </c>
      <c r="L12" s="232">
        <v>25779.02838</v>
      </c>
      <c r="M12" s="232">
        <v>104319.21758</v>
      </c>
      <c r="N12" s="232">
        <v>165476.66493999999</v>
      </c>
      <c r="O12" s="232">
        <v>198282.39507</v>
      </c>
      <c r="P12" s="232">
        <v>376457.05529000005</v>
      </c>
      <c r="Q12" s="232">
        <v>14747011.784530001</v>
      </c>
    </row>
    <row r="13" spans="1:17" ht="15" customHeight="1">
      <c r="A13" s="238" t="s">
        <v>684</v>
      </c>
      <c r="B13" s="232">
        <v>555737.41930999991</v>
      </c>
      <c r="C13" s="232">
        <v>241347.61683000001</v>
      </c>
      <c r="D13" s="232">
        <v>26.704789999999999</v>
      </c>
      <c r="E13" s="232">
        <v>601.62987999999996</v>
      </c>
      <c r="F13" s="232">
        <v>2596.46254</v>
      </c>
      <c r="G13" s="232">
        <v>3210.3595599999999</v>
      </c>
      <c r="H13" s="232">
        <v>22321.008679999999</v>
      </c>
      <c r="I13" s="232">
        <v>825841.20159000007</v>
      </c>
      <c r="J13" s="232">
        <v>20638960.344639998</v>
      </c>
      <c r="K13" s="232">
        <v>7122646.4863999998</v>
      </c>
      <c r="L13" s="232">
        <v>46544.952010000001</v>
      </c>
      <c r="M13" s="232">
        <v>183343.47026</v>
      </c>
      <c r="N13" s="232">
        <v>259275.19033000001</v>
      </c>
      <c r="O13" s="232">
        <v>262589.67861</v>
      </c>
      <c r="P13" s="232">
        <v>286352.60264</v>
      </c>
      <c r="Q13" s="232">
        <v>28799712.724890001</v>
      </c>
    </row>
    <row r="14" spans="1:17" ht="15" customHeight="1">
      <c r="A14" s="238" t="s">
        <v>685</v>
      </c>
      <c r="B14" s="232">
        <v>824683.61936999997</v>
      </c>
      <c r="C14" s="232">
        <v>271430.04930000001</v>
      </c>
      <c r="D14" s="232">
        <v>1102.41371</v>
      </c>
      <c r="E14" s="232">
        <v>1703.7509299999999</v>
      </c>
      <c r="F14" s="232">
        <v>7256.1294200000002</v>
      </c>
      <c r="G14" s="232">
        <v>4140.0356600000005</v>
      </c>
      <c r="H14" s="232">
        <v>18787.37731</v>
      </c>
      <c r="I14" s="232">
        <v>1129103.3757</v>
      </c>
      <c r="J14" s="232">
        <v>11518017.47572</v>
      </c>
      <c r="K14" s="232">
        <v>3267629.8157899999</v>
      </c>
      <c r="L14" s="232">
        <v>28303.224309999998</v>
      </c>
      <c r="M14" s="232">
        <v>68967.253110000005</v>
      </c>
      <c r="N14" s="232">
        <v>154269.20525999999</v>
      </c>
      <c r="O14" s="232">
        <v>106184.39881</v>
      </c>
      <c r="P14" s="232">
        <v>175692.22347999999</v>
      </c>
      <c r="Q14" s="232">
        <v>15319063.596479999</v>
      </c>
    </row>
    <row r="15" spans="1:17" ht="15" customHeight="1">
      <c r="A15" s="238" t="s">
        <v>686</v>
      </c>
      <c r="B15" s="232">
        <v>1131434.6036500002</v>
      </c>
      <c r="C15" s="232">
        <v>219439.53716000001</v>
      </c>
      <c r="D15" s="232">
        <v>610.85890000000006</v>
      </c>
      <c r="E15" s="232">
        <v>1464.9078500000001</v>
      </c>
      <c r="F15" s="232">
        <v>4104.6395700000003</v>
      </c>
      <c r="G15" s="232">
        <v>4106.01674</v>
      </c>
      <c r="H15" s="232">
        <v>28070.190129999999</v>
      </c>
      <c r="I15" s="232">
        <v>1389230.754</v>
      </c>
      <c r="J15" s="232">
        <v>6474593.8766999999</v>
      </c>
      <c r="K15" s="232">
        <v>1491681.04529</v>
      </c>
      <c r="L15" s="232">
        <v>16323.126249999999</v>
      </c>
      <c r="M15" s="232">
        <v>32849.60656</v>
      </c>
      <c r="N15" s="232">
        <v>100795.37276</v>
      </c>
      <c r="O15" s="232">
        <v>50830.502700000005</v>
      </c>
      <c r="P15" s="232">
        <v>250570.90093</v>
      </c>
      <c r="Q15" s="232">
        <v>8417644.431189999</v>
      </c>
    </row>
    <row r="16" spans="1:17" ht="15" customHeight="1">
      <c r="A16" s="238" t="s">
        <v>687</v>
      </c>
      <c r="B16" s="232">
        <v>1039698.02177</v>
      </c>
      <c r="C16" s="232">
        <v>197318.38514</v>
      </c>
      <c r="D16" s="232">
        <v>603.02972999999997</v>
      </c>
      <c r="E16" s="232">
        <v>698.66168999999991</v>
      </c>
      <c r="F16" s="232">
        <v>3214.5554999999999</v>
      </c>
      <c r="G16" s="232">
        <v>2457.27574</v>
      </c>
      <c r="H16" s="232">
        <v>23340.307089999998</v>
      </c>
      <c r="I16" s="232">
        <v>1267330.2366600002</v>
      </c>
      <c r="J16" s="232">
        <v>7391259.5830500005</v>
      </c>
      <c r="K16" s="232">
        <v>1285324.1509100001</v>
      </c>
      <c r="L16" s="232">
        <v>14143.212160000001</v>
      </c>
      <c r="M16" s="232">
        <v>26714.505519999999</v>
      </c>
      <c r="N16" s="232">
        <v>68874.31534999999</v>
      </c>
      <c r="O16" s="232">
        <v>37319.296419999999</v>
      </c>
      <c r="P16" s="232">
        <v>173232.17130000002</v>
      </c>
      <c r="Q16" s="232">
        <v>8996867.2347099986</v>
      </c>
    </row>
    <row r="17" spans="1:17" ht="15" customHeight="1">
      <c r="A17" s="238" t="s">
        <v>688</v>
      </c>
      <c r="B17" s="232">
        <v>1407454.7873699998</v>
      </c>
      <c r="C17" s="232">
        <v>264799.60980000003</v>
      </c>
      <c r="D17" s="232">
        <v>1355.8582699999999</v>
      </c>
      <c r="E17" s="232">
        <v>1045.3822399999999</v>
      </c>
      <c r="F17" s="232">
        <v>3742.47271</v>
      </c>
      <c r="G17" s="232">
        <v>3313.2924900000003</v>
      </c>
      <c r="H17" s="232">
        <v>47789.441220000001</v>
      </c>
      <c r="I17" s="232">
        <v>1729500.8440999999</v>
      </c>
      <c r="J17" s="232">
        <v>9599285.6260700002</v>
      </c>
      <c r="K17" s="232">
        <v>2127528.986</v>
      </c>
      <c r="L17" s="232">
        <v>31256.398000000001</v>
      </c>
      <c r="M17" s="232">
        <v>58487.588939999994</v>
      </c>
      <c r="N17" s="232">
        <v>81387.799719999995</v>
      </c>
      <c r="O17" s="232">
        <v>38736.189869999995</v>
      </c>
      <c r="P17" s="232">
        <v>346037.42879000003</v>
      </c>
      <c r="Q17" s="232">
        <v>12282720.01739</v>
      </c>
    </row>
    <row r="18" spans="1:17" ht="15" customHeight="1">
      <c r="A18" s="238" t="s">
        <v>689</v>
      </c>
      <c r="B18" s="232">
        <v>1415650.17454</v>
      </c>
      <c r="C18" s="232">
        <v>279056.06691000005</v>
      </c>
      <c r="D18" s="232">
        <v>3024.94373</v>
      </c>
      <c r="E18" s="232">
        <v>3080.7394599999998</v>
      </c>
      <c r="F18" s="232">
        <v>4816.9982699999991</v>
      </c>
      <c r="G18" s="232">
        <v>3692.63753</v>
      </c>
      <c r="H18" s="232">
        <v>63939.076890000004</v>
      </c>
      <c r="I18" s="232">
        <v>1773260.6373299998</v>
      </c>
      <c r="J18" s="232">
        <v>14313343.961059999</v>
      </c>
      <c r="K18" s="232">
        <v>2433828.3735799999</v>
      </c>
      <c r="L18" s="232">
        <v>62443.699229999998</v>
      </c>
      <c r="M18" s="232">
        <v>85519.554000000004</v>
      </c>
      <c r="N18" s="232">
        <v>123713.83626000001</v>
      </c>
      <c r="O18" s="232">
        <v>67249.459430000003</v>
      </c>
      <c r="P18" s="232">
        <v>535093.81668000005</v>
      </c>
      <c r="Q18" s="232">
        <v>17621192.700240001</v>
      </c>
    </row>
    <row r="19" spans="1:17" ht="15" customHeight="1">
      <c r="A19" s="238" t="s">
        <v>690</v>
      </c>
      <c r="B19" s="232">
        <v>629025.39211999997</v>
      </c>
      <c r="C19" s="232">
        <v>115140.14262</v>
      </c>
      <c r="D19" s="232">
        <v>2296.4533799999999</v>
      </c>
      <c r="E19" s="232">
        <v>3903.3527400000003</v>
      </c>
      <c r="F19" s="232">
        <v>439.62324999999998</v>
      </c>
      <c r="G19" s="232">
        <v>218.49107999999998</v>
      </c>
      <c r="H19" s="232">
        <v>40525.57</v>
      </c>
      <c r="I19" s="232">
        <v>791549.02519000007</v>
      </c>
      <c r="J19" s="232">
        <v>8263762.5986000001</v>
      </c>
      <c r="K19" s="232">
        <v>1330389.17252</v>
      </c>
      <c r="L19" s="232">
        <v>116200.55456</v>
      </c>
      <c r="M19" s="232">
        <v>96854.215590000007</v>
      </c>
      <c r="N19" s="232">
        <v>33223.54305</v>
      </c>
      <c r="O19" s="232">
        <v>6552.3024400000004</v>
      </c>
      <c r="P19" s="232">
        <v>480408.66980000003</v>
      </c>
      <c r="Q19" s="232">
        <v>10327391.056559999</v>
      </c>
    </row>
    <row r="20" spans="1:17" ht="15" customHeight="1">
      <c r="A20" s="238" t="s">
        <v>691</v>
      </c>
      <c r="B20" s="232">
        <v>16458.61174</v>
      </c>
      <c r="C20" s="232">
        <v>3128.6098500000003</v>
      </c>
      <c r="D20" s="232">
        <v>229.3604</v>
      </c>
      <c r="E20" s="232">
        <v>323.04040999999995</v>
      </c>
      <c r="F20" s="232">
        <v>5.3331499999999998</v>
      </c>
      <c r="G20" s="232">
        <v>0</v>
      </c>
      <c r="H20" s="232">
        <v>1958.8603899999998</v>
      </c>
      <c r="I20" s="232">
        <v>22103.81594</v>
      </c>
      <c r="J20" s="232">
        <v>328495.18961</v>
      </c>
      <c r="K20" s="232">
        <v>46681.183450000004</v>
      </c>
      <c r="L20" s="232">
        <v>11050.098840000001</v>
      </c>
      <c r="M20" s="232">
        <v>5450.4980099999993</v>
      </c>
      <c r="N20" s="232">
        <v>1691.6300200000001</v>
      </c>
      <c r="O20" s="232">
        <v>107.87594</v>
      </c>
      <c r="P20" s="232">
        <v>42839.136420000003</v>
      </c>
      <c r="Q20" s="232">
        <v>436315.61229000002</v>
      </c>
    </row>
    <row r="21" spans="1:17" s="191" customFormat="1" ht="15" customHeight="1">
      <c r="A21" s="238" t="s">
        <v>692</v>
      </c>
      <c r="B21" s="232">
        <v>3854.5106900000001</v>
      </c>
      <c r="C21" s="232">
        <v>882.67518000000007</v>
      </c>
      <c r="D21" s="232">
        <v>60.039169999999999</v>
      </c>
      <c r="E21" s="232">
        <v>131.23924</v>
      </c>
      <c r="F21" s="232">
        <v>3.6002899999999998</v>
      </c>
      <c r="G21" s="232">
        <v>1.0786800000000001</v>
      </c>
      <c r="H21" s="232">
        <v>287.88284999999996</v>
      </c>
      <c r="I21" s="232">
        <v>5221.0261</v>
      </c>
      <c r="J21" s="232">
        <v>98747.913039999999</v>
      </c>
      <c r="K21" s="232">
        <v>12609.43024</v>
      </c>
      <c r="L21" s="232">
        <v>5365.6998600000006</v>
      </c>
      <c r="M21" s="232">
        <v>1825.47444</v>
      </c>
      <c r="N21" s="232">
        <v>902.85026000000005</v>
      </c>
      <c r="O21" s="232">
        <v>11.610010000000001</v>
      </c>
      <c r="P21" s="232">
        <v>23838.924059999998</v>
      </c>
      <c r="Q21" s="232">
        <v>143301.90190999999</v>
      </c>
    </row>
    <row r="22" spans="1:17" s="191" customFormat="1" ht="15" customHeight="1">
      <c r="A22" s="224" t="s">
        <v>67</v>
      </c>
      <c r="B22" s="234">
        <v>7213802.678439999</v>
      </c>
      <c r="C22" s="234">
        <v>1707632.7792700003</v>
      </c>
      <c r="D22" s="234">
        <v>9309.6620800000001</v>
      </c>
      <c r="E22" s="234">
        <v>14081.191939999999</v>
      </c>
      <c r="F22" s="234">
        <v>26880.381309999993</v>
      </c>
      <c r="G22" s="234">
        <v>22037.973709999998</v>
      </c>
      <c r="H22" s="234">
        <v>278957.12167999998</v>
      </c>
      <c r="I22" s="234">
        <v>9272701.7884299997</v>
      </c>
      <c r="J22" s="234">
        <v>151026736.64761999</v>
      </c>
      <c r="K22" s="234">
        <v>33878488.123640001</v>
      </c>
      <c r="L22" s="234">
        <v>407771.21788999997</v>
      </c>
      <c r="M22" s="234">
        <v>809332.0838100001</v>
      </c>
      <c r="N22" s="234">
        <v>1367425.32017</v>
      </c>
      <c r="O22" s="234">
        <v>1416005.0360999999</v>
      </c>
      <c r="P22" s="234">
        <v>16846651.758789998</v>
      </c>
      <c r="Q22" s="234">
        <v>205752410.18801999</v>
      </c>
    </row>
    <row r="23" spans="1:17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202"/>
      <c r="K23" s="198"/>
      <c r="L23" s="198"/>
      <c r="M23" s="198"/>
      <c r="N23" s="198"/>
      <c r="O23" s="198"/>
      <c r="P23" s="198"/>
      <c r="Q23" s="198"/>
    </row>
    <row r="24" spans="1:17" ht="15" customHeight="1" thickTop="1">
      <c r="A24" s="180" t="s">
        <v>699</v>
      </c>
      <c r="B24" s="204"/>
      <c r="C24" s="205"/>
      <c r="D24" s="190"/>
      <c r="E24" s="190"/>
      <c r="F24" s="190"/>
      <c r="G24" s="190"/>
      <c r="H24" s="190"/>
      <c r="I24" s="190"/>
      <c r="J24" s="200"/>
      <c r="K24" s="190"/>
      <c r="L24" s="190"/>
      <c r="M24" s="190"/>
      <c r="N24" s="190"/>
      <c r="O24" s="190"/>
      <c r="P24" s="190"/>
      <c r="Q24" s="190"/>
    </row>
    <row r="25" spans="1:17" ht="15" customHeight="1">
      <c r="A25" s="180" t="s">
        <v>700</v>
      </c>
      <c r="B25" s="180"/>
      <c r="C25" s="180"/>
      <c r="D25" s="181"/>
      <c r="E25" s="181"/>
      <c r="F25" s="181"/>
      <c r="G25" s="181"/>
      <c r="H25" s="181"/>
      <c r="I25" s="181"/>
      <c r="J25" s="189"/>
      <c r="K25" s="181"/>
      <c r="L25" s="181"/>
      <c r="M25" s="181"/>
      <c r="N25" s="181"/>
      <c r="O25" s="181"/>
      <c r="P25" s="181"/>
      <c r="Q25" s="18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E26"/>
  <sheetViews>
    <sheetView zoomScaleNormal="100" workbookViewId="0">
      <selection activeCell="A3" sqref="A3:E3"/>
    </sheetView>
  </sheetViews>
  <sheetFormatPr defaultColWidth="9.140625" defaultRowHeight="12.75"/>
  <cols>
    <col min="1" max="1" width="38.28515625" style="183" customWidth="1"/>
    <col min="2" max="2" width="13.85546875" style="182" customWidth="1"/>
    <col min="3" max="3" width="13.7109375" style="182" customWidth="1"/>
    <col min="4" max="4" width="15.140625" style="182" customWidth="1"/>
    <col min="5" max="5" width="12.140625" style="182" customWidth="1"/>
    <col min="6" max="16384" width="9.140625" style="182"/>
  </cols>
  <sheetData>
    <row r="1" spans="1:5" s="159" customFormat="1" ht="30" customHeight="1">
      <c r="A1" s="495" t="s">
        <v>127</v>
      </c>
      <c r="B1" s="495"/>
      <c r="C1" s="495"/>
      <c r="D1" s="495"/>
      <c r="E1" s="495"/>
    </row>
    <row r="2" spans="1:5" s="159" customFormat="1" ht="15" customHeight="1">
      <c r="A2" s="496" t="s">
        <v>701</v>
      </c>
      <c r="B2" s="496"/>
      <c r="C2" s="496"/>
      <c r="D2" s="496"/>
      <c r="E2" s="496"/>
    </row>
    <row r="3" spans="1:5" s="159" customFormat="1" ht="15" customHeight="1">
      <c r="A3" s="496" t="s">
        <v>1113</v>
      </c>
      <c r="B3" s="496"/>
      <c r="C3" s="496"/>
      <c r="D3" s="496"/>
      <c r="E3" s="496"/>
    </row>
    <row r="4" spans="1:5" s="160" customFormat="1" ht="30" customHeight="1">
      <c r="A4" s="497" t="s">
        <v>51</v>
      </c>
      <c r="B4" s="497"/>
      <c r="C4" s="497"/>
      <c r="D4" s="497"/>
      <c r="E4" s="497"/>
    </row>
    <row r="5" spans="1:5" ht="15" customHeight="1">
      <c r="A5" s="184"/>
      <c r="B5" s="181"/>
      <c r="C5" s="181"/>
      <c r="D5" s="158"/>
      <c r="E5" s="158"/>
    </row>
    <row r="6" spans="1:5" ht="30" customHeight="1">
      <c r="A6" s="289"/>
      <c r="B6" s="252" t="s">
        <v>128</v>
      </c>
      <c r="C6" s="252" t="s">
        <v>129</v>
      </c>
      <c r="D6" s="253" t="s">
        <v>554</v>
      </c>
      <c r="E6" s="262" t="s">
        <v>66</v>
      </c>
    </row>
    <row r="7" spans="1:5" ht="15" customHeight="1">
      <c r="A7" s="238" t="s">
        <v>702</v>
      </c>
      <c r="B7" s="232">
        <v>4099825.7887300001</v>
      </c>
      <c r="C7" s="232">
        <v>573503.73342999991</v>
      </c>
      <c r="D7" s="232">
        <v>4673329.5221600002</v>
      </c>
      <c r="E7" s="255">
        <v>0.96199924254773872</v>
      </c>
    </row>
    <row r="8" spans="1:5" ht="15" customHeight="1">
      <c r="A8" s="238" t="s">
        <v>703</v>
      </c>
      <c r="B8" s="232">
        <v>17218.8976</v>
      </c>
      <c r="C8" s="232">
        <v>1748.9018700000001</v>
      </c>
      <c r="D8" s="232">
        <v>18967.799470000002</v>
      </c>
      <c r="E8" s="255">
        <v>3.9044986313106558E-3</v>
      </c>
    </row>
    <row r="9" spans="1:5" ht="15" customHeight="1">
      <c r="A9" s="238" t="s">
        <v>704</v>
      </c>
      <c r="B9" s="232">
        <v>17413.585739999999</v>
      </c>
      <c r="C9" s="232">
        <v>11182.04732</v>
      </c>
      <c r="D9" s="232">
        <v>28595.63306</v>
      </c>
      <c r="E9" s="255">
        <v>5.8863765573240606E-3</v>
      </c>
    </row>
    <row r="10" spans="1:5" ht="15" customHeight="1">
      <c r="A10" s="238" t="s">
        <v>705</v>
      </c>
      <c r="B10" s="232">
        <v>695.79065000000003</v>
      </c>
      <c r="C10" s="232">
        <v>204.66042000000002</v>
      </c>
      <c r="D10" s="232">
        <v>900.45107000000007</v>
      </c>
      <c r="E10" s="255">
        <v>1.8535676613082707E-4</v>
      </c>
    </row>
    <row r="11" spans="1:5" ht="15" customHeight="1">
      <c r="A11" s="238" t="s">
        <v>706</v>
      </c>
      <c r="B11" s="232">
        <v>3337.4771700000001</v>
      </c>
      <c r="C11" s="232">
        <v>15076.59021</v>
      </c>
      <c r="D11" s="232">
        <v>18414.06738</v>
      </c>
      <c r="E11" s="255">
        <v>3.7905135488061014E-3</v>
      </c>
    </row>
    <row r="12" spans="1:5" ht="15" customHeight="1">
      <c r="A12" s="238" t="s">
        <v>707</v>
      </c>
      <c r="B12" s="232">
        <v>667.49540000000002</v>
      </c>
      <c r="C12" s="232">
        <v>1664.84196</v>
      </c>
      <c r="D12" s="232">
        <v>2332.33736</v>
      </c>
      <c r="E12" s="255">
        <v>4.8010883098368749E-4</v>
      </c>
    </row>
    <row r="13" spans="1:5" ht="15" customHeight="1">
      <c r="A13" s="238" t="s">
        <v>708</v>
      </c>
      <c r="B13" s="232">
        <v>684.64069999999992</v>
      </c>
      <c r="C13" s="232">
        <v>427.99159000000003</v>
      </c>
      <c r="D13" s="232">
        <v>1112.63229</v>
      </c>
      <c r="E13" s="255">
        <v>2.2903401421593795E-4</v>
      </c>
    </row>
    <row r="14" spans="1:5" ht="15" customHeight="1">
      <c r="A14" s="238" t="s">
        <v>709</v>
      </c>
      <c r="B14" s="232">
        <v>337.44764000000004</v>
      </c>
      <c r="C14" s="232">
        <v>121.20011</v>
      </c>
      <c r="D14" s="232">
        <v>458.64775000000003</v>
      </c>
      <c r="E14" s="255">
        <v>9.4412085859568184E-5</v>
      </c>
    </row>
    <row r="15" spans="1:5" ht="15" customHeight="1">
      <c r="A15" s="238" t="s">
        <v>710</v>
      </c>
      <c r="B15" s="232">
        <v>4577.85664</v>
      </c>
      <c r="C15" s="232">
        <v>13973.510910000001</v>
      </c>
      <c r="D15" s="232">
        <v>18551.367550000003</v>
      </c>
      <c r="E15" s="255">
        <v>3.8187766231121971E-3</v>
      </c>
    </row>
    <row r="16" spans="1:5" ht="15" customHeight="1">
      <c r="A16" s="238" t="s">
        <v>711</v>
      </c>
      <c r="B16" s="232">
        <v>3425.6285800000001</v>
      </c>
      <c r="C16" s="232">
        <v>5674.2068899999995</v>
      </c>
      <c r="D16" s="232">
        <v>9099.83547</v>
      </c>
      <c r="E16" s="255">
        <v>1.873190150178615E-3</v>
      </c>
    </row>
    <row r="17" spans="1:5" ht="15" customHeight="1">
      <c r="A17" s="238" t="s">
        <v>712</v>
      </c>
      <c r="B17" s="232">
        <v>57994.900500000003</v>
      </c>
      <c r="C17" s="232">
        <v>59936.598279999998</v>
      </c>
      <c r="D17" s="232">
        <v>117931.49877999999</v>
      </c>
      <c r="E17" s="255">
        <v>2.4276056708803038E-2</v>
      </c>
    </row>
    <row r="18" spans="1:5" ht="15" customHeight="1">
      <c r="A18" s="238" t="s">
        <v>713</v>
      </c>
      <c r="B18" s="232">
        <v>48864.792710000002</v>
      </c>
      <c r="C18" s="232">
        <v>38897.184710000001</v>
      </c>
      <c r="D18" s="232">
        <v>87761.97742000001</v>
      </c>
      <c r="E18" s="255">
        <v>1.8065697144230019E-2</v>
      </c>
    </row>
    <row r="19" spans="1:5" ht="15" customHeight="1">
      <c r="A19" s="224" t="s">
        <v>714</v>
      </c>
      <c r="B19" s="234">
        <v>4183834.2494799998</v>
      </c>
      <c r="C19" s="234">
        <v>674100.47173999995</v>
      </c>
      <c r="D19" s="234">
        <v>4857934.7212199997</v>
      </c>
      <c r="E19" s="258">
        <v>1</v>
      </c>
    </row>
    <row r="20" spans="1:5" ht="15" customHeight="1">
      <c r="A20" s="263" t="s">
        <v>715</v>
      </c>
      <c r="B20" s="232">
        <v>71210.052580000003</v>
      </c>
      <c r="C20" s="232">
        <v>48310.99596</v>
      </c>
      <c r="D20" s="232">
        <v>119521.04854000002</v>
      </c>
      <c r="E20" s="255"/>
    </row>
    <row r="21" spans="1:5" s="264" customFormat="1" ht="15" customHeight="1" thickBot="1">
      <c r="A21" s="290" t="s">
        <v>716</v>
      </c>
      <c r="B21" s="291">
        <v>0.86123723137006059</v>
      </c>
      <c r="C21" s="291">
        <v>0.13876276862993939</v>
      </c>
      <c r="D21" s="291">
        <v>1</v>
      </c>
      <c r="E21" s="291"/>
    </row>
    <row r="22" spans="1:5" ht="15" customHeight="1" thickTop="1">
      <c r="A22" s="292" t="s">
        <v>717</v>
      </c>
      <c r="B22" s="293"/>
      <c r="C22" s="293"/>
      <c r="D22" s="294"/>
      <c r="E22" s="294"/>
    </row>
    <row r="23" spans="1:5" ht="108" customHeight="1">
      <c r="A23" s="505" t="s">
        <v>718</v>
      </c>
      <c r="B23" s="507"/>
      <c r="C23" s="507"/>
      <c r="D23" s="507"/>
      <c r="E23" s="507"/>
    </row>
    <row r="24" spans="1:5" ht="107.25" customHeight="1">
      <c r="A24" s="505" t="s">
        <v>719</v>
      </c>
      <c r="B24" s="506"/>
      <c r="C24" s="506"/>
      <c r="D24" s="506"/>
      <c r="E24" s="506"/>
    </row>
    <row r="25" spans="1:5" ht="15" customHeight="1">
      <c r="A25" s="292" t="s">
        <v>720</v>
      </c>
      <c r="B25" s="295"/>
      <c r="C25" s="295"/>
      <c r="D25" s="292"/>
      <c r="E25" s="292"/>
    </row>
    <row r="26" spans="1:5" ht="15" customHeight="1">
      <c r="A26" s="266"/>
      <c r="B26" s="267"/>
      <c r="C26" s="267"/>
      <c r="D26" s="180"/>
      <c r="E26" s="180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29"/>
  <sheetViews>
    <sheetView zoomScaleNormal="100" workbookViewId="0">
      <selection activeCell="A3" sqref="A3:E3"/>
    </sheetView>
  </sheetViews>
  <sheetFormatPr defaultColWidth="11.42578125" defaultRowHeight="12.75"/>
  <cols>
    <col min="1" max="1" width="60.85546875" style="183" customWidth="1"/>
    <col min="2" max="5" width="15.7109375" style="182" customWidth="1"/>
    <col min="6" max="256" width="11.42578125" style="182"/>
    <col min="257" max="257" width="60.85546875" style="182" customWidth="1"/>
    <col min="258" max="261" width="15.7109375" style="182" customWidth="1"/>
    <col min="262" max="512" width="11.42578125" style="182"/>
    <col min="513" max="513" width="60.85546875" style="182" customWidth="1"/>
    <col min="514" max="517" width="15.7109375" style="182" customWidth="1"/>
    <col min="518" max="768" width="11.42578125" style="182"/>
    <col min="769" max="769" width="60.85546875" style="182" customWidth="1"/>
    <col min="770" max="773" width="15.7109375" style="182" customWidth="1"/>
    <col min="774" max="1024" width="11.42578125" style="182"/>
    <col min="1025" max="1025" width="60.85546875" style="182" customWidth="1"/>
    <col min="1026" max="1029" width="15.7109375" style="182" customWidth="1"/>
    <col min="1030" max="1280" width="11.42578125" style="182"/>
    <col min="1281" max="1281" width="60.85546875" style="182" customWidth="1"/>
    <col min="1282" max="1285" width="15.7109375" style="182" customWidth="1"/>
    <col min="1286" max="1536" width="11.42578125" style="182"/>
    <col min="1537" max="1537" width="60.85546875" style="182" customWidth="1"/>
    <col min="1538" max="1541" width="15.7109375" style="182" customWidth="1"/>
    <col min="1542" max="1792" width="11.42578125" style="182"/>
    <col min="1793" max="1793" width="60.85546875" style="182" customWidth="1"/>
    <col min="1794" max="1797" width="15.7109375" style="182" customWidth="1"/>
    <col min="1798" max="2048" width="11.42578125" style="182"/>
    <col min="2049" max="2049" width="60.85546875" style="182" customWidth="1"/>
    <col min="2050" max="2053" width="15.7109375" style="182" customWidth="1"/>
    <col min="2054" max="2304" width="11.42578125" style="182"/>
    <col min="2305" max="2305" width="60.85546875" style="182" customWidth="1"/>
    <col min="2306" max="2309" width="15.7109375" style="182" customWidth="1"/>
    <col min="2310" max="2560" width="11.42578125" style="182"/>
    <col min="2561" max="2561" width="60.85546875" style="182" customWidth="1"/>
    <col min="2562" max="2565" width="15.7109375" style="182" customWidth="1"/>
    <col min="2566" max="2816" width="11.42578125" style="182"/>
    <col min="2817" max="2817" width="60.85546875" style="182" customWidth="1"/>
    <col min="2818" max="2821" width="15.7109375" style="182" customWidth="1"/>
    <col min="2822" max="3072" width="11.42578125" style="182"/>
    <col min="3073" max="3073" width="60.85546875" style="182" customWidth="1"/>
    <col min="3074" max="3077" width="15.7109375" style="182" customWidth="1"/>
    <col min="3078" max="3328" width="11.42578125" style="182"/>
    <col min="3329" max="3329" width="60.85546875" style="182" customWidth="1"/>
    <col min="3330" max="3333" width="15.7109375" style="182" customWidth="1"/>
    <col min="3334" max="3584" width="11.42578125" style="182"/>
    <col min="3585" max="3585" width="60.85546875" style="182" customWidth="1"/>
    <col min="3586" max="3589" width="15.7109375" style="182" customWidth="1"/>
    <col min="3590" max="3840" width="11.42578125" style="182"/>
    <col min="3841" max="3841" width="60.85546875" style="182" customWidth="1"/>
    <col min="3842" max="3845" width="15.7109375" style="182" customWidth="1"/>
    <col min="3846" max="4096" width="11.42578125" style="182"/>
    <col min="4097" max="4097" width="60.85546875" style="182" customWidth="1"/>
    <col min="4098" max="4101" width="15.7109375" style="182" customWidth="1"/>
    <col min="4102" max="4352" width="11.42578125" style="182"/>
    <col min="4353" max="4353" width="60.85546875" style="182" customWidth="1"/>
    <col min="4354" max="4357" width="15.7109375" style="182" customWidth="1"/>
    <col min="4358" max="4608" width="11.42578125" style="182"/>
    <col min="4609" max="4609" width="60.85546875" style="182" customWidth="1"/>
    <col min="4610" max="4613" width="15.7109375" style="182" customWidth="1"/>
    <col min="4614" max="4864" width="11.42578125" style="182"/>
    <col min="4865" max="4865" width="60.85546875" style="182" customWidth="1"/>
    <col min="4866" max="4869" width="15.7109375" style="182" customWidth="1"/>
    <col min="4870" max="5120" width="11.42578125" style="182"/>
    <col min="5121" max="5121" width="60.85546875" style="182" customWidth="1"/>
    <col min="5122" max="5125" width="15.7109375" style="182" customWidth="1"/>
    <col min="5126" max="5376" width="11.42578125" style="182"/>
    <col min="5377" max="5377" width="60.85546875" style="182" customWidth="1"/>
    <col min="5378" max="5381" width="15.7109375" style="182" customWidth="1"/>
    <col min="5382" max="5632" width="11.42578125" style="182"/>
    <col min="5633" max="5633" width="60.85546875" style="182" customWidth="1"/>
    <col min="5634" max="5637" width="15.7109375" style="182" customWidth="1"/>
    <col min="5638" max="5888" width="11.42578125" style="182"/>
    <col min="5889" max="5889" width="60.85546875" style="182" customWidth="1"/>
    <col min="5890" max="5893" width="15.7109375" style="182" customWidth="1"/>
    <col min="5894" max="6144" width="11.42578125" style="182"/>
    <col min="6145" max="6145" width="60.85546875" style="182" customWidth="1"/>
    <col min="6146" max="6149" width="15.7109375" style="182" customWidth="1"/>
    <col min="6150" max="6400" width="11.42578125" style="182"/>
    <col min="6401" max="6401" width="60.85546875" style="182" customWidth="1"/>
    <col min="6402" max="6405" width="15.7109375" style="182" customWidth="1"/>
    <col min="6406" max="6656" width="11.42578125" style="182"/>
    <col min="6657" max="6657" width="60.85546875" style="182" customWidth="1"/>
    <col min="6658" max="6661" width="15.7109375" style="182" customWidth="1"/>
    <col min="6662" max="6912" width="11.42578125" style="182"/>
    <col min="6913" max="6913" width="60.85546875" style="182" customWidth="1"/>
    <col min="6914" max="6917" width="15.7109375" style="182" customWidth="1"/>
    <col min="6918" max="7168" width="11.42578125" style="182"/>
    <col min="7169" max="7169" width="60.85546875" style="182" customWidth="1"/>
    <col min="7170" max="7173" width="15.7109375" style="182" customWidth="1"/>
    <col min="7174" max="7424" width="11.42578125" style="182"/>
    <col min="7425" max="7425" width="60.85546875" style="182" customWidth="1"/>
    <col min="7426" max="7429" width="15.7109375" style="182" customWidth="1"/>
    <col min="7430" max="7680" width="11.42578125" style="182"/>
    <col min="7681" max="7681" width="60.85546875" style="182" customWidth="1"/>
    <col min="7682" max="7685" width="15.7109375" style="182" customWidth="1"/>
    <col min="7686" max="7936" width="11.42578125" style="182"/>
    <col min="7937" max="7937" width="60.85546875" style="182" customWidth="1"/>
    <col min="7938" max="7941" width="15.7109375" style="182" customWidth="1"/>
    <col min="7942" max="8192" width="11.42578125" style="182"/>
    <col min="8193" max="8193" width="60.85546875" style="182" customWidth="1"/>
    <col min="8194" max="8197" width="15.7109375" style="182" customWidth="1"/>
    <col min="8198" max="8448" width="11.42578125" style="182"/>
    <col min="8449" max="8449" width="60.85546875" style="182" customWidth="1"/>
    <col min="8450" max="8453" width="15.7109375" style="182" customWidth="1"/>
    <col min="8454" max="8704" width="11.42578125" style="182"/>
    <col min="8705" max="8705" width="60.85546875" style="182" customWidth="1"/>
    <col min="8706" max="8709" width="15.7109375" style="182" customWidth="1"/>
    <col min="8710" max="8960" width="11.42578125" style="182"/>
    <col min="8961" max="8961" width="60.85546875" style="182" customWidth="1"/>
    <col min="8962" max="8965" width="15.7109375" style="182" customWidth="1"/>
    <col min="8966" max="9216" width="11.42578125" style="182"/>
    <col min="9217" max="9217" width="60.85546875" style="182" customWidth="1"/>
    <col min="9218" max="9221" width="15.7109375" style="182" customWidth="1"/>
    <col min="9222" max="9472" width="11.42578125" style="182"/>
    <col min="9473" max="9473" width="60.85546875" style="182" customWidth="1"/>
    <col min="9474" max="9477" width="15.7109375" style="182" customWidth="1"/>
    <col min="9478" max="9728" width="11.42578125" style="182"/>
    <col min="9729" max="9729" width="60.85546875" style="182" customWidth="1"/>
    <col min="9730" max="9733" width="15.7109375" style="182" customWidth="1"/>
    <col min="9734" max="9984" width="11.42578125" style="182"/>
    <col min="9985" max="9985" width="60.85546875" style="182" customWidth="1"/>
    <col min="9986" max="9989" width="15.7109375" style="182" customWidth="1"/>
    <col min="9990" max="10240" width="11.42578125" style="182"/>
    <col min="10241" max="10241" width="60.85546875" style="182" customWidth="1"/>
    <col min="10242" max="10245" width="15.7109375" style="182" customWidth="1"/>
    <col min="10246" max="10496" width="11.42578125" style="182"/>
    <col min="10497" max="10497" width="60.85546875" style="182" customWidth="1"/>
    <col min="10498" max="10501" width="15.7109375" style="182" customWidth="1"/>
    <col min="10502" max="10752" width="11.42578125" style="182"/>
    <col min="10753" max="10753" width="60.85546875" style="182" customWidth="1"/>
    <col min="10754" max="10757" width="15.7109375" style="182" customWidth="1"/>
    <col min="10758" max="11008" width="11.42578125" style="182"/>
    <col min="11009" max="11009" width="60.85546875" style="182" customWidth="1"/>
    <col min="11010" max="11013" width="15.7109375" style="182" customWidth="1"/>
    <col min="11014" max="11264" width="11.42578125" style="182"/>
    <col min="11265" max="11265" width="60.85546875" style="182" customWidth="1"/>
    <col min="11266" max="11269" width="15.7109375" style="182" customWidth="1"/>
    <col min="11270" max="11520" width="11.42578125" style="182"/>
    <col min="11521" max="11521" width="60.85546875" style="182" customWidth="1"/>
    <col min="11522" max="11525" width="15.7109375" style="182" customWidth="1"/>
    <col min="11526" max="11776" width="11.42578125" style="182"/>
    <col min="11777" max="11777" width="60.85546875" style="182" customWidth="1"/>
    <col min="11778" max="11781" width="15.7109375" style="182" customWidth="1"/>
    <col min="11782" max="12032" width="11.42578125" style="182"/>
    <col min="12033" max="12033" width="60.85546875" style="182" customWidth="1"/>
    <col min="12034" max="12037" width="15.7109375" style="182" customWidth="1"/>
    <col min="12038" max="12288" width="11.42578125" style="182"/>
    <col min="12289" max="12289" width="60.85546875" style="182" customWidth="1"/>
    <col min="12290" max="12293" width="15.7109375" style="182" customWidth="1"/>
    <col min="12294" max="12544" width="11.42578125" style="182"/>
    <col min="12545" max="12545" width="60.85546875" style="182" customWidth="1"/>
    <col min="12546" max="12549" width="15.7109375" style="182" customWidth="1"/>
    <col min="12550" max="12800" width="11.42578125" style="182"/>
    <col min="12801" max="12801" width="60.85546875" style="182" customWidth="1"/>
    <col min="12802" max="12805" width="15.7109375" style="182" customWidth="1"/>
    <col min="12806" max="13056" width="11.42578125" style="182"/>
    <col min="13057" max="13057" width="60.85546875" style="182" customWidth="1"/>
    <col min="13058" max="13061" width="15.7109375" style="182" customWidth="1"/>
    <col min="13062" max="13312" width="11.42578125" style="182"/>
    <col min="13313" max="13313" width="60.85546875" style="182" customWidth="1"/>
    <col min="13314" max="13317" width="15.7109375" style="182" customWidth="1"/>
    <col min="13318" max="13568" width="11.42578125" style="182"/>
    <col min="13569" max="13569" width="60.85546875" style="182" customWidth="1"/>
    <col min="13570" max="13573" width="15.7109375" style="182" customWidth="1"/>
    <col min="13574" max="13824" width="11.42578125" style="182"/>
    <col min="13825" max="13825" width="60.85546875" style="182" customWidth="1"/>
    <col min="13826" max="13829" width="15.7109375" style="182" customWidth="1"/>
    <col min="13830" max="14080" width="11.42578125" style="182"/>
    <col min="14081" max="14081" width="60.85546875" style="182" customWidth="1"/>
    <col min="14082" max="14085" width="15.7109375" style="182" customWidth="1"/>
    <col min="14086" max="14336" width="11.42578125" style="182"/>
    <col min="14337" max="14337" width="60.85546875" style="182" customWidth="1"/>
    <col min="14338" max="14341" width="15.7109375" style="182" customWidth="1"/>
    <col min="14342" max="14592" width="11.42578125" style="182"/>
    <col min="14593" max="14593" width="60.85546875" style="182" customWidth="1"/>
    <col min="14594" max="14597" width="15.7109375" style="182" customWidth="1"/>
    <col min="14598" max="14848" width="11.42578125" style="182"/>
    <col min="14849" max="14849" width="60.85546875" style="182" customWidth="1"/>
    <col min="14850" max="14853" width="15.7109375" style="182" customWidth="1"/>
    <col min="14854" max="15104" width="11.42578125" style="182"/>
    <col min="15105" max="15105" width="60.85546875" style="182" customWidth="1"/>
    <col min="15106" max="15109" width="15.7109375" style="182" customWidth="1"/>
    <col min="15110" max="15360" width="11.42578125" style="182"/>
    <col min="15361" max="15361" width="60.85546875" style="182" customWidth="1"/>
    <col min="15362" max="15365" width="15.7109375" style="182" customWidth="1"/>
    <col min="15366" max="15616" width="11.42578125" style="182"/>
    <col min="15617" max="15617" width="60.85546875" style="182" customWidth="1"/>
    <col min="15618" max="15621" width="15.7109375" style="182" customWidth="1"/>
    <col min="15622" max="15872" width="11.42578125" style="182"/>
    <col min="15873" max="15873" width="60.85546875" style="182" customWidth="1"/>
    <col min="15874" max="15877" width="15.7109375" style="182" customWidth="1"/>
    <col min="15878" max="16128" width="11.42578125" style="182"/>
    <col min="16129" max="16129" width="60.8554687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498" t="s">
        <v>127</v>
      </c>
      <c r="B1" s="498"/>
      <c r="C1" s="498"/>
      <c r="D1" s="498"/>
      <c r="E1" s="498"/>
    </row>
    <row r="2" spans="1:5" s="159" customFormat="1" ht="15" customHeight="1">
      <c r="A2" s="499" t="s">
        <v>553</v>
      </c>
      <c r="B2" s="499"/>
      <c r="C2" s="499"/>
      <c r="D2" s="499"/>
      <c r="E2" s="499"/>
    </row>
    <row r="3" spans="1:5" s="159" customFormat="1" ht="15" customHeight="1">
      <c r="A3" s="472" t="s">
        <v>1113</v>
      </c>
      <c r="B3" s="472"/>
      <c r="C3" s="472"/>
      <c r="D3" s="472"/>
      <c r="E3" s="472"/>
    </row>
    <row r="4" spans="1:5" s="160" customFormat="1" ht="30" customHeight="1">
      <c r="A4" s="500" t="s">
        <v>51</v>
      </c>
      <c r="B4" s="500"/>
      <c r="C4" s="500"/>
      <c r="D4" s="500"/>
      <c r="E4" s="500"/>
    </row>
    <row r="5" spans="1:5" ht="15" customHeight="1">
      <c r="A5" s="184"/>
      <c r="B5" s="158"/>
      <c r="C5" s="181"/>
      <c r="D5" s="158"/>
      <c r="E5" s="208"/>
    </row>
    <row r="6" spans="1:5" ht="30" customHeight="1">
      <c r="A6" s="185" t="s">
        <v>579</v>
      </c>
      <c r="B6" s="186" t="s">
        <v>128</v>
      </c>
      <c r="C6" s="186" t="s">
        <v>129</v>
      </c>
      <c r="D6" s="187" t="s">
        <v>554</v>
      </c>
      <c r="E6" s="188" t="s">
        <v>66</v>
      </c>
    </row>
    <row r="7" spans="1:5" ht="15" customHeight="1">
      <c r="A7" s="189" t="s">
        <v>555</v>
      </c>
      <c r="B7" s="181">
        <v>1230319.0756524</v>
      </c>
      <c r="C7" s="181">
        <v>19040.830723200001</v>
      </c>
      <c r="D7" s="181">
        <v>1249359.9063756</v>
      </c>
      <c r="E7" s="190">
        <v>0.26101946870946463</v>
      </c>
    </row>
    <row r="8" spans="1:5" ht="15" customHeight="1">
      <c r="A8" s="189" t="s">
        <v>556</v>
      </c>
      <c r="B8" s="181">
        <v>22417.023679999998</v>
      </c>
      <c r="C8" s="181">
        <v>1331.3178</v>
      </c>
      <c r="D8" s="181">
        <v>23748.341479999999</v>
      </c>
      <c r="E8" s="190">
        <v>4.9615642731990935E-3</v>
      </c>
    </row>
    <row r="9" spans="1:5" ht="15" customHeight="1">
      <c r="A9" s="189" t="s">
        <v>557</v>
      </c>
      <c r="B9" s="181">
        <v>845.59963000000005</v>
      </c>
      <c r="C9" s="181">
        <v>0</v>
      </c>
      <c r="D9" s="181">
        <v>845.59963000000005</v>
      </c>
      <c r="E9" s="190">
        <v>1.7666483856027039E-4</v>
      </c>
    </row>
    <row r="10" spans="1:5" ht="15" customHeight="1">
      <c r="A10" s="189" t="s">
        <v>558</v>
      </c>
      <c r="B10" s="181">
        <v>78981.817769999994</v>
      </c>
      <c r="C10" s="181">
        <v>9264.9446070000013</v>
      </c>
      <c r="D10" s="181">
        <v>88246.762376999992</v>
      </c>
      <c r="E10" s="190">
        <v>1.8436739416263989E-2</v>
      </c>
    </row>
    <row r="11" spans="1:5" ht="15" customHeight="1">
      <c r="A11" s="189" t="s">
        <v>559</v>
      </c>
      <c r="B11" s="181">
        <v>640055.76220180001</v>
      </c>
      <c r="C11" s="181">
        <v>134252.00729179999</v>
      </c>
      <c r="D11" s="181">
        <v>774307.7694936</v>
      </c>
      <c r="E11" s="190">
        <v>0.16177036062982891</v>
      </c>
    </row>
    <row r="12" spans="1:5" ht="15" customHeight="1">
      <c r="A12" s="189" t="s">
        <v>560</v>
      </c>
      <c r="B12" s="181">
        <v>2860.0421000000001</v>
      </c>
      <c r="C12" s="181">
        <v>430.28715</v>
      </c>
      <c r="D12" s="181">
        <v>3290.3292500000002</v>
      </c>
      <c r="E12" s="190">
        <v>6.8742400675055352E-4</v>
      </c>
    </row>
    <row r="13" spans="1:5" ht="15" customHeight="1">
      <c r="A13" s="189" t="s">
        <v>68</v>
      </c>
      <c r="B13" s="181">
        <v>243668.88191319999</v>
      </c>
      <c r="C13" s="181">
        <v>51689.984240000005</v>
      </c>
      <c r="D13" s="181">
        <v>295358.86615319998</v>
      </c>
      <c r="E13" s="190">
        <v>6.17071301300115E-2</v>
      </c>
    </row>
    <row r="14" spans="1:5" ht="15" customHeight="1">
      <c r="A14" s="189" t="s">
        <v>561</v>
      </c>
      <c r="B14" s="181">
        <v>957766.94840680005</v>
      </c>
      <c r="C14" s="181">
        <v>223051.8131</v>
      </c>
      <c r="D14" s="181">
        <v>1180818.7615068001</v>
      </c>
      <c r="E14" s="190">
        <v>0.24669967732901826</v>
      </c>
    </row>
    <row r="15" spans="1:5" ht="15" customHeight="1">
      <c r="A15" s="189" t="s">
        <v>562</v>
      </c>
      <c r="B15" s="181">
        <v>305162.48701819999</v>
      </c>
      <c r="C15" s="181">
        <v>52885.045666799997</v>
      </c>
      <c r="D15" s="181">
        <v>358047.53268499998</v>
      </c>
      <c r="E15" s="190">
        <v>7.4804206759998992E-2</v>
      </c>
    </row>
    <row r="16" spans="1:5" ht="15" customHeight="1">
      <c r="A16" s="189" t="s">
        <v>563</v>
      </c>
      <c r="B16" s="181">
        <v>436480.17946240003</v>
      </c>
      <c r="C16" s="181">
        <v>57774.950659599999</v>
      </c>
      <c r="D16" s="181">
        <v>494255.130122</v>
      </c>
      <c r="E16" s="190">
        <v>0.10326104656714261</v>
      </c>
    </row>
    <row r="17" spans="1:5" ht="15" customHeight="1">
      <c r="A17" s="189" t="s">
        <v>564</v>
      </c>
      <c r="B17" s="181">
        <v>5582.7491997999996</v>
      </c>
      <c r="C17" s="181">
        <v>822.40432999999996</v>
      </c>
      <c r="D17" s="181">
        <v>6405.1535297999999</v>
      </c>
      <c r="E17" s="190">
        <v>1.3381810660156779E-3</v>
      </c>
    </row>
    <row r="18" spans="1:5" ht="15" customHeight="1">
      <c r="A18" s="189" t="s">
        <v>565</v>
      </c>
      <c r="B18" s="181">
        <v>115536.8510408</v>
      </c>
      <c r="C18" s="181">
        <v>69978.587117400006</v>
      </c>
      <c r="D18" s="181">
        <v>185515.43815820001</v>
      </c>
      <c r="E18" s="190">
        <v>3.8758360067702759E-2</v>
      </c>
    </row>
    <row r="19" spans="1:5" ht="15" customHeight="1">
      <c r="A19" s="189" t="s">
        <v>566</v>
      </c>
      <c r="B19" s="181">
        <v>13120.24669</v>
      </c>
      <c r="C19" s="181">
        <v>285.79705999999999</v>
      </c>
      <c r="D19" s="181">
        <v>13406.043750000001</v>
      </c>
      <c r="E19" s="190">
        <v>2.800824965859637E-3</v>
      </c>
    </row>
    <row r="20" spans="1:5" ht="15" customHeight="1">
      <c r="A20" s="189" t="s">
        <v>567</v>
      </c>
      <c r="B20" s="181">
        <v>15477.5706708</v>
      </c>
      <c r="C20" s="181">
        <v>2930.8827799999999</v>
      </c>
      <c r="D20" s="181">
        <v>18408.4534508</v>
      </c>
      <c r="E20" s="190">
        <v>3.8459412015469235E-3</v>
      </c>
    </row>
    <row r="21" spans="1:5" ht="15" customHeight="1">
      <c r="A21" s="189" t="s">
        <v>568</v>
      </c>
      <c r="B21" s="181">
        <v>66787.416456799998</v>
      </c>
      <c r="C21" s="181">
        <v>16896.0972186</v>
      </c>
      <c r="D21" s="181">
        <v>83683.513675399998</v>
      </c>
      <c r="E21" s="190">
        <v>1.7483373820327615E-2</v>
      </c>
    </row>
    <row r="22" spans="1:5" ht="15" customHeight="1">
      <c r="A22" s="189" t="s">
        <v>569</v>
      </c>
      <c r="B22" s="181">
        <v>1342.92057</v>
      </c>
      <c r="C22" s="181">
        <v>94.738399999999999</v>
      </c>
      <c r="D22" s="181">
        <v>1437.65897</v>
      </c>
      <c r="E22" s="190">
        <v>3.0035939093276873E-4</v>
      </c>
    </row>
    <row r="23" spans="1:5" ht="15" customHeight="1">
      <c r="A23" s="189" t="s">
        <v>570</v>
      </c>
      <c r="B23" s="181">
        <v>21.731189999999998</v>
      </c>
      <c r="C23" s="181">
        <v>0</v>
      </c>
      <c r="D23" s="181">
        <v>21.731189999999998</v>
      </c>
      <c r="E23" s="190">
        <v>4.5401358241755157E-6</v>
      </c>
    </row>
    <row r="24" spans="1:5" s="191" customFormat="1" ht="15" customHeight="1">
      <c r="A24" s="189" t="s">
        <v>571</v>
      </c>
      <c r="B24" s="181">
        <v>8219.0032114000005</v>
      </c>
      <c r="C24" s="181">
        <v>1086.5342143999999</v>
      </c>
      <c r="D24" s="181">
        <v>9305.5374258000011</v>
      </c>
      <c r="E24" s="190">
        <v>1.9441366915516638E-3</v>
      </c>
    </row>
    <row r="25" spans="1:5" ht="15" customHeight="1">
      <c r="A25" s="192" t="s">
        <v>572</v>
      </c>
      <c r="B25" s="193">
        <v>4144646.3068644004</v>
      </c>
      <c r="C25" s="193">
        <v>641816.22235880001</v>
      </c>
      <c r="D25" s="193">
        <v>4786462.5292231999</v>
      </c>
      <c r="E25" s="194">
        <v>1</v>
      </c>
    </row>
    <row r="26" spans="1:5" ht="15" customHeight="1">
      <c r="A26" s="195" t="s">
        <v>573</v>
      </c>
      <c r="B26" s="190">
        <v>0.8659101124389329</v>
      </c>
      <c r="C26" s="190">
        <v>0.13408988756106716</v>
      </c>
      <c r="D26" s="190">
        <v>1</v>
      </c>
      <c r="E26" s="190"/>
    </row>
    <row r="27" spans="1:5" ht="15" customHeight="1" thickBot="1">
      <c r="A27" s="196"/>
      <c r="B27" s="202"/>
      <c r="C27" s="198"/>
      <c r="D27" s="202"/>
      <c r="E27" s="203"/>
    </row>
    <row r="28" spans="1:5" ht="15" customHeight="1" thickTop="1">
      <c r="A28" s="180" t="s">
        <v>574</v>
      </c>
      <c r="B28" s="200"/>
      <c r="C28" s="190"/>
      <c r="D28" s="200"/>
      <c r="E28" s="200"/>
    </row>
    <row r="29" spans="1:5" ht="15" customHeight="1">
      <c r="A29" s="201"/>
      <c r="B29" s="158"/>
      <c r="C29" s="181"/>
      <c r="D29" s="158"/>
      <c r="E29" s="20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29"/>
  <sheetViews>
    <sheetView zoomScaleNormal="100" workbookViewId="0">
      <selection activeCell="A3" sqref="A3:E3"/>
    </sheetView>
  </sheetViews>
  <sheetFormatPr defaultColWidth="11.42578125" defaultRowHeight="12.75"/>
  <cols>
    <col min="1" max="1" width="62.85546875" style="183" customWidth="1"/>
    <col min="2" max="5" width="15.7109375" style="182" customWidth="1"/>
    <col min="6" max="256" width="11.42578125" style="182"/>
    <col min="257" max="257" width="66.5703125" style="182" customWidth="1"/>
    <col min="258" max="261" width="15.7109375" style="182" customWidth="1"/>
    <col min="262" max="512" width="11.42578125" style="182"/>
    <col min="513" max="513" width="66.5703125" style="182" customWidth="1"/>
    <col min="514" max="517" width="15.7109375" style="182" customWidth="1"/>
    <col min="518" max="768" width="11.42578125" style="182"/>
    <col min="769" max="769" width="66.5703125" style="182" customWidth="1"/>
    <col min="770" max="773" width="15.7109375" style="182" customWidth="1"/>
    <col min="774" max="1024" width="11.42578125" style="182"/>
    <col min="1025" max="1025" width="66.5703125" style="182" customWidth="1"/>
    <col min="1026" max="1029" width="15.7109375" style="182" customWidth="1"/>
    <col min="1030" max="1280" width="11.42578125" style="182"/>
    <col min="1281" max="1281" width="66.5703125" style="182" customWidth="1"/>
    <col min="1282" max="1285" width="15.7109375" style="182" customWidth="1"/>
    <col min="1286" max="1536" width="11.42578125" style="182"/>
    <col min="1537" max="1537" width="66.5703125" style="182" customWidth="1"/>
    <col min="1538" max="1541" width="15.7109375" style="182" customWidth="1"/>
    <col min="1542" max="1792" width="11.42578125" style="182"/>
    <col min="1793" max="1793" width="66.5703125" style="182" customWidth="1"/>
    <col min="1794" max="1797" width="15.7109375" style="182" customWidth="1"/>
    <col min="1798" max="2048" width="11.42578125" style="182"/>
    <col min="2049" max="2049" width="66.5703125" style="182" customWidth="1"/>
    <col min="2050" max="2053" width="15.7109375" style="182" customWidth="1"/>
    <col min="2054" max="2304" width="11.42578125" style="182"/>
    <col min="2305" max="2305" width="66.5703125" style="182" customWidth="1"/>
    <col min="2306" max="2309" width="15.7109375" style="182" customWidth="1"/>
    <col min="2310" max="2560" width="11.42578125" style="182"/>
    <col min="2561" max="2561" width="66.5703125" style="182" customWidth="1"/>
    <col min="2562" max="2565" width="15.7109375" style="182" customWidth="1"/>
    <col min="2566" max="2816" width="11.42578125" style="182"/>
    <col min="2817" max="2817" width="66.5703125" style="182" customWidth="1"/>
    <col min="2818" max="2821" width="15.7109375" style="182" customWidth="1"/>
    <col min="2822" max="3072" width="11.42578125" style="182"/>
    <col min="3073" max="3073" width="66.5703125" style="182" customWidth="1"/>
    <col min="3074" max="3077" width="15.7109375" style="182" customWidth="1"/>
    <col min="3078" max="3328" width="11.42578125" style="182"/>
    <col min="3329" max="3329" width="66.5703125" style="182" customWidth="1"/>
    <col min="3330" max="3333" width="15.7109375" style="182" customWidth="1"/>
    <col min="3334" max="3584" width="11.42578125" style="182"/>
    <col min="3585" max="3585" width="66.5703125" style="182" customWidth="1"/>
    <col min="3586" max="3589" width="15.7109375" style="182" customWidth="1"/>
    <col min="3590" max="3840" width="11.42578125" style="182"/>
    <col min="3841" max="3841" width="66.5703125" style="182" customWidth="1"/>
    <col min="3842" max="3845" width="15.7109375" style="182" customWidth="1"/>
    <col min="3846" max="4096" width="11.42578125" style="182"/>
    <col min="4097" max="4097" width="66.5703125" style="182" customWidth="1"/>
    <col min="4098" max="4101" width="15.7109375" style="182" customWidth="1"/>
    <col min="4102" max="4352" width="11.42578125" style="182"/>
    <col min="4353" max="4353" width="66.5703125" style="182" customWidth="1"/>
    <col min="4354" max="4357" width="15.7109375" style="182" customWidth="1"/>
    <col min="4358" max="4608" width="11.42578125" style="182"/>
    <col min="4609" max="4609" width="66.5703125" style="182" customWidth="1"/>
    <col min="4610" max="4613" width="15.7109375" style="182" customWidth="1"/>
    <col min="4614" max="4864" width="11.42578125" style="182"/>
    <col min="4865" max="4865" width="66.5703125" style="182" customWidth="1"/>
    <col min="4866" max="4869" width="15.7109375" style="182" customWidth="1"/>
    <col min="4870" max="5120" width="11.42578125" style="182"/>
    <col min="5121" max="5121" width="66.5703125" style="182" customWidth="1"/>
    <col min="5122" max="5125" width="15.7109375" style="182" customWidth="1"/>
    <col min="5126" max="5376" width="11.42578125" style="182"/>
    <col min="5377" max="5377" width="66.5703125" style="182" customWidth="1"/>
    <col min="5378" max="5381" width="15.7109375" style="182" customWidth="1"/>
    <col min="5382" max="5632" width="11.42578125" style="182"/>
    <col min="5633" max="5633" width="66.5703125" style="182" customWidth="1"/>
    <col min="5634" max="5637" width="15.7109375" style="182" customWidth="1"/>
    <col min="5638" max="5888" width="11.42578125" style="182"/>
    <col min="5889" max="5889" width="66.5703125" style="182" customWidth="1"/>
    <col min="5890" max="5893" width="15.7109375" style="182" customWidth="1"/>
    <col min="5894" max="6144" width="11.42578125" style="182"/>
    <col min="6145" max="6145" width="66.5703125" style="182" customWidth="1"/>
    <col min="6146" max="6149" width="15.7109375" style="182" customWidth="1"/>
    <col min="6150" max="6400" width="11.42578125" style="182"/>
    <col min="6401" max="6401" width="66.5703125" style="182" customWidth="1"/>
    <col min="6402" max="6405" width="15.7109375" style="182" customWidth="1"/>
    <col min="6406" max="6656" width="11.42578125" style="182"/>
    <col min="6657" max="6657" width="66.5703125" style="182" customWidth="1"/>
    <col min="6658" max="6661" width="15.7109375" style="182" customWidth="1"/>
    <col min="6662" max="6912" width="11.42578125" style="182"/>
    <col min="6913" max="6913" width="66.5703125" style="182" customWidth="1"/>
    <col min="6914" max="6917" width="15.7109375" style="182" customWidth="1"/>
    <col min="6918" max="7168" width="11.42578125" style="182"/>
    <col min="7169" max="7169" width="66.5703125" style="182" customWidth="1"/>
    <col min="7170" max="7173" width="15.7109375" style="182" customWidth="1"/>
    <col min="7174" max="7424" width="11.42578125" style="182"/>
    <col min="7425" max="7425" width="66.5703125" style="182" customWidth="1"/>
    <col min="7426" max="7429" width="15.7109375" style="182" customWidth="1"/>
    <col min="7430" max="7680" width="11.42578125" style="182"/>
    <col min="7681" max="7681" width="66.5703125" style="182" customWidth="1"/>
    <col min="7682" max="7685" width="15.7109375" style="182" customWidth="1"/>
    <col min="7686" max="7936" width="11.42578125" style="182"/>
    <col min="7937" max="7937" width="66.5703125" style="182" customWidth="1"/>
    <col min="7938" max="7941" width="15.7109375" style="182" customWidth="1"/>
    <col min="7942" max="8192" width="11.42578125" style="182"/>
    <col min="8193" max="8193" width="66.5703125" style="182" customWidth="1"/>
    <col min="8194" max="8197" width="15.7109375" style="182" customWidth="1"/>
    <col min="8198" max="8448" width="11.42578125" style="182"/>
    <col min="8449" max="8449" width="66.5703125" style="182" customWidth="1"/>
    <col min="8450" max="8453" width="15.7109375" style="182" customWidth="1"/>
    <col min="8454" max="8704" width="11.42578125" style="182"/>
    <col min="8705" max="8705" width="66.5703125" style="182" customWidth="1"/>
    <col min="8706" max="8709" width="15.7109375" style="182" customWidth="1"/>
    <col min="8710" max="8960" width="11.42578125" style="182"/>
    <col min="8961" max="8961" width="66.5703125" style="182" customWidth="1"/>
    <col min="8962" max="8965" width="15.7109375" style="182" customWidth="1"/>
    <col min="8966" max="9216" width="11.42578125" style="182"/>
    <col min="9217" max="9217" width="66.5703125" style="182" customWidth="1"/>
    <col min="9218" max="9221" width="15.7109375" style="182" customWidth="1"/>
    <col min="9222" max="9472" width="11.42578125" style="182"/>
    <col min="9473" max="9473" width="66.5703125" style="182" customWidth="1"/>
    <col min="9474" max="9477" width="15.7109375" style="182" customWidth="1"/>
    <col min="9478" max="9728" width="11.42578125" style="182"/>
    <col min="9729" max="9729" width="66.5703125" style="182" customWidth="1"/>
    <col min="9730" max="9733" width="15.7109375" style="182" customWidth="1"/>
    <col min="9734" max="9984" width="11.42578125" style="182"/>
    <col min="9985" max="9985" width="66.5703125" style="182" customWidth="1"/>
    <col min="9986" max="9989" width="15.7109375" style="182" customWidth="1"/>
    <col min="9990" max="10240" width="11.42578125" style="182"/>
    <col min="10241" max="10241" width="66.5703125" style="182" customWidth="1"/>
    <col min="10242" max="10245" width="15.7109375" style="182" customWidth="1"/>
    <col min="10246" max="10496" width="11.42578125" style="182"/>
    <col min="10497" max="10497" width="66.5703125" style="182" customWidth="1"/>
    <col min="10498" max="10501" width="15.7109375" style="182" customWidth="1"/>
    <col min="10502" max="10752" width="11.42578125" style="182"/>
    <col min="10753" max="10753" width="66.5703125" style="182" customWidth="1"/>
    <col min="10754" max="10757" width="15.7109375" style="182" customWidth="1"/>
    <col min="10758" max="11008" width="11.42578125" style="182"/>
    <col min="11009" max="11009" width="66.5703125" style="182" customWidth="1"/>
    <col min="11010" max="11013" width="15.7109375" style="182" customWidth="1"/>
    <col min="11014" max="11264" width="11.42578125" style="182"/>
    <col min="11265" max="11265" width="66.5703125" style="182" customWidth="1"/>
    <col min="11266" max="11269" width="15.7109375" style="182" customWidth="1"/>
    <col min="11270" max="11520" width="11.42578125" style="182"/>
    <col min="11521" max="11521" width="66.5703125" style="182" customWidth="1"/>
    <col min="11522" max="11525" width="15.7109375" style="182" customWidth="1"/>
    <col min="11526" max="11776" width="11.42578125" style="182"/>
    <col min="11777" max="11777" width="66.5703125" style="182" customWidth="1"/>
    <col min="11778" max="11781" width="15.7109375" style="182" customWidth="1"/>
    <col min="11782" max="12032" width="11.42578125" style="182"/>
    <col min="12033" max="12033" width="66.5703125" style="182" customWidth="1"/>
    <col min="12034" max="12037" width="15.7109375" style="182" customWidth="1"/>
    <col min="12038" max="12288" width="11.42578125" style="182"/>
    <col min="12289" max="12289" width="66.5703125" style="182" customWidth="1"/>
    <col min="12290" max="12293" width="15.7109375" style="182" customWidth="1"/>
    <col min="12294" max="12544" width="11.42578125" style="182"/>
    <col min="12545" max="12545" width="66.5703125" style="182" customWidth="1"/>
    <col min="12546" max="12549" width="15.7109375" style="182" customWidth="1"/>
    <col min="12550" max="12800" width="11.42578125" style="182"/>
    <col min="12801" max="12801" width="66.5703125" style="182" customWidth="1"/>
    <col min="12802" max="12805" width="15.7109375" style="182" customWidth="1"/>
    <col min="12806" max="13056" width="11.42578125" style="182"/>
    <col min="13057" max="13057" width="66.5703125" style="182" customWidth="1"/>
    <col min="13058" max="13061" width="15.7109375" style="182" customWidth="1"/>
    <col min="13062" max="13312" width="11.42578125" style="182"/>
    <col min="13313" max="13313" width="66.5703125" style="182" customWidth="1"/>
    <col min="13314" max="13317" width="15.7109375" style="182" customWidth="1"/>
    <col min="13318" max="13568" width="11.42578125" style="182"/>
    <col min="13569" max="13569" width="66.5703125" style="182" customWidth="1"/>
    <col min="13570" max="13573" width="15.7109375" style="182" customWidth="1"/>
    <col min="13574" max="13824" width="11.42578125" style="182"/>
    <col min="13825" max="13825" width="66.5703125" style="182" customWidth="1"/>
    <col min="13826" max="13829" width="15.7109375" style="182" customWidth="1"/>
    <col min="13830" max="14080" width="11.42578125" style="182"/>
    <col min="14081" max="14081" width="66.5703125" style="182" customWidth="1"/>
    <col min="14082" max="14085" width="15.7109375" style="182" customWidth="1"/>
    <col min="14086" max="14336" width="11.42578125" style="182"/>
    <col min="14337" max="14337" width="66.5703125" style="182" customWidth="1"/>
    <col min="14338" max="14341" width="15.7109375" style="182" customWidth="1"/>
    <col min="14342" max="14592" width="11.42578125" style="182"/>
    <col min="14593" max="14593" width="66.5703125" style="182" customWidth="1"/>
    <col min="14594" max="14597" width="15.7109375" style="182" customWidth="1"/>
    <col min="14598" max="14848" width="11.42578125" style="182"/>
    <col min="14849" max="14849" width="66.5703125" style="182" customWidth="1"/>
    <col min="14850" max="14853" width="15.7109375" style="182" customWidth="1"/>
    <col min="14854" max="15104" width="11.42578125" style="182"/>
    <col min="15105" max="15105" width="66.5703125" style="182" customWidth="1"/>
    <col min="15106" max="15109" width="15.7109375" style="182" customWidth="1"/>
    <col min="15110" max="15360" width="11.42578125" style="182"/>
    <col min="15361" max="15361" width="66.5703125" style="182" customWidth="1"/>
    <col min="15362" max="15365" width="15.7109375" style="182" customWidth="1"/>
    <col min="15366" max="15616" width="11.42578125" style="182"/>
    <col min="15617" max="15617" width="66.5703125" style="182" customWidth="1"/>
    <col min="15618" max="15621" width="15.7109375" style="182" customWidth="1"/>
    <col min="15622" max="15872" width="11.42578125" style="182"/>
    <col min="15873" max="15873" width="66.5703125" style="182" customWidth="1"/>
    <col min="15874" max="15877" width="15.7109375" style="182" customWidth="1"/>
    <col min="15878" max="16128" width="11.42578125" style="182"/>
    <col min="16129" max="16129" width="66.570312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498" t="s">
        <v>127</v>
      </c>
      <c r="B1" s="498"/>
      <c r="C1" s="498"/>
      <c r="D1" s="498"/>
      <c r="E1" s="498"/>
    </row>
    <row r="2" spans="1:5" s="159" customFormat="1" ht="15" customHeight="1">
      <c r="A2" s="499" t="s">
        <v>575</v>
      </c>
      <c r="B2" s="499"/>
      <c r="C2" s="499"/>
      <c r="D2" s="499"/>
      <c r="E2" s="499"/>
    </row>
    <row r="3" spans="1:5" s="159" customFormat="1" ht="15" customHeight="1">
      <c r="A3" s="472" t="s">
        <v>1113</v>
      </c>
      <c r="B3" s="472"/>
      <c r="C3" s="472"/>
      <c r="D3" s="472"/>
      <c r="E3" s="472"/>
    </row>
    <row r="4" spans="1:5" s="159" customFormat="1" ht="30" customHeight="1">
      <c r="A4" s="500" t="s">
        <v>51</v>
      </c>
      <c r="B4" s="500"/>
      <c r="C4" s="500"/>
      <c r="D4" s="500"/>
      <c r="E4" s="500"/>
    </row>
    <row r="5" spans="1:5" ht="15" customHeight="1">
      <c r="A5" s="184"/>
      <c r="B5" s="158"/>
      <c r="C5" s="181"/>
      <c r="D5" s="158"/>
      <c r="E5" s="208"/>
    </row>
    <row r="6" spans="1:5" ht="30" customHeight="1">
      <c r="A6" s="185" t="s">
        <v>579</v>
      </c>
      <c r="B6" s="186" t="s">
        <v>128</v>
      </c>
      <c r="C6" s="186" t="s">
        <v>129</v>
      </c>
      <c r="D6" s="187" t="s">
        <v>554</v>
      </c>
      <c r="E6" s="188" t="s">
        <v>66</v>
      </c>
    </row>
    <row r="7" spans="1:5" ht="15" customHeight="1">
      <c r="A7" s="189" t="s">
        <v>555</v>
      </c>
      <c r="B7" s="181">
        <v>1337.72471</v>
      </c>
      <c r="C7" s="181">
        <v>76.063220000000001</v>
      </c>
      <c r="D7" s="181">
        <v>1413.78793</v>
      </c>
      <c r="E7" s="190">
        <v>1.9780951193203739E-2</v>
      </c>
    </row>
    <row r="8" spans="1:5" ht="15" customHeight="1">
      <c r="A8" s="189" t="s">
        <v>556</v>
      </c>
      <c r="B8" s="181">
        <v>5.0327999999999999</v>
      </c>
      <c r="C8" s="181">
        <v>0</v>
      </c>
      <c r="D8" s="181">
        <v>5.0327999999999999</v>
      </c>
      <c r="E8" s="190">
        <v>7.0416198251993691E-5</v>
      </c>
    </row>
    <row r="9" spans="1:5" ht="15" customHeight="1">
      <c r="A9" s="189" t="s">
        <v>557</v>
      </c>
      <c r="B9" s="181">
        <v>41.206859999999999</v>
      </c>
      <c r="C9" s="181">
        <v>0</v>
      </c>
      <c r="D9" s="181">
        <v>41.206859999999999</v>
      </c>
      <c r="E9" s="190">
        <v>5.765439562673162E-4</v>
      </c>
    </row>
    <row r="10" spans="1:5" ht="15" customHeight="1">
      <c r="A10" s="189" t="s">
        <v>558</v>
      </c>
      <c r="B10" s="181">
        <v>554.42042000000004</v>
      </c>
      <c r="C10" s="181">
        <v>0</v>
      </c>
      <c r="D10" s="181">
        <v>554.42042000000004</v>
      </c>
      <c r="E10" s="190">
        <v>7.7571487461599135E-3</v>
      </c>
    </row>
    <row r="11" spans="1:5" ht="15" customHeight="1">
      <c r="A11" s="189" t="s">
        <v>559</v>
      </c>
      <c r="B11" s="181">
        <v>5997.5059600000004</v>
      </c>
      <c r="C11" s="181">
        <v>3556.80917</v>
      </c>
      <c r="D11" s="181">
        <v>9554.3151300000009</v>
      </c>
      <c r="E11" s="190">
        <v>0.13367877689479077</v>
      </c>
    </row>
    <row r="12" spans="1:5" ht="15" customHeight="1">
      <c r="A12" s="189" t="s">
        <v>560</v>
      </c>
      <c r="B12" s="181">
        <v>166.49079</v>
      </c>
      <c r="C12" s="181">
        <v>6.86</v>
      </c>
      <c r="D12" s="181">
        <v>173.35079000000002</v>
      </c>
      <c r="E12" s="190">
        <v>2.4254298990183851E-3</v>
      </c>
    </row>
    <row r="13" spans="1:5" ht="15" customHeight="1">
      <c r="A13" s="189" t="s">
        <v>68</v>
      </c>
      <c r="B13" s="181">
        <v>2966.9447999999998</v>
      </c>
      <c r="C13" s="181">
        <v>17677.3439034</v>
      </c>
      <c r="D13" s="181">
        <v>20644.288703400001</v>
      </c>
      <c r="E13" s="190">
        <v>0.28884365087227953</v>
      </c>
    </row>
    <row r="14" spans="1:5" ht="15" customHeight="1">
      <c r="A14" s="189" t="s">
        <v>561</v>
      </c>
      <c r="B14" s="181">
        <v>10711.19672</v>
      </c>
      <c r="C14" s="181">
        <v>6603.2089100000003</v>
      </c>
      <c r="D14" s="181">
        <v>17314.405630000001</v>
      </c>
      <c r="E14" s="190">
        <v>0.2422537393612931</v>
      </c>
    </row>
    <row r="15" spans="1:5" ht="15" customHeight="1">
      <c r="A15" s="189" t="s">
        <v>562</v>
      </c>
      <c r="B15" s="181">
        <v>3266.1689500000002</v>
      </c>
      <c r="C15" s="181">
        <v>97.51039999999999</v>
      </c>
      <c r="D15" s="181">
        <v>3363.6793500000003</v>
      </c>
      <c r="E15" s="190">
        <v>4.706277061789408E-2</v>
      </c>
    </row>
    <row r="16" spans="1:5" ht="15" customHeight="1">
      <c r="A16" s="189" t="s">
        <v>563</v>
      </c>
      <c r="B16" s="181">
        <v>5185.9561299999996</v>
      </c>
      <c r="C16" s="181">
        <v>310.070359</v>
      </c>
      <c r="D16" s="181">
        <v>5496.0264889999999</v>
      </c>
      <c r="E16" s="190">
        <v>7.6897411152367035E-2</v>
      </c>
    </row>
    <row r="17" spans="1:5" ht="15" customHeight="1">
      <c r="A17" s="189" t="s">
        <v>564</v>
      </c>
      <c r="B17" s="181">
        <v>1676.5557200000001</v>
      </c>
      <c r="C17" s="181">
        <v>591.74191000000008</v>
      </c>
      <c r="D17" s="181">
        <v>2268.29763</v>
      </c>
      <c r="E17" s="190">
        <v>3.1736785806828691E-2</v>
      </c>
    </row>
    <row r="18" spans="1:5" ht="15" customHeight="1">
      <c r="A18" s="189" t="s">
        <v>565</v>
      </c>
      <c r="B18" s="181">
        <v>3316.0287999999996</v>
      </c>
      <c r="C18" s="181">
        <v>3172.5648799999999</v>
      </c>
      <c r="D18" s="181">
        <v>6488.5936799999999</v>
      </c>
      <c r="E18" s="190">
        <v>9.0784871035509723E-2</v>
      </c>
    </row>
    <row r="19" spans="1:5" ht="15" customHeight="1">
      <c r="A19" s="189" t="s">
        <v>566</v>
      </c>
      <c r="B19" s="181">
        <v>837.22768000000008</v>
      </c>
      <c r="C19" s="181">
        <v>12.624000000000001</v>
      </c>
      <c r="D19" s="181">
        <v>849.8516800000001</v>
      </c>
      <c r="E19" s="190">
        <v>1.189066213314058E-2</v>
      </c>
    </row>
    <row r="20" spans="1:5" ht="15" customHeight="1">
      <c r="A20" s="189" t="s">
        <v>567</v>
      </c>
      <c r="B20" s="181">
        <v>629.98678000000007</v>
      </c>
      <c r="C20" s="181">
        <v>16.969450000000002</v>
      </c>
      <c r="D20" s="181">
        <v>646.95623000000012</v>
      </c>
      <c r="E20" s="190">
        <v>9.0518594325310845E-3</v>
      </c>
    </row>
    <row r="21" spans="1:5" ht="15" customHeight="1">
      <c r="A21" s="189" t="s">
        <v>568</v>
      </c>
      <c r="B21" s="181">
        <v>1909.4948899999999</v>
      </c>
      <c r="C21" s="181">
        <v>109.98769</v>
      </c>
      <c r="D21" s="181">
        <v>2019.4825799999999</v>
      </c>
      <c r="E21" s="190">
        <v>2.8255501057011547E-2</v>
      </c>
    </row>
    <row r="22" spans="1:5" ht="15" customHeight="1">
      <c r="A22" s="189" t="s">
        <v>569</v>
      </c>
      <c r="B22" s="181">
        <v>94.115649999999988</v>
      </c>
      <c r="C22" s="181">
        <v>3.1701100000000002</v>
      </c>
      <c r="D22" s="181">
        <v>97.285759999999982</v>
      </c>
      <c r="E22" s="190">
        <v>1.3611694013781349E-3</v>
      </c>
    </row>
    <row r="23" spans="1:5" ht="15" customHeight="1">
      <c r="A23" s="189" t="s">
        <v>570</v>
      </c>
      <c r="B23" s="181">
        <v>0.45582999999999996</v>
      </c>
      <c r="C23" s="181">
        <v>0</v>
      </c>
      <c r="D23" s="181">
        <v>0.45582999999999996</v>
      </c>
      <c r="E23" s="190">
        <v>6.377725252186911E-6</v>
      </c>
    </row>
    <row r="24" spans="1:5" s="191" customFormat="1" ht="15" customHeight="1">
      <c r="A24" s="189" t="s">
        <v>571</v>
      </c>
      <c r="B24" s="181">
        <v>491.42860999999999</v>
      </c>
      <c r="C24" s="181">
        <v>49.325309999999995</v>
      </c>
      <c r="D24" s="181">
        <v>540.75391999999999</v>
      </c>
      <c r="E24" s="190">
        <v>7.5659345168221943E-3</v>
      </c>
    </row>
    <row r="25" spans="1:5" ht="15" customHeight="1">
      <c r="A25" s="192" t="s">
        <v>576</v>
      </c>
      <c r="B25" s="193">
        <v>39187.9421</v>
      </c>
      <c r="C25" s="193">
        <v>32284.249312400003</v>
      </c>
      <c r="D25" s="193">
        <v>71472.191412400003</v>
      </c>
      <c r="E25" s="194">
        <v>1</v>
      </c>
    </row>
    <row r="26" spans="1:5" ht="15" customHeight="1">
      <c r="A26" s="195" t="s">
        <v>573</v>
      </c>
      <c r="B26" s="190">
        <v>0.54829635590550985</v>
      </c>
      <c r="C26" s="190">
        <v>0.4517036440944901</v>
      </c>
      <c r="D26" s="190">
        <v>1</v>
      </c>
      <c r="E26" s="190"/>
    </row>
    <row r="27" spans="1:5" ht="15" customHeight="1" thickBot="1">
      <c r="A27" s="196"/>
      <c r="B27" s="202"/>
      <c r="C27" s="198"/>
      <c r="D27" s="202"/>
      <c r="E27" s="203"/>
    </row>
    <row r="28" spans="1:5" ht="15" customHeight="1" thickTop="1">
      <c r="A28" s="180" t="s">
        <v>574</v>
      </c>
      <c r="B28" s="200"/>
      <c r="C28" s="190"/>
      <c r="D28" s="200"/>
      <c r="E28" s="200"/>
    </row>
    <row r="29" spans="1:5" ht="15" customHeight="1">
      <c r="A29" s="206"/>
      <c r="B29" s="158"/>
      <c r="C29" s="181"/>
      <c r="D29" s="158"/>
      <c r="E29" s="200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E30"/>
  <sheetViews>
    <sheetView zoomScaleNormal="100" workbookViewId="0">
      <selection activeCell="A3" sqref="A3:E3"/>
    </sheetView>
  </sheetViews>
  <sheetFormatPr defaultColWidth="11.42578125" defaultRowHeight="12.75"/>
  <cols>
    <col min="1" max="1" width="62.140625" style="183" customWidth="1"/>
    <col min="2" max="5" width="15.7109375" style="182" customWidth="1"/>
    <col min="6" max="256" width="11.42578125" style="182"/>
    <col min="257" max="257" width="53.5703125" style="182" customWidth="1"/>
    <col min="258" max="261" width="15.7109375" style="182" customWidth="1"/>
    <col min="262" max="512" width="11.42578125" style="182"/>
    <col min="513" max="513" width="53.5703125" style="182" customWidth="1"/>
    <col min="514" max="517" width="15.7109375" style="182" customWidth="1"/>
    <col min="518" max="768" width="11.42578125" style="182"/>
    <col min="769" max="769" width="53.5703125" style="182" customWidth="1"/>
    <col min="770" max="773" width="15.7109375" style="182" customWidth="1"/>
    <col min="774" max="1024" width="11.42578125" style="182"/>
    <col min="1025" max="1025" width="53.5703125" style="182" customWidth="1"/>
    <col min="1026" max="1029" width="15.7109375" style="182" customWidth="1"/>
    <col min="1030" max="1280" width="11.42578125" style="182"/>
    <col min="1281" max="1281" width="53.5703125" style="182" customWidth="1"/>
    <col min="1282" max="1285" width="15.7109375" style="182" customWidth="1"/>
    <col min="1286" max="1536" width="11.42578125" style="182"/>
    <col min="1537" max="1537" width="53.5703125" style="182" customWidth="1"/>
    <col min="1538" max="1541" width="15.7109375" style="182" customWidth="1"/>
    <col min="1542" max="1792" width="11.42578125" style="182"/>
    <col min="1793" max="1793" width="53.5703125" style="182" customWidth="1"/>
    <col min="1794" max="1797" width="15.7109375" style="182" customWidth="1"/>
    <col min="1798" max="2048" width="11.42578125" style="182"/>
    <col min="2049" max="2049" width="53.5703125" style="182" customWidth="1"/>
    <col min="2050" max="2053" width="15.7109375" style="182" customWidth="1"/>
    <col min="2054" max="2304" width="11.42578125" style="182"/>
    <col min="2305" max="2305" width="53.5703125" style="182" customWidth="1"/>
    <col min="2306" max="2309" width="15.7109375" style="182" customWidth="1"/>
    <col min="2310" max="2560" width="11.42578125" style="182"/>
    <col min="2561" max="2561" width="53.5703125" style="182" customWidth="1"/>
    <col min="2562" max="2565" width="15.7109375" style="182" customWidth="1"/>
    <col min="2566" max="2816" width="11.42578125" style="182"/>
    <col min="2817" max="2817" width="53.5703125" style="182" customWidth="1"/>
    <col min="2818" max="2821" width="15.7109375" style="182" customWidth="1"/>
    <col min="2822" max="3072" width="11.42578125" style="182"/>
    <col min="3073" max="3073" width="53.5703125" style="182" customWidth="1"/>
    <col min="3074" max="3077" width="15.7109375" style="182" customWidth="1"/>
    <col min="3078" max="3328" width="11.42578125" style="182"/>
    <col min="3329" max="3329" width="53.5703125" style="182" customWidth="1"/>
    <col min="3330" max="3333" width="15.7109375" style="182" customWidth="1"/>
    <col min="3334" max="3584" width="11.42578125" style="182"/>
    <col min="3585" max="3585" width="53.5703125" style="182" customWidth="1"/>
    <col min="3586" max="3589" width="15.7109375" style="182" customWidth="1"/>
    <col min="3590" max="3840" width="11.42578125" style="182"/>
    <col min="3841" max="3841" width="53.5703125" style="182" customWidth="1"/>
    <col min="3842" max="3845" width="15.7109375" style="182" customWidth="1"/>
    <col min="3846" max="4096" width="11.42578125" style="182"/>
    <col min="4097" max="4097" width="53.5703125" style="182" customWidth="1"/>
    <col min="4098" max="4101" width="15.7109375" style="182" customWidth="1"/>
    <col min="4102" max="4352" width="11.42578125" style="182"/>
    <col min="4353" max="4353" width="53.5703125" style="182" customWidth="1"/>
    <col min="4354" max="4357" width="15.7109375" style="182" customWidth="1"/>
    <col min="4358" max="4608" width="11.42578125" style="182"/>
    <col min="4609" max="4609" width="53.5703125" style="182" customWidth="1"/>
    <col min="4610" max="4613" width="15.7109375" style="182" customWidth="1"/>
    <col min="4614" max="4864" width="11.42578125" style="182"/>
    <col min="4865" max="4865" width="53.5703125" style="182" customWidth="1"/>
    <col min="4866" max="4869" width="15.7109375" style="182" customWidth="1"/>
    <col min="4870" max="5120" width="11.42578125" style="182"/>
    <col min="5121" max="5121" width="53.5703125" style="182" customWidth="1"/>
    <col min="5122" max="5125" width="15.7109375" style="182" customWidth="1"/>
    <col min="5126" max="5376" width="11.42578125" style="182"/>
    <col min="5377" max="5377" width="53.5703125" style="182" customWidth="1"/>
    <col min="5378" max="5381" width="15.7109375" style="182" customWidth="1"/>
    <col min="5382" max="5632" width="11.42578125" style="182"/>
    <col min="5633" max="5633" width="53.5703125" style="182" customWidth="1"/>
    <col min="5634" max="5637" width="15.7109375" style="182" customWidth="1"/>
    <col min="5638" max="5888" width="11.42578125" style="182"/>
    <col min="5889" max="5889" width="53.5703125" style="182" customWidth="1"/>
    <col min="5890" max="5893" width="15.7109375" style="182" customWidth="1"/>
    <col min="5894" max="6144" width="11.42578125" style="182"/>
    <col min="6145" max="6145" width="53.5703125" style="182" customWidth="1"/>
    <col min="6146" max="6149" width="15.7109375" style="182" customWidth="1"/>
    <col min="6150" max="6400" width="11.42578125" style="182"/>
    <col min="6401" max="6401" width="53.5703125" style="182" customWidth="1"/>
    <col min="6402" max="6405" width="15.7109375" style="182" customWidth="1"/>
    <col min="6406" max="6656" width="11.42578125" style="182"/>
    <col min="6657" max="6657" width="53.5703125" style="182" customWidth="1"/>
    <col min="6658" max="6661" width="15.7109375" style="182" customWidth="1"/>
    <col min="6662" max="6912" width="11.42578125" style="182"/>
    <col min="6913" max="6913" width="53.5703125" style="182" customWidth="1"/>
    <col min="6914" max="6917" width="15.7109375" style="182" customWidth="1"/>
    <col min="6918" max="7168" width="11.42578125" style="182"/>
    <col min="7169" max="7169" width="53.5703125" style="182" customWidth="1"/>
    <col min="7170" max="7173" width="15.7109375" style="182" customWidth="1"/>
    <col min="7174" max="7424" width="11.42578125" style="182"/>
    <col min="7425" max="7425" width="53.5703125" style="182" customWidth="1"/>
    <col min="7426" max="7429" width="15.7109375" style="182" customWidth="1"/>
    <col min="7430" max="7680" width="11.42578125" style="182"/>
    <col min="7681" max="7681" width="53.5703125" style="182" customWidth="1"/>
    <col min="7682" max="7685" width="15.7109375" style="182" customWidth="1"/>
    <col min="7686" max="7936" width="11.42578125" style="182"/>
    <col min="7937" max="7937" width="53.5703125" style="182" customWidth="1"/>
    <col min="7938" max="7941" width="15.7109375" style="182" customWidth="1"/>
    <col min="7942" max="8192" width="11.42578125" style="182"/>
    <col min="8193" max="8193" width="53.5703125" style="182" customWidth="1"/>
    <col min="8194" max="8197" width="15.7109375" style="182" customWidth="1"/>
    <col min="8198" max="8448" width="11.42578125" style="182"/>
    <col min="8449" max="8449" width="53.5703125" style="182" customWidth="1"/>
    <col min="8450" max="8453" width="15.7109375" style="182" customWidth="1"/>
    <col min="8454" max="8704" width="11.42578125" style="182"/>
    <col min="8705" max="8705" width="53.5703125" style="182" customWidth="1"/>
    <col min="8706" max="8709" width="15.7109375" style="182" customWidth="1"/>
    <col min="8710" max="8960" width="11.42578125" style="182"/>
    <col min="8961" max="8961" width="53.5703125" style="182" customWidth="1"/>
    <col min="8962" max="8965" width="15.7109375" style="182" customWidth="1"/>
    <col min="8966" max="9216" width="11.42578125" style="182"/>
    <col min="9217" max="9217" width="53.5703125" style="182" customWidth="1"/>
    <col min="9218" max="9221" width="15.7109375" style="182" customWidth="1"/>
    <col min="9222" max="9472" width="11.42578125" style="182"/>
    <col min="9473" max="9473" width="53.5703125" style="182" customWidth="1"/>
    <col min="9474" max="9477" width="15.7109375" style="182" customWidth="1"/>
    <col min="9478" max="9728" width="11.42578125" style="182"/>
    <col min="9729" max="9729" width="53.5703125" style="182" customWidth="1"/>
    <col min="9730" max="9733" width="15.7109375" style="182" customWidth="1"/>
    <col min="9734" max="9984" width="11.42578125" style="182"/>
    <col min="9985" max="9985" width="53.5703125" style="182" customWidth="1"/>
    <col min="9986" max="9989" width="15.7109375" style="182" customWidth="1"/>
    <col min="9990" max="10240" width="11.42578125" style="182"/>
    <col min="10241" max="10241" width="53.5703125" style="182" customWidth="1"/>
    <col min="10242" max="10245" width="15.7109375" style="182" customWidth="1"/>
    <col min="10246" max="10496" width="11.42578125" style="182"/>
    <col min="10497" max="10497" width="53.5703125" style="182" customWidth="1"/>
    <col min="10498" max="10501" width="15.7109375" style="182" customWidth="1"/>
    <col min="10502" max="10752" width="11.42578125" style="182"/>
    <col min="10753" max="10753" width="53.5703125" style="182" customWidth="1"/>
    <col min="10754" max="10757" width="15.7109375" style="182" customWidth="1"/>
    <col min="10758" max="11008" width="11.42578125" style="182"/>
    <col min="11009" max="11009" width="53.5703125" style="182" customWidth="1"/>
    <col min="11010" max="11013" width="15.7109375" style="182" customWidth="1"/>
    <col min="11014" max="11264" width="11.42578125" style="182"/>
    <col min="11265" max="11265" width="53.5703125" style="182" customWidth="1"/>
    <col min="11266" max="11269" width="15.7109375" style="182" customWidth="1"/>
    <col min="11270" max="11520" width="11.42578125" style="182"/>
    <col min="11521" max="11521" width="53.5703125" style="182" customWidth="1"/>
    <col min="11522" max="11525" width="15.7109375" style="182" customWidth="1"/>
    <col min="11526" max="11776" width="11.42578125" style="182"/>
    <col min="11777" max="11777" width="53.5703125" style="182" customWidth="1"/>
    <col min="11778" max="11781" width="15.7109375" style="182" customWidth="1"/>
    <col min="11782" max="12032" width="11.42578125" style="182"/>
    <col min="12033" max="12033" width="53.5703125" style="182" customWidth="1"/>
    <col min="12034" max="12037" width="15.7109375" style="182" customWidth="1"/>
    <col min="12038" max="12288" width="11.42578125" style="182"/>
    <col min="12289" max="12289" width="53.5703125" style="182" customWidth="1"/>
    <col min="12290" max="12293" width="15.7109375" style="182" customWidth="1"/>
    <col min="12294" max="12544" width="11.42578125" style="182"/>
    <col min="12545" max="12545" width="53.5703125" style="182" customWidth="1"/>
    <col min="12546" max="12549" width="15.7109375" style="182" customWidth="1"/>
    <col min="12550" max="12800" width="11.42578125" style="182"/>
    <col min="12801" max="12801" width="53.5703125" style="182" customWidth="1"/>
    <col min="12802" max="12805" width="15.7109375" style="182" customWidth="1"/>
    <col min="12806" max="13056" width="11.42578125" style="182"/>
    <col min="13057" max="13057" width="53.5703125" style="182" customWidth="1"/>
    <col min="13058" max="13061" width="15.7109375" style="182" customWidth="1"/>
    <col min="13062" max="13312" width="11.42578125" style="182"/>
    <col min="13313" max="13313" width="53.5703125" style="182" customWidth="1"/>
    <col min="13314" max="13317" width="15.7109375" style="182" customWidth="1"/>
    <col min="13318" max="13568" width="11.42578125" style="182"/>
    <col min="13569" max="13569" width="53.5703125" style="182" customWidth="1"/>
    <col min="13570" max="13573" width="15.7109375" style="182" customWidth="1"/>
    <col min="13574" max="13824" width="11.42578125" style="182"/>
    <col min="13825" max="13825" width="53.5703125" style="182" customWidth="1"/>
    <col min="13826" max="13829" width="15.7109375" style="182" customWidth="1"/>
    <col min="13830" max="14080" width="11.42578125" style="182"/>
    <col min="14081" max="14081" width="53.5703125" style="182" customWidth="1"/>
    <col min="14082" max="14085" width="15.7109375" style="182" customWidth="1"/>
    <col min="14086" max="14336" width="11.42578125" style="182"/>
    <col min="14337" max="14337" width="53.5703125" style="182" customWidth="1"/>
    <col min="14338" max="14341" width="15.7109375" style="182" customWidth="1"/>
    <col min="14342" max="14592" width="11.42578125" style="182"/>
    <col min="14593" max="14593" width="53.5703125" style="182" customWidth="1"/>
    <col min="14594" max="14597" width="15.7109375" style="182" customWidth="1"/>
    <col min="14598" max="14848" width="11.42578125" style="182"/>
    <col min="14849" max="14849" width="53.5703125" style="182" customWidth="1"/>
    <col min="14850" max="14853" width="15.7109375" style="182" customWidth="1"/>
    <col min="14854" max="15104" width="11.42578125" style="182"/>
    <col min="15105" max="15105" width="53.5703125" style="182" customWidth="1"/>
    <col min="15106" max="15109" width="15.7109375" style="182" customWidth="1"/>
    <col min="15110" max="15360" width="11.42578125" style="182"/>
    <col min="15361" max="15361" width="53.5703125" style="182" customWidth="1"/>
    <col min="15362" max="15365" width="15.7109375" style="182" customWidth="1"/>
    <col min="15366" max="15616" width="11.42578125" style="182"/>
    <col min="15617" max="15617" width="53.5703125" style="182" customWidth="1"/>
    <col min="15618" max="15621" width="15.7109375" style="182" customWidth="1"/>
    <col min="15622" max="15872" width="11.42578125" style="182"/>
    <col min="15873" max="15873" width="53.5703125" style="182" customWidth="1"/>
    <col min="15874" max="15877" width="15.7109375" style="182" customWidth="1"/>
    <col min="15878" max="16128" width="11.42578125" style="182"/>
    <col min="16129" max="16129" width="53.570312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498" t="s">
        <v>127</v>
      </c>
      <c r="B1" s="498"/>
      <c r="C1" s="498"/>
      <c r="D1" s="498"/>
      <c r="E1" s="498"/>
    </row>
    <row r="2" spans="1:5" s="159" customFormat="1" ht="15" customHeight="1">
      <c r="A2" s="499" t="s">
        <v>578</v>
      </c>
      <c r="B2" s="499"/>
      <c r="C2" s="499"/>
      <c r="D2" s="499"/>
      <c r="E2" s="499"/>
    </row>
    <row r="3" spans="1:5" s="159" customFormat="1" ht="15" customHeight="1">
      <c r="A3" s="472" t="s">
        <v>1113</v>
      </c>
      <c r="B3" s="472"/>
      <c r="C3" s="472"/>
      <c r="D3" s="472"/>
      <c r="E3" s="472"/>
    </row>
    <row r="4" spans="1:5" s="159" customFormat="1" ht="30" customHeight="1">
      <c r="A4" s="500" t="s">
        <v>51</v>
      </c>
      <c r="B4" s="500"/>
      <c r="C4" s="500"/>
      <c r="D4" s="500"/>
      <c r="E4" s="500"/>
    </row>
    <row r="5" spans="1:5" ht="15" customHeight="1">
      <c r="A5" s="184"/>
      <c r="B5" s="158"/>
      <c r="C5" s="181"/>
      <c r="D5" s="158"/>
      <c r="E5" s="208"/>
    </row>
    <row r="6" spans="1:5" ht="30" customHeight="1">
      <c r="A6" s="185" t="s">
        <v>579</v>
      </c>
      <c r="B6" s="186" t="s">
        <v>128</v>
      </c>
      <c r="C6" s="186" t="s">
        <v>129</v>
      </c>
      <c r="D6" s="187" t="s">
        <v>554</v>
      </c>
      <c r="E6" s="186" t="s">
        <v>66</v>
      </c>
    </row>
    <row r="7" spans="1:5" ht="15" customHeight="1">
      <c r="A7" s="189" t="s">
        <v>555</v>
      </c>
      <c r="B7" s="181">
        <v>1274804.9369999999</v>
      </c>
      <c r="C7" s="181">
        <v>20801.239829999999</v>
      </c>
      <c r="D7" s="181">
        <v>1295606.17683</v>
      </c>
      <c r="E7" s="190">
        <v>0.27068135787617631</v>
      </c>
    </row>
    <row r="8" spans="1:5" ht="15" customHeight="1">
      <c r="A8" s="189" t="s">
        <v>556</v>
      </c>
      <c r="B8" s="181">
        <v>20943.471020000001</v>
      </c>
      <c r="C8" s="181">
        <v>1290.7989499999999</v>
      </c>
      <c r="D8" s="181">
        <v>22234.269970000001</v>
      </c>
      <c r="E8" s="190">
        <v>4.6452405788852463E-3</v>
      </c>
    </row>
    <row r="9" spans="1:5" ht="15" customHeight="1">
      <c r="A9" s="189" t="s">
        <v>557</v>
      </c>
      <c r="B9" s="181">
        <v>85.793139999999994</v>
      </c>
      <c r="C9" s="181">
        <v>0</v>
      </c>
      <c r="D9" s="181">
        <v>85.793139999999994</v>
      </c>
      <c r="E9" s="190">
        <v>1.7924122350574432E-5</v>
      </c>
    </row>
    <row r="10" spans="1:5" ht="15" customHeight="1">
      <c r="A10" s="189" t="s">
        <v>558</v>
      </c>
      <c r="B10" s="181">
        <v>43940.123970000001</v>
      </c>
      <c r="C10" s="181">
        <v>7694.3865300000007</v>
      </c>
      <c r="D10" s="181">
        <v>51634.510500000004</v>
      </c>
      <c r="E10" s="190">
        <v>1.0787614064644567E-2</v>
      </c>
    </row>
    <row r="11" spans="1:5" ht="15" customHeight="1">
      <c r="A11" s="189" t="s">
        <v>559</v>
      </c>
      <c r="B11" s="181">
        <v>583902.22037</v>
      </c>
      <c r="C11" s="181">
        <v>113495.94395999999</v>
      </c>
      <c r="D11" s="181">
        <v>697398.16432999994</v>
      </c>
      <c r="E11" s="190">
        <v>0.14570220911038964</v>
      </c>
    </row>
    <row r="12" spans="1:5" ht="15" customHeight="1">
      <c r="A12" s="189" t="s">
        <v>560</v>
      </c>
      <c r="B12" s="181">
        <v>1399.1378099999999</v>
      </c>
      <c r="C12" s="181">
        <v>74.525929999999988</v>
      </c>
      <c r="D12" s="181">
        <v>1473.66374</v>
      </c>
      <c r="E12" s="190">
        <v>3.0788159961699866E-4</v>
      </c>
    </row>
    <row r="13" spans="1:5" ht="15" customHeight="1">
      <c r="A13" s="189" t="s">
        <v>68</v>
      </c>
      <c r="B13" s="181">
        <v>364818.09613000002</v>
      </c>
      <c r="C13" s="181">
        <v>185291.24225000001</v>
      </c>
      <c r="D13" s="181">
        <v>550109.33838000009</v>
      </c>
      <c r="E13" s="190">
        <v>0.11493025068573867</v>
      </c>
    </row>
    <row r="14" spans="1:5" ht="15" customHeight="1">
      <c r="A14" s="189" t="s">
        <v>561</v>
      </c>
      <c r="B14" s="181">
        <v>962444.7</v>
      </c>
      <c r="C14" s="181">
        <v>144176.83406999998</v>
      </c>
      <c r="D14" s="181">
        <v>1106621.5340700001</v>
      </c>
      <c r="E14" s="190">
        <v>0.23119820270538011</v>
      </c>
    </row>
    <row r="15" spans="1:5" ht="15" customHeight="1">
      <c r="A15" s="189" t="s">
        <v>562</v>
      </c>
      <c r="B15" s="181">
        <v>220370.47862000001</v>
      </c>
      <c r="C15" s="181">
        <v>30240.364699999998</v>
      </c>
      <c r="D15" s="181">
        <v>250610.84332000001</v>
      </c>
      <c r="E15" s="190">
        <v>5.2358258691176475E-2</v>
      </c>
    </row>
    <row r="16" spans="1:5" ht="15" customHeight="1">
      <c r="A16" s="189" t="s">
        <v>563</v>
      </c>
      <c r="B16" s="181">
        <v>458783.09289999999</v>
      </c>
      <c r="C16" s="181">
        <v>50492.634909999993</v>
      </c>
      <c r="D16" s="181">
        <v>509275.72780999995</v>
      </c>
      <c r="E16" s="190">
        <v>0.10639918827361118</v>
      </c>
    </row>
    <row r="17" spans="1:5" ht="15" customHeight="1">
      <c r="A17" s="189" t="s">
        <v>564</v>
      </c>
      <c r="B17" s="181">
        <v>3709.91977</v>
      </c>
      <c r="C17" s="181">
        <v>310.31121999999999</v>
      </c>
      <c r="D17" s="181">
        <v>4020.23099</v>
      </c>
      <c r="E17" s="190">
        <v>8.3991694606737766E-4</v>
      </c>
    </row>
    <row r="18" spans="1:5" ht="15" customHeight="1">
      <c r="A18" s="189" t="s">
        <v>565</v>
      </c>
      <c r="B18" s="181">
        <v>151954.88522</v>
      </c>
      <c r="C18" s="181">
        <v>81080.982950000005</v>
      </c>
      <c r="D18" s="181">
        <v>233035.86817</v>
      </c>
      <c r="E18" s="190">
        <v>4.8686449909065156E-2</v>
      </c>
    </row>
    <row r="19" spans="1:5" ht="15" customHeight="1">
      <c r="A19" s="189" t="s">
        <v>566</v>
      </c>
      <c r="B19" s="181">
        <v>2566.88807</v>
      </c>
      <c r="C19" s="181">
        <v>36.657470000000004</v>
      </c>
      <c r="D19" s="181">
        <v>2603.5455400000001</v>
      </c>
      <c r="E19" s="190">
        <v>5.439393966027165E-4</v>
      </c>
    </row>
    <row r="20" spans="1:5" ht="15" customHeight="1">
      <c r="A20" s="189" t="s">
        <v>567</v>
      </c>
      <c r="B20" s="181">
        <v>5017.6200499999995</v>
      </c>
      <c r="C20" s="181">
        <v>751.00295999999992</v>
      </c>
      <c r="D20" s="181">
        <v>5768.6230099999993</v>
      </c>
      <c r="E20" s="190">
        <v>1.2051954809624518E-3</v>
      </c>
    </row>
    <row r="21" spans="1:5" ht="15" customHeight="1">
      <c r="A21" s="189" t="s">
        <v>568</v>
      </c>
      <c r="B21" s="181">
        <v>48377.098439999994</v>
      </c>
      <c r="C21" s="181">
        <v>5991.7545599999994</v>
      </c>
      <c r="D21" s="181">
        <v>54368.852999999996</v>
      </c>
      <c r="E21" s="190">
        <v>1.1358879896835525E-2</v>
      </c>
    </row>
    <row r="22" spans="1:5" ht="15" customHeight="1">
      <c r="A22" s="189" t="s">
        <v>569</v>
      </c>
      <c r="B22" s="181">
        <v>690.78043000000002</v>
      </c>
      <c r="C22" s="181">
        <v>3.6898899999999997</v>
      </c>
      <c r="D22" s="181">
        <v>694.47032000000002</v>
      </c>
      <c r="E22" s="190">
        <v>1.4509051638071039E-4</v>
      </c>
    </row>
    <row r="23" spans="1:5" ht="15" customHeight="1">
      <c r="A23" s="189" t="s">
        <v>570</v>
      </c>
      <c r="B23" s="181">
        <v>10.544169999999999</v>
      </c>
      <c r="C23" s="181">
        <v>0</v>
      </c>
      <c r="D23" s="181">
        <v>10.544169999999999</v>
      </c>
      <c r="E23" s="190">
        <v>2.2029149785781987E-6</v>
      </c>
    </row>
    <row r="24" spans="1:5" ht="15" customHeight="1">
      <c r="A24" s="189" t="s">
        <v>571</v>
      </c>
      <c r="B24" s="181">
        <v>826.51976999999999</v>
      </c>
      <c r="C24" s="181">
        <v>83.852149999999995</v>
      </c>
      <c r="D24" s="181">
        <v>910.37192000000005</v>
      </c>
      <c r="E24" s="190">
        <v>1.9019723113768025E-4</v>
      </c>
    </row>
    <row r="25" spans="1:5" ht="15" customHeight="1">
      <c r="A25" s="192" t="s">
        <v>572</v>
      </c>
      <c r="B25" s="193">
        <v>4144646.30688</v>
      </c>
      <c r="C25" s="193">
        <v>641816.22233000002</v>
      </c>
      <c r="D25" s="193">
        <v>4786462.5292100003</v>
      </c>
      <c r="E25" s="194">
        <v>1</v>
      </c>
    </row>
    <row r="26" spans="1:5" ht="15" customHeight="1">
      <c r="A26" s="195" t="s">
        <v>573</v>
      </c>
      <c r="B26" s="190">
        <v>0.86591011244457994</v>
      </c>
      <c r="C26" s="190">
        <v>0.13408988755541998</v>
      </c>
      <c r="D26" s="190">
        <v>1</v>
      </c>
      <c r="E26" s="190"/>
    </row>
    <row r="27" spans="1:5" ht="15" customHeight="1" thickBot="1">
      <c r="A27" s="196"/>
      <c r="B27" s="202"/>
      <c r="C27" s="198"/>
      <c r="D27" s="202"/>
      <c r="E27" s="203"/>
    </row>
    <row r="28" spans="1:5" ht="15" customHeight="1" thickTop="1">
      <c r="A28" s="180" t="s">
        <v>574</v>
      </c>
      <c r="B28" s="200"/>
      <c r="C28" s="190"/>
      <c r="D28" s="200"/>
      <c r="E28" s="200"/>
    </row>
    <row r="29" spans="1:5" ht="15" customHeight="1">
      <c r="A29" s="201"/>
      <c r="B29" s="158"/>
      <c r="C29" s="181"/>
      <c r="D29" s="158"/>
      <c r="E29" s="200"/>
    </row>
    <row r="30" spans="1:5" ht="15" customHeight="1">
      <c r="A30" s="206"/>
      <c r="B30" s="158"/>
      <c r="C30" s="181"/>
      <c r="D30" s="158"/>
      <c r="E30" s="200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E30"/>
  <sheetViews>
    <sheetView zoomScaleNormal="100" workbookViewId="0">
      <selection activeCell="A3" sqref="A3:E3"/>
    </sheetView>
  </sheetViews>
  <sheetFormatPr defaultColWidth="11.42578125" defaultRowHeight="12.75"/>
  <cols>
    <col min="1" max="1" width="63.85546875" style="183" customWidth="1"/>
    <col min="2" max="5" width="15.7109375" style="182" customWidth="1"/>
    <col min="6" max="256" width="11.42578125" style="182"/>
    <col min="257" max="257" width="63.85546875" style="182" customWidth="1"/>
    <col min="258" max="261" width="15.7109375" style="182" customWidth="1"/>
    <col min="262" max="512" width="11.42578125" style="182"/>
    <col min="513" max="513" width="63.85546875" style="182" customWidth="1"/>
    <col min="514" max="517" width="15.7109375" style="182" customWidth="1"/>
    <col min="518" max="768" width="11.42578125" style="182"/>
    <col min="769" max="769" width="63.85546875" style="182" customWidth="1"/>
    <col min="770" max="773" width="15.7109375" style="182" customWidth="1"/>
    <col min="774" max="1024" width="11.42578125" style="182"/>
    <col min="1025" max="1025" width="63.85546875" style="182" customWidth="1"/>
    <col min="1026" max="1029" width="15.7109375" style="182" customWidth="1"/>
    <col min="1030" max="1280" width="11.42578125" style="182"/>
    <col min="1281" max="1281" width="63.85546875" style="182" customWidth="1"/>
    <col min="1282" max="1285" width="15.7109375" style="182" customWidth="1"/>
    <col min="1286" max="1536" width="11.42578125" style="182"/>
    <col min="1537" max="1537" width="63.85546875" style="182" customWidth="1"/>
    <col min="1538" max="1541" width="15.7109375" style="182" customWidth="1"/>
    <col min="1542" max="1792" width="11.42578125" style="182"/>
    <col min="1793" max="1793" width="63.85546875" style="182" customWidth="1"/>
    <col min="1794" max="1797" width="15.7109375" style="182" customWidth="1"/>
    <col min="1798" max="2048" width="11.42578125" style="182"/>
    <col min="2049" max="2049" width="63.85546875" style="182" customWidth="1"/>
    <col min="2050" max="2053" width="15.7109375" style="182" customWidth="1"/>
    <col min="2054" max="2304" width="11.42578125" style="182"/>
    <col min="2305" max="2305" width="63.85546875" style="182" customWidth="1"/>
    <col min="2306" max="2309" width="15.7109375" style="182" customWidth="1"/>
    <col min="2310" max="2560" width="11.42578125" style="182"/>
    <col min="2561" max="2561" width="63.85546875" style="182" customWidth="1"/>
    <col min="2562" max="2565" width="15.7109375" style="182" customWidth="1"/>
    <col min="2566" max="2816" width="11.42578125" style="182"/>
    <col min="2817" max="2817" width="63.85546875" style="182" customWidth="1"/>
    <col min="2818" max="2821" width="15.7109375" style="182" customWidth="1"/>
    <col min="2822" max="3072" width="11.42578125" style="182"/>
    <col min="3073" max="3073" width="63.85546875" style="182" customWidth="1"/>
    <col min="3074" max="3077" width="15.7109375" style="182" customWidth="1"/>
    <col min="3078" max="3328" width="11.42578125" style="182"/>
    <col min="3329" max="3329" width="63.85546875" style="182" customWidth="1"/>
    <col min="3330" max="3333" width="15.7109375" style="182" customWidth="1"/>
    <col min="3334" max="3584" width="11.42578125" style="182"/>
    <col min="3585" max="3585" width="63.85546875" style="182" customWidth="1"/>
    <col min="3586" max="3589" width="15.7109375" style="182" customWidth="1"/>
    <col min="3590" max="3840" width="11.42578125" style="182"/>
    <col min="3841" max="3841" width="63.85546875" style="182" customWidth="1"/>
    <col min="3842" max="3845" width="15.7109375" style="182" customWidth="1"/>
    <col min="3846" max="4096" width="11.42578125" style="182"/>
    <col min="4097" max="4097" width="63.85546875" style="182" customWidth="1"/>
    <col min="4098" max="4101" width="15.7109375" style="182" customWidth="1"/>
    <col min="4102" max="4352" width="11.42578125" style="182"/>
    <col min="4353" max="4353" width="63.85546875" style="182" customWidth="1"/>
    <col min="4354" max="4357" width="15.7109375" style="182" customWidth="1"/>
    <col min="4358" max="4608" width="11.42578125" style="182"/>
    <col min="4609" max="4609" width="63.85546875" style="182" customWidth="1"/>
    <col min="4610" max="4613" width="15.7109375" style="182" customWidth="1"/>
    <col min="4614" max="4864" width="11.42578125" style="182"/>
    <col min="4865" max="4865" width="63.85546875" style="182" customWidth="1"/>
    <col min="4866" max="4869" width="15.7109375" style="182" customWidth="1"/>
    <col min="4870" max="5120" width="11.42578125" style="182"/>
    <col min="5121" max="5121" width="63.85546875" style="182" customWidth="1"/>
    <col min="5122" max="5125" width="15.7109375" style="182" customWidth="1"/>
    <col min="5126" max="5376" width="11.42578125" style="182"/>
    <col min="5377" max="5377" width="63.85546875" style="182" customWidth="1"/>
    <col min="5378" max="5381" width="15.7109375" style="182" customWidth="1"/>
    <col min="5382" max="5632" width="11.42578125" style="182"/>
    <col min="5633" max="5633" width="63.85546875" style="182" customWidth="1"/>
    <col min="5634" max="5637" width="15.7109375" style="182" customWidth="1"/>
    <col min="5638" max="5888" width="11.42578125" style="182"/>
    <col min="5889" max="5889" width="63.85546875" style="182" customWidth="1"/>
    <col min="5890" max="5893" width="15.7109375" style="182" customWidth="1"/>
    <col min="5894" max="6144" width="11.42578125" style="182"/>
    <col min="6145" max="6145" width="63.85546875" style="182" customWidth="1"/>
    <col min="6146" max="6149" width="15.7109375" style="182" customWidth="1"/>
    <col min="6150" max="6400" width="11.42578125" style="182"/>
    <col min="6401" max="6401" width="63.85546875" style="182" customWidth="1"/>
    <col min="6402" max="6405" width="15.7109375" style="182" customWidth="1"/>
    <col min="6406" max="6656" width="11.42578125" style="182"/>
    <col min="6657" max="6657" width="63.85546875" style="182" customWidth="1"/>
    <col min="6658" max="6661" width="15.7109375" style="182" customWidth="1"/>
    <col min="6662" max="6912" width="11.42578125" style="182"/>
    <col min="6913" max="6913" width="63.85546875" style="182" customWidth="1"/>
    <col min="6914" max="6917" width="15.7109375" style="182" customWidth="1"/>
    <col min="6918" max="7168" width="11.42578125" style="182"/>
    <col min="7169" max="7169" width="63.85546875" style="182" customWidth="1"/>
    <col min="7170" max="7173" width="15.7109375" style="182" customWidth="1"/>
    <col min="7174" max="7424" width="11.42578125" style="182"/>
    <col min="7425" max="7425" width="63.85546875" style="182" customWidth="1"/>
    <col min="7426" max="7429" width="15.7109375" style="182" customWidth="1"/>
    <col min="7430" max="7680" width="11.42578125" style="182"/>
    <col min="7681" max="7681" width="63.85546875" style="182" customWidth="1"/>
    <col min="7682" max="7685" width="15.7109375" style="182" customWidth="1"/>
    <col min="7686" max="7936" width="11.42578125" style="182"/>
    <col min="7937" max="7937" width="63.85546875" style="182" customWidth="1"/>
    <col min="7938" max="7941" width="15.7109375" style="182" customWidth="1"/>
    <col min="7942" max="8192" width="11.42578125" style="182"/>
    <col min="8193" max="8193" width="63.85546875" style="182" customWidth="1"/>
    <col min="8194" max="8197" width="15.7109375" style="182" customWidth="1"/>
    <col min="8198" max="8448" width="11.42578125" style="182"/>
    <col min="8449" max="8449" width="63.85546875" style="182" customWidth="1"/>
    <col min="8450" max="8453" width="15.7109375" style="182" customWidth="1"/>
    <col min="8454" max="8704" width="11.42578125" style="182"/>
    <col min="8705" max="8705" width="63.85546875" style="182" customWidth="1"/>
    <col min="8706" max="8709" width="15.7109375" style="182" customWidth="1"/>
    <col min="8710" max="8960" width="11.42578125" style="182"/>
    <col min="8961" max="8961" width="63.85546875" style="182" customWidth="1"/>
    <col min="8962" max="8965" width="15.7109375" style="182" customWidth="1"/>
    <col min="8966" max="9216" width="11.42578125" style="182"/>
    <col min="9217" max="9217" width="63.85546875" style="182" customWidth="1"/>
    <col min="9218" max="9221" width="15.7109375" style="182" customWidth="1"/>
    <col min="9222" max="9472" width="11.42578125" style="182"/>
    <col min="9473" max="9473" width="63.85546875" style="182" customWidth="1"/>
    <col min="9474" max="9477" width="15.7109375" style="182" customWidth="1"/>
    <col min="9478" max="9728" width="11.42578125" style="182"/>
    <col min="9729" max="9729" width="63.85546875" style="182" customWidth="1"/>
    <col min="9730" max="9733" width="15.7109375" style="182" customWidth="1"/>
    <col min="9734" max="9984" width="11.42578125" style="182"/>
    <col min="9985" max="9985" width="63.85546875" style="182" customWidth="1"/>
    <col min="9986" max="9989" width="15.7109375" style="182" customWidth="1"/>
    <col min="9990" max="10240" width="11.42578125" style="182"/>
    <col min="10241" max="10241" width="63.85546875" style="182" customWidth="1"/>
    <col min="10242" max="10245" width="15.7109375" style="182" customWidth="1"/>
    <col min="10246" max="10496" width="11.42578125" style="182"/>
    <col min="10497" max="10497" width="63.85546875" style="182" customWidth="1"/>
    <col min="10498" max="10501" width="15.7109375" style="182" customWidth="1"/>
    <col min="10502" max="10752" width="11.42578125" style="182"/>
    <col min="10753" max="10753" width="63.85546875" style="182" customWidth="1"/>
    <col min="10754" max="10757" width="15.7109375" style="182" customWidth="1"/>
    <col min="10758" max="11008" width="11.42578125" style="182"/>
    <col min="11009" max="11009" width="63.85546875" style="182" customWidth="1"/>
    <col min="11010" max="11013" width="15.7109375" style="182" customWidth="1"/>
    <col min="11014" max="11264" width="11.42578125" style="182"/>
    <col min="11265" max="11265" width="63.85546875" style="182" customWidth="1"/>
    <col min="11266" max="11269" width="15.7109375" style="182" customWidth="1"/>
    <col min="11270" max="11520" width="11.42578125" style="182"/>
    <col min="11521" max="11521" width="63.85546875" style="182" customWidth="1"/>
    <col min="11522" max="11525" width="15.7109375" style="182" customWidth="1"/>
    <col min="11526" max="11776" width="11.42578125" style="182"/>
    <col min="11777" max="11777" width="63.85546875" style="182" customWidth="1"/>
    <col min="11778" max="11781" width="15.7109375" style="182" customWidth="1"/>
    <col min="11782" max="12032" width="11.42578125" style="182"/>
    <col min="12033" max="12033" width="63.85546875" style="182" customWidth="1"/>
    <col min="12034" max="12037" width="15.7109375" style="182" customWidth="1"/>
    <col min="12038" max="12288" width="11.42578125" style="182"/>
    <col min="12289" max="12289" width="63.85546875" style="182" customWidth="1"/>
    <col min="12290" max="12293" width="15.7109375" style="182" customWidth="1"/>
    <col min="12294" max="12544" width="11.42578125" style="182"/>
    <col min="12545" max="12545" width="63.85546875" style="182" customWidth="1"/>
    <col min="12546" max="12549" width="15.7109375" style="182" customWidth="1"/>
    <col min="12550" max="12800" width="11.42578125" style="182"/>
    <col min="12801" max="12801" width="63.85546875" style="182" customWidth="1"/>
    <col min="12802" max="12805" width="15.7109375" style="182" customWidth="1"/>
    <col min="12806" max="13056" width="11.42578125" style="182"/>
    <col min="13057" max="13057" width="63.85546875" style="182" customWidth="1"/>
    <col min="13058" max="13061" width="15.7109375" style="182" customWidth="1"/>
    <col min="13062" max="13312" width="11.42578125" style="182"/>
    <col min="13313" max="13313" width="63.85546875" style="182" customWidth="1"/>
    <col min="13314" max="13317" width="15.7109375" style="182" customWidth="1"/>
    <col min="13318" max="13568" width="11.42578125" style="182"/>
    <col min="13569" max="13569" width="63.85546875" style="182" customWidth="1"/>
    <col min="13570" max="13573" width="15.7109375" style="182" customWidth="1"/>
    <col min="13574" max="13824" width="11.42578125" style="182"/>
    <col min="13825" max="13825" width="63.85546875" style="182" customWidth="1"/>
    <col min="13826" max="13829" width="15.7109375" style="182" customWidth="1"/>
    <col min="13830" max="14080" width="11.42578125" style="182"/>
    <col min="14081" max="14081" width="63.85546875" style="182" customWidth="1"/>
    <col min="14082" max="14085" width="15.7109375" style="182" customWidth="1"/>
    <col min="14086" max="14336" width="11.42578125" style="182"/>
    <col min="14337" max="14337" width="63.85546875" style="182" customWidth="1"/>
    <col min="14338" max="14341" width="15.7109375" style="182" customWidth="1"/>
    <col min="14342" max="14592" width="11.42578125" style="182"/>
    <col min="14593" max="14593" width="63.85546875" style="182" customWidth="1"/>
    <col min="14594" max="14597" width="15.7109375" style="182" customWidth="1"/>
    <col min="14598" max="14848" width="11.42578125" style="182"/>
    <col min="14849" max="14849" width="63.85546875" style="182" customWidth="1"/>
    <col min="14850" max="14853" width="15.7109375" style="182" customWidth="1"/>
    <col min="14854" max="15104" width="11.42578125" style="182"/>
    <col min="15105" max="15105" width="63.85546875" style="182" customWidth="1"/>
    <col min="15106" max="15109" width="15.7109375" style="182" customWidth="1"/>
    <col min="15110" max="15360" width="11.42578125" style="182"/>
    <col min="15361" max="15361" width="63.85546875" style="182" customWidth="1"/>
    <col min="15362" max="15365" width="15.7109375" style="182" customWidth="1"/>
    <col min="15366" max="15616" width="11.42578125" style="182"/>
    <col min="15617" max="15617" width="63.85546875" style="182" customWidth="1"/>
    <col min="15618" max="15621" width="15.7109375" style="182" customWidth="1"/>
    <col min="15622" max="15872" width="11.42578125" style="182"/>
    <col min="15873" max="15873" width="63.85546875" style="182" customWidth="1"/>
    <col min="15874" max="15877" width="15.7109375" style="182" customWidth="1"/>
    <col min="15878" max="16128" width="11.42578125" style="182"/>
    <col min="16129" max="16129" width="63.8554687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498" t="s">
        <v>127</v>
      </c>
      <c r="B1" s="498"/>
      <c r="C1" s="498"/>
      <c r="D1" s="498"/>
      <c r="E1" s="498"/>
    </row>
    <row r="2" spans="1:5" s="159" customFormat="1" ht="15" customHeight="1">
      <c r="A2" s="499" t="s">
        <v>580</v>
      </c>
      <c r="B2" s="499"/>
      <c r="C2" s="499"/>
      <c r="D2" s="499"/>
      <c r="E2" s="499"/>
    </row>
    <row r="3" spans="1:5" s="159" customFormat="1" ht="15" customHeight="1">
      <c r="A3" s="499" t="s">
        <v>1113</v>
      </c>
      <c r="B3" s="499"/>
      <c r="C3" s="499"/>
      <c r="D3" s="499"/>
      <c r="E3" s="499"/>
    </row>
    <row r="4" spans="1:5" s="160" customFormat="1" ht="30" customHeight="1">
      <c r="A4" s="500" t="s">
        <v>51</v>
      </c>
      <c r="B4" s="500"/>
      <c r="C4" s="500"/>
      <c r="D4" s="500"/>
      <c r="E4" s="500"/>
    </row>
    <row r="5" spans="1:5" ht="15" customHeight="1">
      <c r="A5" s="184"/>
      <c r="B5" s="158"/>
      <c r="C5" s="158"/>
      <c r="D5" s="158"/>
      <c r="E5" s="158"/>
    </row>
    <row r="6" spans="1:5" ht="30" customHeight="1">
      <c r="A6" s="185" t="s">
        <v>579</v>
      </c>
      <c r="B6" s="186" t="s">
        <v>128</v>
      </c>
      <c r="C6" s="186" t="s">
        <v>129</v>
      </c>
      <c r="D6" s="187" t="s">
        <v>554</v>
      </c>
      <c r="E6" s="188" t="s">
        <v>66</v>
      </c>
    </row>
    <row r="7" spans="1:5" ht="15" customHeight="1">
      <c r="A7" s="189" t="s">
        <v>555</v>
      </c>
      <c r="B7" s="181">
        <v>1337.72471</v>
      </c>
      <c r="C7" s="181">
        <v>76.063220000000001</v>
      </c>
      <c r="D7" s="181">
        <v>1413.78793</v>
      </c>
      <c r="E7" s="190">
        <v>1.9780951193867975E-2</v>
      </c>
    </row>
    <row r="8" spans="1:5" ht="15" customHeight="1">
      <c r="A8" s="189" t="s">
        <v>556</v>
      </c>
      <c r="B8" s="181">
        <v>5.0327999999999999</v>
      </c>
      <c r="C8" s="181">
        <v>0</v>
      </c>
      <c r="D8" s="181">
        <v>5.0327999999999999</v>
      </c>
      <c r="E8" s="190">
        <v>7.0416198254358241E-5</v>
      </c>
    </row>
    <row r="9" spans="1:5" ht="15" customHeight="1">
      <c r="A9" s="189" t="s">
        <v>557</v>
      </c>
      <c r="B9" s="181">
        <v>41.206859999999999</v>
      </c>
      <c r="C9" s="181">
        <v>0</v>
      </c>
      <c r="D9" s="181">
        <v>41.206859999999999</v>
      </c>
      <c r="E9" s="190">
        <v>5.7654395628667626E-4</v>
      </c>
    </row>
    <row r="10" spans="1:5" ht="15" customHeight="1">
      <c r="A10" s="189" t="s">
        <v>558</v>
      </c>
      <c r="B10" s="181">
        <v>554.42042000000004</v>
      </c>
      <c r="C10" s="181">
        <v>0</v>
      </c>
      <c r="D10" s="181">
        <v>554.42042000000004</v>
      </c>
      <c r="E10" s="190">
        <v>7.7571487464203953E-3</v>
      </c>
    </row>
    <row r="11" spans="1:5" ht="15" customHeight="1">
      <c r="A11" s="189" t="s">
        <v>559</v>
      </c>
      <c r="B11" s="181">
        <v>5997.5059600000004</v>
      </c>
      <c r="C11" s="181">
        <v>3556.80917</v>
      </c>
      <c r="D11" s="181">
        <v>9554.3151300000009</v>
      </c>
      <c r="E11" s="190">
        <v>0.13367877689927965</v>
      </c>
    </row>
    <row r="12" spans="1:5" ht="15" customHeight="1">
      <c r="A12" s="189" t="s">
        <v>560</v>
      </c>
      <c r="B12" s="181">
        <v>166.49079</v>
      </c>
      <c r="C12" s="181">
        <v>6.86</v>
      </c>
      <c r="D12" s="181">
        <v>173.35079000000002</v>
      </c>
      <c r="E12" s="190">
        <v>2.42542989909983E-3</v>
      </c>
    </row>
    <row r="13" spans="1:5" ht="15" customHeight="1">
      <c r="A13" s="189" t="s">
        <v>68</v>
      </c>
      <c r="B13" s="181">
        <v>2966.9447999999998</v>
      </c>
      <c r="C13" s="181">
        <v>17677.3439</v>
      </c>
      <c r="D13" s="181">
        <v>20644.288700000001</v>
      </c>
      <c r="E13" s="190">
        <v>0.28884365083440783</v>
      </c>
    </row>
    <row r="14" spans="1:5" ht="15" customHeight="1">
      <c r="A14" s="189" t="s">
        <v>561</v>
      </c>
      <c r="B14" s="181">
        <v>10711.19672</v>
      </c>
      <c r="C14" s="181">
        <v>6603.2089100000003</v>
      </c>
      <c r="D14" s="181">
        <v>17314.405630000001</v>
      </c>
      <c r="E14" s="190">
        <v>0.24225373936942787</v>
      </c>
    </row>
    <row r="15" spans="1:5" ht="15" customHeight="1">
      <c r="A15" s="189" t="s">
        <v>562</v>
      </c>
      <c r="B15" s="181">
        <v>3266.1689500000002</v>
      </c>
      <c r="C15" s="181">
        <v>97.51039999999999</v>
      </c>
      <c r="D15" s="181">
        <v>3363.6793500000003</v>
      </c>
      <c r="E15" s="190">
        <v>4.7062770619474427E-2</v>
      </c>
    </row>
    <row r="16" spans="1:5" ht="15" customHeight="1">
      <c r="A16" s="189" t="s">
        <v>563</v>
      </c>
      <c r="B16" s="181">
        <v>5185.9561299999996</v>
      </c>
      <c r="C16" s="181">
        <v>310.07035999999999</v>
      </c>
      <c r="D16" s="181">
        <v>5496.0264899999993</v>
      </c>
      <c r="E16" s="190">
        <v>7.6897411168940666E-2</v>
      </c>
    </row>
    <row r="17" spans="1:5" ht="15" customHeight="1">
      <c r="A17" s="189" t="s">
        <v>564</v>
      </c>
      <c r="B17" s="181">
        <v>1676.5557200000001</v>
      </c>
      <c r="C17" s="181">
        <v>591.74191000000008</v>
      </c>
      <c r="D17" s="181">
        <v>2268.29763</v>
      </c>
      <c r="E17" s="190">
        <v>3.1736785807894401E-2</v>
      </c>
    </row>
    <row r="18" spans="1:5" ht="15" customHeight="1">
      <c r="A18" s="189" t="s">
        <v>565</v>
      </c>
      <c r="B18" s="181">
        <v>3316.0287999999996</v>
      </c>
      <c r="C18" s="181">
        <v>3172.5648799999999</v>
      </c>
      <c r="D18" s="181">
        <v>6488.5936799999999</v>
      </c>
      <c r="E18" s="190">
        <v>9.0784871038558243E-2</v>
      </c>
    </row>
    <row r="19" spans="1:5" ht="15" customHeight="1">
      <c r="A19" s="189" t="s">
        <v>566</v>
      </c>
      <c r="B19" s="181">
        <v>837.22768000000008</v>
      </c>
      <c r="C19" s="181">
        <v>12.624000000000001</v>
      </c>
      <c r="D19" s="181">
        <v>849.8516800000001</v>
      </c>
      <c r="E19" s="190">
        <v>1.1890662133539863E-2</v>
      </c>
    </row>
    <row r="20" spans="1:5" ht="15" customHeight="1">
      <c r="A20" s="189" t="s">
        <v>567</v>
      </c>
      <c r="B20" s="181">
        <v>629.98678000000007</v>
      </c>
      <c r="C20" s="181">
        <v>16.969450000000002</v>
      </c>
      <c r="D20" s="181">
        <v>646.95623000000012</v>
      </c>
      <c r="E20" s="190">
        <v>9.051859432835041E-3</v>
      </c>
    </row>
    <row r="21" spans="1:5" ht="15" customHeight="1">
      <c r="A21" s="189" t="s">
        <v>568</v>
      </c>
      <c r="B21" s="181">
        <v>1909.4948899999999</v>
      </c>
      <c r="C21" s="181">
        <v>109.98769</v>
      </c>
      <c r="D21" s="181">
        <v>2019.4825799999999</v>
      </c>
      <c r="E21" s="190">
        <v>2.8255501057960354E-2</v>
      </c>
    </row>
    <row r="22" spans="1:5" ht="15" customHeight="1">
      <c r="A22" s="189" t="s">
        <v>569</v>
      </c>
      <c r="B22" s="181">
        <v>94.115649999999988</v>
      </c>
      <c r="C22" s="181">
        <v>3.1701100000000002</v>
      </c>
      <c r="D22" s="181">
        <v>97.285759999999982</v>
      </c>
      <c r="E22" s="190">
        <v>1.3611694014238423E-3</v>
      </c>
    </row>
    <row r="23" spans="1:5" ht="15" customHeight="1">
      <c r="A23" s="189" t="s">
        <v>570</v>
      </c>
      <c r="B23" s="181">
        <v>0.45582999999999996</v>
      </c>
      <c r="C23" s="181">
        <v>0</v>
      </c>
      <c r="D23" s="181">
        <v>0.45582999999999996</v>
      </c>
      <c r="E23" s="190">
        <v>6.3777252524010714E-6</v>
      </c>
    </row>
    <row r="24" spans="1:5" s="191" customFormat="1" ht="15" customHeight="1">
      <c r="A24" s="189" t="s">
        <v>571</v>
      </c>
      <c r="B24" s="181">
        <v>491.42860999999999</v>
      </c>
      <c r="C24" s="181">
        <v>49.325309999999995</v>
      </c>
      <c r="D24" s="181">
        <v>540.75391999999999</v>
      </c>
      <c r="E24" s="190">
        <v>7.5659345170762549E-3</v>
      </c>
    </row>
    <row r="25" spans="1:5" ht="15" customHeight="1">
      <c r="A25" s="192" t="s">
        <v>576</v>
      </c>
      <c r="B25" s="193">
        <v>39187.9421</v>
      </c>
      <c r="C25" s="193">
        <v>32284.249310000007</v>
      </c>
      <c r="D25" s="193">
        <v>71472.191409999999</v>
      </c>
      <c r="E25" s="194">
        <v>1</v>
      </c>
    </row>
    <row r="26" spans="1:5" ht="15" customHeight="1">
      <c r="A26" s="195" t="s">
        <v>573</v>
      </c>
      <c r="B26" s="190">
        <v>0.54829635592392145</v>
      </c>
      <c r="C26" s="190">
        <v>0.45170364407607866</v>
      </c>
      <c r="D26" s="190">
        <v>1</v>
      </c>
      <c r="E26" s="190"/>
    </row>
    <row r="27" spans="1:5" ht="15" customHeight="1" thickBot="1">
      <c r="A27" s="196"/>
      <c r="B27" s="197"/>
      <c r="C27" s="198"/>
      <c r="D27" s="197"/>
      <c r="E27" s="199"/>
    </row>
    <row r="28" spans="1:5" ht="15" customHeight="1" thickTop="1">
      <c r="A28" s="180" t="s">
        <v>574</v>
      </c>
      <c r="B28" s="200"/>
      <c r="C28" s="190"/>
      <c r="D28" s="200"/>
      <c r="E28" s="200"/>
    </row>
    <row r="29" spans="1:5" ht="15" customHeight="1">
      <c r="A29" s="206"/>
      <c r="B29" s="158"/>
      <c r="C29" s="181"/>
      <c r="D29" s="158"/>
      <c r="E29" s="200"/>
    </row>
    <row r="30" spans="1:5" ht="15" customHeight="1">
      <c r="A30" s="209"/>
      <c r="B30" s="158"/>
      <c r="C30" s="181"/>
      <c r="D30" s="158"/>
      <c r="E30" s="200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M31"/>
  <sheetViews>
    <sheetView zoomScaleNormal="100" workbookViewId="0">
      <selection activeCell="A3" sqref="A3:M3"/>
    </sheetView>
  </sheetViews>
  <sheetFormatPr defaultColWidth="11.42578125" defaultRowHeight="12.75"/>
  <cols>
    <col min="1" max="1" width="63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7.57031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9.1406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9.1406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7.57031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9.1406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9.1406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7.57031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9.1406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9.1406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7.57031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9.1406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9.1406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7.57031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9.1406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9.1406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7.57031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9.1406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9.1406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7.57031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9.1406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9.1406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7.57031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9.1406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9.1406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7.57031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9.1406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9.1406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7.57031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9.1406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9.1406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7.57031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9.1406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9.1406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7.57031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9.1406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9.1406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7.57031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9.1406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9.1406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7.57031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9.1406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9.1406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7.57031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9.1406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9.1406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7.57031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9.1406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9.1406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7.57031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9.1406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9.1406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7.57031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9.1406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9.1406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7.57031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9.1406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9.1406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7.57031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9.1406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9.1406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7.57031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9.1406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9.1406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7.57031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9.1406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9.1406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7.57031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9.1406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9.1406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7.57031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9.1406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9.1406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7.57031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9.1406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9.1406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7.57031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9.1406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9.1406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7.57031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9.1406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9.1406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7.57031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9.1406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9.1406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7.57031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9.1406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9.1406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7.57031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9.1406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9.1406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7.57031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9.1406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9.1406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7.57031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9.1406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9.1406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7.57031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9.1406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9.1406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7.57031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9.1406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9.1406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7.57031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9.1406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9.1406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7.57031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9.1406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9.1406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7.57031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9.1406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9.1406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7.57031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9.1406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9.1406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7.57031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9.1406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9.1406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7.57031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9.1406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9.1406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7.57031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9.1406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9.1406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7.57031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9.1406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9.1406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7.57031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9.1406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9.1406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7.57031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9.1406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9.1406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7.57031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9.1406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9.1406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7.57031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9.1406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9.1406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7.57031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9.1406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9.1406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7.57031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9.1406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9.1406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7.57031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9.1406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9.1406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7.57031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9.1406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9.1406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7.57031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9.1406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9.1406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7.57031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9.1406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9.1406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7.57031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9.1406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9.1406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7.57031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9.1406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9.1406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7.57031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9.1406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9.1406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7.57031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9.1406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9.1406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7.57031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9.1406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9.1406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7.57031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9.1406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9.1406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7.57031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9.1406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9.1406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7.57031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9.1406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9.1406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7.57031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9.1406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9.1406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7.57031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9.1406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9.1406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7.57031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9.1406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9.1406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7.57031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9.140625" style="182" customWidth="1"/>
    <col min="16142" max="16384" width="11.42578125" style="182"/>
  </cols>
  <sheetData>
    <row r="1" spans="1:13" s="210" customFormat="1" ht="30" customHeight="1">
      <c r="A1" s="498" t="s">
        <v>127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3" s="210" customFormat="1" ht="15" customHeight="1">
      <c r="A2" s="499" t="s">
        <v>587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</row>
    <row r="3" spans="1:13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</row>
    <row r="4" spans="1:1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208"/>
      <c r="K5" s="158"/>
      <c r="L5" s="158"/>
      <c r="M5" s="208"/>
    </row>
    <row r="6" spans="1:13" s="213" customFormat="1" ht="15" customHeight="1">
      <c r="A6" s="212"/>
      <c r="B6" s="502" t="s">
        <v>128</v>
      </c>
      <c r="C6" s="502"/>
      <c r="D6" s="502"/>
      <c r="E6" s="502"/>
      <c r="F6" s="502" t="s">
        <v>129</v>
      </c>
      <c r="G6" s="502"/>
      <c r="H6" s="502"/>
      <c r="I6" s="502"/>
      <c r="J6" s="502" t="s">
        <v>554</v>
      </c>
      <c r="K6" s="502"/>
      <c r="L6" s="502"/>
      <c r="M6" s="502"/>
    </row>
    <row r="7" spans="1:13" s="217" customFormat="1" ht="15" customHeight="1">
      <c r="A7" s="214" t="s">
        <v>579</v>
      </c>
      <c r="B7" s="215" t="s">
        <v>588</v>
      </c>
      <c r="C7" s="216" t="s">
        <v>589</v>
      </c>
      <c r="D7" s="215" t="s">
        <v>590</v>
      </c>
      <c r="E7" s="215" t="s">
        <v>67</v>
      </c>
      <c r="F7" s="216" t="s">
        <v>588</v>
      </c>
      <c r="G7" s="215" t="s">
        <v>589</v>
      </c>
      <c r="H7" s="215" t="s">
        <v>590</v>
      </c>
      <c r="I7" s="216" t="s">
        <v>67</v>
      </c>
      <c r="J7" s="215" t="s">
        <v>588</v>
      </c>
      <c r="K7" s="215" t="s">
        <v>589</v>
      </c>
      <c r="L7" s="215" t="s">
        <v>590</v>
      </c>
      <c r="M7" s="216" t="s">
        <v>67</v>
      </c>
    </row>
    <row r="8" spans="1:13" s="219" customFormat="1" ht="15" customHeight="1">
      <c r="A8" s="189" t="s">
        <v>555</v>
      </c>
      <c r="B8" s="181">
        <v>1323.19669</v>
      </c>
      <c r="C8" s="181">
        <v>380987.8577244</v>
      </c>
      <c r="D8" s="181">
        <v>893831.60730240005</v>
      </c>
      <c r="E8" s="181">
        <v>1276142.6617168</v>
      </c>
      <c r="F8" s="181">
        <v>58.364719999999998</v>
      </c>
      <c r="G8" s="181">
        <v>3259.9942500000002</v>
      </c>
      <c r="H8" s="181">
        <v>17558.944079999997</v>
      </c>
      <c r="I8" s="181">
        <v>20877.303050000002</v>
      </c>
      <c r="J8" s="181">
        <v>1381.56141</v>
      </c>
      <c r="K8" s="181">
        <v>384247.85197439999</v>
      </c>
      <c r="L8" s="181">
        <v>911390.55138239998</v>
      </c>
      <c r="M8" s="181">
        <v>1297019.9647667999</v>
      </c>
    </row>
    <row r="9" spans="1:13" s="219" customFormat="1" ht="15" customHeight="1">
      <c r="A9" s="189" t="s">
        <v>556</v>
      </c>
      <c r="B9" s="220">
        <v>61.177459999999996</v>
      </c>
      <c r="C9" s="220">
        <v>7416.3836100000008</v>
      </c>
      <c r="D9" s="220">
        <v>13470.942753400001</v>
      </c>
      <c r="E9" s="220">
        <v>20948.503823399999</v>
      </c>
      <c r="F9" s="220">
        <v>0</v>
      </c>
      <c r="G9" s="220">
        <v>0</v>
      </c>
      <c r="H9" s="220">
        <v>1290.7989499999999</v>
      </c>
      <c r="I9" s="220">
        <v>1290.7989499999999</v>
      </c>
      <c r="J9" s="181">
        <v>61.177459999999996</v>
      </c>
      <c r="K9" s="181">
        <v>7416.3836100000008</v>
      </c>
      <c r="L9" s="181">
        <v>14761.741703400001</v>
      </c>
      <c r="M9" s="181">
        <v>22239.302773400002</v>
      </c>
    </row>
    <row r="10" spans="1:13" s="219" customFormat="1" ht="15" customHeight="1">
      <c r="A10" s="189" t="s">
        <v>557</v>
      </c>
      <c r="B10" s="220">
        <v>0</v>
      </c>
      <c r="C10" s="220">
        <v>127</v>
      </c>
      <c r="D10" s="220">
        <v>0</v>
      </c>
      <c r="E10" s="220">
        <v>127</v>
      </c>
      <c r="F10" s="220">
        <v>0</v>
      </c>
      <c r="G10" s="220">
        <v>0</v>
      </c>
      <c r="H10" s="220">
        <v>0</v>
      </c>
      <c r="I10" s="220">
        <v>0</v>
      </c>
      <c r="J10" s="181">
        <v>0</v>
      </c>
      <c r="K10" s="181">
        <v>127</v>
      </c>
      <c r="L10" s="181">
        <v>0</v>
      </c>
      <c r="M10" s="181">
        <v>127</v>
      </c>
    </row>
    <row r="11" spans="1:13" s="219" customFormat="1" ht="15" customHeight="1">
      <c r="A11" s="189" t="s">
        <v>558</v>
      </c>
      <c r="B11" s="181">
        <v>35.733359999999998</v>
      </c>
      <c r="C11" s="181">
        <v>10301.48451</v>
      </c>
      <c r="D11" s="181">
        <v>34157.3265206</v>
      </c>
      <c r="E11" s="181">
        <v>44494.5443906</v>
      </c>
      <c r="F11" s="181">
        <v>0</v>
      </c>
      <c r="G11" s="181">
        <v>871.80156700000009</v>
      </c>
      <c r="H11" s="181">
        <v>6822.5849600000001</v>
      </c>
      <c r="I11" s="181">
        <v>7694.3865269999997</v>
      </c>
      <c r="J11" s="181">
        <v>35.733359999999998</v>
      </c>
      <c r="K11" s="181">
        <v>11173.286076999999</v>
      </c>
      <c r="L11" s="181">
        <v>40979.9114806</v>
      </c>
      <c r="M11" s="181">
        <v>52188.930917599995</v>
      </c>
    </row>
    <row r="12" spans="1:13" s="219" customFormat="1" ht="15" customHeight="1">
      <c r="A12" s="189" t="s">
        <v>559</v>
      </c>
      <c r="B12" s="181">
        <v>635.97239999999999</v>
      </c>
      <c r="C12" s="181">
        <v>207371.43127999999</v>
      </c>
      <c r="D12" s="181">
        <v>381892.32265079999</v>
      </c>
      <c r="E12" s="181">
        <v>589899.7263308001</v>
      </c>
      <c r="F12" s="181">
        <v>5916.7953099999995</v>
      </c>
      <c r="G12" s="181">
        <v>19224.839809199999</v>
      </c>
      <c r="H12" s="181">
        <v>91911.118013999992</v>
      </c>
      <c r="I12" s="181">
        <v>117052.75313320001</v>
      </c>
      <c r="J12" s="181">
        <v>6552.7677100000001</v>
      </c>
      <c r="K12" s="181">
        <v>226596.27108919999</v>
      </c>
      <c r="L12" s="181">
        <v>473803.4406648</v>
      </c>
      <c r="M12" s="181">
        <v>706952.47946399997</v>
      </c>
    </row>
    <row r="13" spans="1:13" s="219" customFormat="1" ht="15" customHeight="1">
      <c r="A13" s="189" t="s">
        <v>560</v>
      </c>
      <c r="B13" s="181">
        <v>2.0355300000000001</v>
      </c>
      <c r="C13" s="181">
        <v>455.76590000000004</v>
      </c>
      <c r="D13" s="181">
        <v>1107.82717</v>
      </c>
      <c r="E13" s="181">
        <v>1565.6286</v>
      </c>
      <c r="F13" s="181">
        <v>0</v>
      </c>
      <c r="G13" s="181">
        <v>6.86</v>
      </c>
      <c r="H13" s="181">
        <v>74.525929999999988</v>
      </c>
      <c r="I13" s="181">
        <v>81.385929999999988</v>
      </c>
      <c r="J13" s="181">
        <v>2.0355300000000001</v>
      </c>
      <c r="K13" s="181">
        <v>462.6259</v>
      </c>
      <c r="L13" s="181">
        <v>1182.3531</v>
      </c>
      <c r="M13" s="181">
        <v>1647.0145299999999</v>
      </c>
    </row>
    <row r="14" spans="1:13" s="219" customFormat="1" ht="15" customHeight="1">
      <c r="A14" s="189" t="s">
        <v>68</v>
      </c>
      <c r="B14" s="181">
        <v>254.69229000000001</v>
      </c>
      <c r="C14" s="181">
        <v>134247.86419999998</v>
      </c>
      <c r="D14" s="181">
        <v>233282.48443300001</v>
      </c>
      <c r="E14" s="181">
        <v>367785.04092299996</v>
      </c>
      <c r="F14" s="181">
        <v>21024.804143399997</v>
      </c>
      <c r="G14" s="181">
        <v>29521.1704646</v>
      </c>
      <c r="H14" s="181">
        <v>152422.61155019997</v>
      </c>
      <c r="I14" s="181">
        <v>202968.58615819999</v>
      </c>
      <c r="J14" s="181">
        <v>21279.4964334</v>
      </c>
      <c r="K14" s="181">
        <v>163769.03466460001</v>
      </c>
      <c r="L14" s="181">
        <v>385705.09598320001</v>
      </c>
      <c r="M14" s="181">
        <v>570753.62708120001</v>
      </c>
    </row>
    <row r="15" spans="1:13" s="219" customFormat="1" ht="15" customHeight="1">
      <c r="A15" s="189" t="s">
        <v>561</v>
      </c>
      <c r="B15" s="181">
        <v>2622.2407000000003</v>
      </c>
      <c r="C15" s="181">
        <v>507520.08795959997</v>
      </c>
      <c r="D15" s="181">
        <v>463013.56805659999</v>
      </c>
      <c r="E15" s="181">
        <v>973155.89671620005</v>
      </c>
      <c r="F15" s="181">
        <v>11983.839908800001</v>
      </c>
      <c r="G15" s="181">
        <v>45463.989595999999</v>
      </c>
      <c r="H15" s="181">
        <v>93332.213481000013</v>
      </c>
      <c r="I15" s="181">
        <v>150780.04298579998</v>
      </c>
      <c r="J15" s="181">
        <v>14606.080608799999</v>
      </c>
      <c r="K15" s="181">
        <v>552984.07755560009</v>
      </c>
      <c r="L15" s="181">
        <v>556345.78153760009</v>
      </c>
      <c r="M15" s="181">
        <v>1123935.939702</v>
      </c>
    </row>
    <row r="16" spans="1:13" s="219" customFormat="1" ht="15" customHeight="1">
      <c r="A16" s="189" t="s">
        <v>562</v>
      </c>
      <c r="B16" s="181">
        <v>402.49095</v>
      </c>
      <c r="C16" s="181">
        <v>96324.234939999995</v>
      </c>
      <c r="D16" s="181">
        <v>126909.9216818</v>
      </c>
      <c r="E16" s="181">
        <v>223636.64757179999</v>
      </c>
      <c r="F16" s="181">
        <v>105.89086999999999</v>
      </c>
      <c r="G16" s="181">
        <v>8204.1258400000006</v>
      </c>
      <c r="H16" s="181">
        <v>22027.858392800001</v>
      </c>
      <c r="I16" s="181">
        <v>30337.875102800001</v>
      </c>
      <c r="J16" s="181">
        <v>508.38182</v>
      </c>
      <c r="K16" s="181">
        <v>104528.36078</v>
      </c>
      <c r="L16" s="181">
        <v>148937.78007460001</v>
      </c>
      <c r="M16" s="181">
        <v>253974.52267460001</v>
      </c>
    </row>
    <row r="17" spans="1:13" s="219" customFormat="1" ht="15" customHeight="1">
      <c r="A17" s="189" t="s">
        <v>563</v>
      </c>
      <c r="B17" s="181">
        <v>657.13374739999995</v>
      </c>
      <c r="C17" s="181">
        <v>124453.3933754</v>
      </c>
      <c r="D17" s="181">
        <v>338858.52190179995</v>
      </c>
      <c r="E17" s="181">
        <v>463969.04902460001</v>
      </c>
      <c r="F17" s="181">
        <v>12.81</v>
      </c>
      <c r="G17" s="181">
        <v>3773.4694436</v>
      </c>
      <c r="H17" s="181">
        <v>47016.425830599997</v>
      </c>
      <c r="I17" s="181">
        <v>50802.705274200001</v>
      </c>
      <c r="J17" s="181">
        <v>669.94374740000001</v>
      </c>
      <c r="K17" s="181">
        <v>128226.862819</v>
      </c>
      <c r="L17" s="181">
        <v>385874.94773239997</v>
      </c>
      <c r="M17" s="181">
        <v>514771.75429880002</v>
      </c>
    </row>
    <row r="18" spans="1:13" s="219" customFormat="1" ht="15" customHeight="1">
      <c r="A18" s="189" t="s">
        <v>564</v>
      </c>
      <c r="B18" s="181">
        <v>0</v>
      </c>
      <c r="C18" s="181">
        <v>3387.3671800000002</v>
      </c>
      <c r="D18" s="181">
        <v>1999.1083100000001</v>
      </c>
      <c r="E18" s="181">
        <v>5386.4754899999998</v>
      </c>
      <c r="F18" s="181">
        <v>0</v>
      </c>
      <c r="G18" s="181">
        <v>630.84766000000002</v>
      </c>
      <c r="H18" s="181">
        <v>271.20546780000001</v>
      </c>
      <c r="I18" s="181">
        <v>902.05312779999997</v>
      </c>
      <c r="J18" s="181">
        <v>0</v>
      </c>
      <c r="K18" s="181">
        <v>4018.2148399999996</v>
      </c>
      <c r="L18" s="181">
        <v>2270.3137778</v>
      </c>
      <c r="M18" s="181">
        <v>6288.5286178000006</v>
      </c>
    </row>
    <row r="19" spans="1:13" s="219" customFormat="1" ht="15" customHeight="1">
      <c r="A19" s="189" t="s">
        <v>565</v>
      </c>
      <c r="B19" s="181">
        <v>210.80420000000001</v>
      </c>
      <c r="C19" s="181">
        <v>56967.651960000003</v>
      </c>
      <c r="D19" s="181">
        <v>98092.457854599998</v>
      </c>
      <c r="E19" s="181">
        <v>155270.91401460001</v>
      </c>
      <c r="F19" s="181">
        <v>2688.8155044</v>
      </c>
      <c r="G19" s="181">
        <v>8224.5829554000011</v>
      </c>
      <c r="H19" s="181">
        <v>73340.149379800001</v>
      </c>
      <c r="I19" s="181">
        <v>84253.547839599996</v>
      </c>
      <c r="J19" s="181">
        <v>2899.6197044</v>
      </c>
      <c r="K19" s="181">
        <v>65192.234915399997</v>
      </c>
      <c r="L19" s="181">
        <v>171432.6072344</v>
      </c>
      <c r="M19" s="181">
        <v>239524.4618542</v>
      </c>
    </row>
    <row r="20" spans="1:13" s="219" customFormat="1" ht="15" customHeight="1">
      <c r="A20" s="189" t="s">
        <v>566</v>
      </c>
      <c r="B20" s="181">
        <v>0</v>
      </c>
      <c r="C20" s="181">
        <v>2836.9601200000002</v>
      </c>
      <c r="D20" s="181">
        <v>567.15562999999997</v>
      </c>
      <c r="E20" s="181">
        <v>3404.1157499999999</v>
      </c>
      <c r="F20" s="181">
        <v>0</v>
      </c>
      <c r="G20" s="181">
        <v>49.281469999999999</v>
      </c>
      <c r="H20" s="181">
        <v>0</v>
      </c>
      <c r="I20" s="181">
        <v>49.281469999999999</v>
      </c>
      <c r="J20" s="181">
        <v>0</v>
      </c>
      <c r="K20" s="181">
        <v>2886.2415899999996</v>
      </c>
      <c r="L20" s="181">
        <v>567.15562999999997</v>
      </c>
      <c r="M20" s="181">
        <v>3453.3972200000003</v>
      </c>
    </row>
    <row r="21" spans="1:13" s="219" customFormat="1" ht="15" customHeight="1">
      <c r="A21" s="189" t="s">
        <v>567</v>
      </c>
      <c r="B21" s="181">
        <v>7.23996</v>
      </c>
      <c r="C21" s="181">
        <v>2761.3725800000002</v>
      </c>
      <c r="D21" s="181">
        <v>2878.9942900000001</v>
      </c>
      <c r="E21" s="181">
        <v>5647.6068299999997</v>
      </c>
      <c r="F21" s="181">
        <v>0</v>
      </c>
      <c r="G21" s="181">
        <v>139.61595</v>
      </c>
      <c r="H21" s="181">
        <v>628.35645999999997</v>
      </c>
      <c r="I21" s="181">
        <v>767.97241000000008</v>
      </c>
      <c r="J21" s="181">
        <v>7.23996</v>
      </c>
      <c r="K21" s="181">
        <v>2900.9885299999996</v>
      </c>
      <c r="L21" s="181">
        <v>3507.3507500000001</v>
      </c>
      <c r="M21" s="181">
        <v>6415.57924</v>
      </c>
    </row>
    <row r="22" spans="1:13" s="219" customFormat="1" ht="15" customHeight="1">
      <c r="A22" s="189" t="s">
        <v>568</v>
      </c>
      <c r="B22" s="181">
        <v>204.00810999999999</v>
      </c>
      <c r="C22" s="181">
        <v>23930.314039999997</v>
      </c>
      <c r="D22" s="181">
        <v>26152.271172600002</v>
      </c>
      <c r="E22" s="181">
        <v>50286.593322599998</v>
      </c>
      <c r="F22" s="181">
        <v>0</v>
      </c>
      <c r="G22" s="181">
        <v>316.77969000000002</v>
      </c>
      <c r="H22" s="181">
        <v>5784.9625625999997</v>
      </c>
      <c r="I22" s="181">
        <v>6101.7422526</v>
      </c>
      <c r="J22" s="181">
        <v>204.00810999999999</v>
      </c>
      <c r="K22" s="181">
        <v>24247.093730000001</v>
      </c>
      <c r="L22" s="181">
        <v>31937.2337352</v>
      </c>
      <c r="M22" s="181">
        <v>56388.335575199999</v>
      </c>
    </row>
    <row r="23" spans="1:13" s="219" customFormat="1" ht="15" customHeight="1">
      <c r="A23" s="189" t="s">
        <v>569</v>
      </c>
      <c r="B23" s="181">
        <v>15.40039</v>
      </c>
      <c r="C23" s="181">
        <v>409.44329999999997</v>
      </c>
      <c r="D23" s="181">
        <v>360.05239</v>
      </c>
      <c r="E23" s="181">
        <v>784.89607999999998</v>
      </c>
      <c r="F23" s="181">
        <v>0</v>
      </c>
      <c r="G23" s="181">
        <v>6.86</v>
      </c>
      <c r="H23" s="181">
        <v>0</v>
      </c>
      <c r="I23" s="181">
        <v>6.86</v>
      </c>
      <c r="J23" s="181">
        <v>15.40039</v>
      </c>
      <c r="K23" s="181">
        <v>416.30329999999998</v>
      </c>
      <c r="L23" s="181">
        <v>360.05239</v>
      </c>
      <c r="M23" s="181">
        <v>791.75608</v>
      </c>
    </row>
    <row r="24" spans="1:13" s="219" customFormat="1" ht="15" customHeight="1">
      <c r="A24" s="189" t="s">
        <v>570</v>
      </c>
      <c r="B24" s="181">
        <v>0</v>
      </c>
      <c r="C24" s="181">
        <v>11</v>
      </c>
      <c r="D24" s="181">
        <v>0</v>
      </c>
      <c r="E24" s="181">
        <v>11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11</v>
      </c>
      <c r="L24" s="181">
        <v>0</v>
      </c>
      <c r="M24" s="181">
        <v>11</v>
      </c>
    </row>
    <row r="25" spans="1:13" s="221" customFormat="1" ht="15" customHeight="1">
      <c r="A25" s="189" t="s">
        <v>571</v>
      </c>
      <c r="B25" s="181">
        <v>11.51614</v>
      </c>
      <c r="C25" s="181">
        <v>964.03224</v>
      </c>
      <c r="D25" s="181">
        <v>342.4</v>
      </c>
      <c r="E25" s="181">
        <v>1317.9483799999998</v>
      </c>
      <c r="F25" s="181">
        <v>0</v>
      </c>
      <c r="G25" s="181">
        <v>76.3</v>
      </c>
      <c r="H25" s="181">
        <v>56.877459999999999</v>
      </c>
      <c r="I25" s="181">
        <v>133.17746</v>
      </c>
      <c r="J25" s="181">
        <v>11.51614</v>
      </c>
      <c r="K25" s="181">
        <v>1040.33224</v>
      </c>
      <c r="L25" s="181">
        <v>399.27746000000002</v>
      </c>
      <c r="M25" s="181">
        <v>1451.1258400000002</v>
      </c>
    </row>
    <row r="26" spans="1:13" s="221" customFormat="1" ht="15" customHeight="1">
      <c r="A26" s="224" t="s">
        <v>591</v>
      </c>
      <c r="B26" s="193">
        <v>6443.6419274</v>
      </c>
      <c r="C26" s="193">
        <v>1560473.6449193999</v>
      </c>
      <c r="D26" s="193">
        <v>2616916.9621175993</v>
      </c>
      <c r="E26" s="193">
        <v>4183834.2489643991</v>
      </c>
      <c r="F26" s="193">
        <v>41791.320456599999</v>
      </c>
      <c r="G26" s="193">
        <v>119770.5186958</v>
      </c>
      <c r="H26" s="193">
        <v>512538.63251879992</v>
      </c>
      <c r="I26" s="193">
        <v>674100.47167120001</v>
      </c>
      <c r="J26" s="193">
        <v>48234.962384000006</v>
      </c>
      <c r="K26" s="193">
        <v>1680244.1636152</v>
      </c>
      <c r="L26" s="193">
        <v>3129455.5946364007</v>
      </c>
      <c r="M26" s="193">
        <v>4857934.7206355985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198"/>
      <c r="J27" s="202"/>
      <c r="K27" s="202"/>
      <c r="L27" s="202"/>
      <c r="M27" s="202"/>
    </row>
    <row r="28" spans="1:13" s="223" customFormat="1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190"/>
      <c r="J28" s="200"/>
      <c r="K28" s="158"/>
      <c r="L28" s="158"/>
      <c r="M28" s="158"/>
    </row>
    <row r="29" spans="1:13" ht="15" customHeight="1">
      <c r="A29" s="158"/>
      <c r="B29" s="189"/>
      <c r="C29" s="181"/>
      <c r="D29" s="181"/>
      <c r="E29" s="181"/>
      <c r="F29" s="181"/>
      <c r="G29" s="181"/>
      <c r="H29" s="189"/>
      <c r="I29" s="181"/>
      <c r="J29" s="181"/>
      <c r="K29" s="158"/>
      <c r="L29" s="158"/>
      <c r="M29" s="158"/>
    </row>
    <row r="30" spans="1:13" ht="15" customHeight="1">
      <c r="A30" s="207"/>
      <c r="B30" s="189"/>
      <c r="C30" s="181"/>
      <c r="D30" s="181"/>
      <c r="E30" s="181"/>
      <c r="F30" s="181"/>
      <c r="G30" s="181"/>
      <c r="H30" s="189"/>
      <c r="I30" s="181"/>
      <c r="J30" s="181"/>
      <c r="K30" s="158"/>
      <c r="L30" s="158"/>
      <c r="M30" s="158"/>
    </row>
    <row r="31" spans="1:13" ht="15" customHeight="1">
      <c r="A31" s="207"/>
      <c r="B31" s="189"/>
      <c r="C31" s="181"/>
      <c r="D31" s="181"/>
      <c r="E31" s="181"/>
      <c r="F31" s="181"/>
      <c r="G31" s="181"/>
      <c r="H31" s="189"/>
      <c r="I31" s="181"/>
      <c r="J31" s="181"/>
      <c r="K31" s="158"/>
      <c r="L31" s="158"/>
      <c r="M31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Y40"/>
  <sheetViews>
    <sheetView zoomScale="85" zoomScaleNormal="85" workbookViewId="0">
      <selection activeCell="A3" sqref="A3:Y3"/>
    </sheetView>
  </sheetViews>
  <sheetFormatPr defaultColWidth="11.42578125" defaultRowHeight="12.75" customHeight="1"/>
  <cols>
    <col min="1" max="1" width="80.42578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8" width="15.7109375" style="182" customWidth="1"/>
    <col min="19" max="19" width="27.7109375" style="182" customWidth="1"/>
    <col min="20" max="20" width="15.7109375" style="182" customWidth="1"/>
    <col min="21" max="21" width="27.7109375" style="182" customWidth="1"/>
    <col min="22" max="22" width="15.7109375" style="182" customWidth="1"/>
    <col min="23" max="23" width="27.7109375" style="182" customWidth="1"/>
    <col min="24" max="25" width="15.7109375" style="182" customWidth="1"/>
    <col min="26" max="256" width="11.42578125" style="182"/>
    <col min="257" max="257" width="80.42578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4" width="15.7109375" style="182" customWidth="1"/>
    <col min="275" max="275" width="27.7109375" style="182" customWidth="1"/>
    <col min="276" max="276" width="15.7109375" style="182" customWidth="1"/>
    <col min="277" max="277" width="27.7109375" style="182" customWidth="1"/>
    <col min="278" max="278" width="15.7109375" style="182" customWidth="1"/>
    <col min="279" max="279" width="27.7109375" style="182" customWidth="1"/>
    <col min="280" max="281" width="15.7109375" style="182" customWidth="1"/>
    <col min="282" max="512" width="11.42578125" style="182"/>
    <col min="513" max="513" width="80.42578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30" width="15.7109375" style="182" customWidth="1"/>
    <col min="531" max="531" width="27.7109375" style="182" customWidth="1"/>
    <col min="532" max="532" width="15.7109375" style="182" customWidth="1"/>
    <col min="533" max="533" width="27.7109375" style="182" customWidth="1"/>
    <col min="534" max="534" width="15.7109375" style="182" customWidth="1"/>
    <col min="535" max="535" width="27.7109375" style="182" customWidth="1"/>
    <col min="536" max="537" width="15.7109375" style="182" customWidth="1"/>
    <col min="538" max="768" width="11.42578125" style="182"/>
    <col min="769" max="769" width="80.42578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6" width="15.7109375" style="182" customWidth="1"/>
    <col min="787" max="787" width="27.7109375" style="182" customWidth="1"/>
    <col min="788" max="788" width="15.7109375" style="182" customWidth="1"/>
    <col min="789" max="789" width="27.7109375" style="182" customWidth="1"/>
    <col min="790" max="790" width="15.7109375" style="182" customWidth="1"/>
    <col min="791" max="791" width="27.7109375" style="182" customWidth="1"/>
    <col min="792" max="793" width="15.7109375" style="182" customWidth="1"/>
    <col min="794" max="1024" width="11.42578125" style="182"/>
    <col min="1025" max="1025" width="80.42578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2" width="15.7109375" style="182" customWidth="1"/>
    <col min="1043" max="1043" width="27.7109375" style="182" customWidth="1"/>
    <col min="1044" max="1044" width="15.7109375" style="182" customWidth="1"/>
    <col min="1045" max="1045" width="27.7109375" style="182" customWidth="1"/>
    <col min="1046" max="1046" width="15.7109375" style="182" customWidth="1"/>
    <col min="1047" max="1047" width="27.7109375" style="182" customWidth="1"/>
    <col min="1048" max="1049" width="15.7109375" style="182" customWidth="1"/>
    <col min="1050" max="1280" width="11.42578125" style="182"/>
    <col min="1281" max="1281" width="80.42578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8" width="15.7109375" style="182" customWidth="1"/>
    <col min="1299" max="1299" width="27.7109375" style="182" customWidth="1"/>
    <col min="1300" max="1300" width="15.7109375" style="182" customWidth="1"/>
    <col min="1301" max="1301" width="27.7109375" style="182" customWidth="1"/>
    <col min="1302" max="1302" width="15.7109375" style="182" customWidth="1"/>
    <col min="1303" max="1303" width="27.7109375" style="182" customWidth="1"/>
    <col min="1304" max="1305" width="15.7109375" style="182" customWidth="1"/>
    <col min="1306" max="1536" width="11.42578125" style="182"/>
    <col min="1537" max="1537" width="80.42578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4" width="15.7109375" style="182" customWidth="1"/>
    <col min="1555" max="1555" width="27.7109375" style="182" customWidth="1"/>
    <col min="1556" max="1556" width="15.7109375" style="182" customWidth="1"/>
    <col min="1557" max="1557" width="27.7109375" style="182" customWidth="1"/>
    <col min="1558" max="1558" width="15.7109375" style="182" customWidth="1"/>
    <col min="1559" max="1559" width="27.7109375" style="182" customWidth="1"/>
    <col min="1560" max="1561" width="15.7109375" style="182" customWidth="1"/>
    <col min="1562" max="1792" width="11.42578125" style="182"/>
    <col min="1793" max="1793" width="80.42578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10" width="15.7109375" style="182" customWidth="1"/>
    <col min="1811" max="1811" width="27.7109375" style="182" customWidth="1"/>
    <col min="1812" max="1812" width="15.7109375" style="182" customWidth="1"/>
    <col min="1813" max="1813" width="27.7109375" style="182" customWidth="1"/>
    <col min="1814" max="1814" width="15.7109375" style="182" customWidth="1"/>
    <col min="1815" max="1815" width="27.7109375" style="182" customWidth="1"/>
    <col min="1816" max="1817" width="15.7109375" style="182" customWidth="1"/>
    <col min="1818" max="2048" width="11.42578125" style="182"/>
    <col min="2049" max="2049" width="80.42578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6" width="15.7109375" style="182" customWidth="1"/>
    <col min="2067" max="2067" width="27.7109375" style="182" customWidth="1"/>
    <col min="2068" max="2068" width="15.7109375" style="182" customWidth="1"/>
    <col min="2069" max="2069" width="27.7109375" style="182" customWidth="1"/>
    <col min="2070" max="2070" width="15.7109375" style="182" customWidth="1"/>
    <col min="2071" max="2071" width="27.7109375" style="182" customWidth="1"/>
    <col min="2072" max="2073" width="15.7109375" style="182" customWidth="1"/>
    <col min="2074" max="2304" width="11.42578125" style="182"/>
    <col min="2305" max="2305" width="80.42578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2" width="15.7109375" style="182" customWidth="1"/>
    <col min="2323" max="2323" width="27.7109375" style="182" customWidth="1"/>
    <col min="2324" max="2324" width="15.7109375" style="182" customWidth="1"/>
    <col min="2325" max="2325" width="27.7109375" style="182" customWidth="1"/>
    <col min="2326" max="2326" width="15.7109375" style="182" customWidth="1"/>
    <col min="2327" max="2327" width="27.7109375" style="182" customWidth="1"/>
    <col min="2328" max="2329" width="15.7109375" style="182" customWidth="1"/>
    <col min="2330" max="2560" width="11.42578125" style="182"/>
    <col min="2561" max="2561" width="80.42578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8" width="15.7109375" style="182" customWidth="1"/>
    <col min="2579" max="2579" width="27.7109375" style="182" customWidth="1"/>
    <col min="2580" max="2580" width="15.7109375" style="182" customWidth="1"/>
    <col min="2581" max="2581" width="27.7109375" style="182" customWidth="1"/>
    <col min="2582" max="2582" width="15.7109375" style="182" customWidth="1"/>
    <col min="2583" max="2583" width="27.7109375" style="182" customWidth="1"/>
    <col min="2584" max="2585" width="15.7109375" style="182" customWidth="1"/>
    <col min="2586" max="2816" width="11.42578125" style="182"/>
    <col min="2817" max="2817" width="80.42578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4" width="15.7109375" style="182" customWidth="1"/>
    <col min="2835" max="2835" width="27.7109375" style="182" customWidth="1"/>
    <col min="2836" max="2836" width="15.7109375" style="182" customWidth="1"/>
    <col min="2837" max="2837" width="27.7109375" style="182" customWidth="1"/>
    <col min="2838" max="2838" width="15.7109375" style="182" customWidth="1"/>
    <col min="2839" max="2839" width="27.7109375" style="182" customWidth="1"/>
    <col min="2840" max="2841" width="15.7109375" style="182" customWidth="1"/>
    <col min="2842" max="3072" width="11.42578125" style="182"/>
    <col min="3073" max="3073" width="80.42578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90" width="15.7109375" style="182" customWidth="1"/>
    <col min="3091" max="3091" width="27.7109375" style="182" customWidth="1"/>
    <col min="3092" max="3092" width="15.7109375" style="182" customWidth="1"/>
    <col min="3093" max="3093" width="27.7109375" style="182" customWidth="1"/>
    <col min="3094" max="3094" width="15.7109375" style="182" customWidth="1"/>
    <col min="3095" max="3095" width="27.7109375" style="182" customWidth="1"/>
    <col min="3096" max="3097" width="15.7109375" style="182" customWidth="1"/>
    <col min="3098" max="3328" width="11.42578125" style="182"/>
    <col min="3329" max="3329" width="80.42578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6" width="15.7109375" style="182" customWidth="1"/>
    <col min="3347" max="3347" width="27.7109375" style="182" customWidth="1"/>
    <col min="3348" max="3348" width="15.7109375" style="182" customWidth="1"/>
    <col min="3349" max="3349" width="27.7109375" style="182" customWidth="1"/>
    <col min="3350" max="3350" width="15.7109375" style="182" customWidth="1"/>
    <col min="3351" max="3351" width="27.7109375" style="182" customWidth="1"/>
    <col min="3352" max="3353" width="15.7109375" style="182" customWidth="1"/>
    <col min="3354" max="3584" width="11.42578125" style="182"/>
    <col min="3585" max="3585" width="80.42578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2" width="15.7109375" style="182" customWidth="1"/>
    <col min="3603" max="3603" width="27.7109375" style="182" customWidth="1"/>
    <col min="3604" max="3604" width="15.7109375" style="182" customWidth="1"/>
    <col min="3605" max="3605" width="27.7109375" style="182" customWidth="1"/>
    <col min="3606" max="3606" width="15.7109375" style="182" customWidth="1"/>
    <col min="3607" max="3607" width="27.7109375" style="182" customWidth="1"/>
    <col min="3608" max="3609" width="15.7109375" style="182" customWidth="1"/>
    <col min="3610" max="3840" width="11.42578125" style="182"/>
    <col min="3841" max="3841" width="80.42578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8" width="15.7109375" style="182" customWidth="1"/>
    <col min="3859" max="3859" width="27.7109375" style="182" customWidth="1"/>
    <col min="3860" max="3860" width="15.7109375" style="182" customWidth="1"/>
    <col min="3861" max="3861" width="27.7109375" style="182" customWidth="1"/>
    <col min="3862" max="3862" width="15.7109375" style="182" customWidth="1"/>
    <col min="3863" max="3863" width="27.7109375" style="182" customWidth="1"/>
    <col min="3864" max="3865" width="15.7109375" style="182" customWidth="1"/>
    <col min="3866" max="4096" width="11.42578125" style="182"/>
    <col min="4097" max="4097" width="80.42578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4" width="15.7109375" style="182" customWidth="1"/>
    <col min="4115" max="4115" width="27.7109375" style="182" customWidth="1"/>
    <col min="4116" max="4116" width="15.7109375" style="182" customWidth="1"/>
    <col min="4117" max="4117" width="27.7109375" style="182" customWidth="1"/>
    <col min="4118" max="4118" width="15.7109375" style="182" customWidth="1"/>
    <col min="4119" max="4119" width="27.7109375" style="182" customWidth="1"/>
    <col min="4120" max="4121" width="15.7109375" style="182" customWidth="1"/>
    <col min="4122" max="4352" width="11.42578125" style="182"/>
    <col min="4353" max="4353" width="80.42578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70" width="15.7109375" style="182" customWidth="1"/>
    <col min="4371" max="4371" width="27.7109375" style="182" customWidth="1"/>
    <col min="4372" max="4372" width="15.7109375" style="182" customWidth="1"/>
    <col min="4373" max="4373" width="27.7109375" style="182" customWidth="1"/>
    <col min="4374" max="4374" width="15.7109375" style="182" customWidth="1"/>
    <col min="4375" max="4375" width="27.7109375" style="182" customWidth="1"/>
    <col min="4376" max="4377" width="15.7109375" style="182" customWidth="1"/>
    <col min="4378" max="4608" width="11.42578125" style="182"/>
    <col min="4609" max="4609" width="80.42578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6" width="15.7109375" style="182" customWidth="1"/>
    <col min="4627" max="4627" width="27.7109375" style="182" customWidth="1"/>
    <col min="4628" max="4628" width="15.7109375" style="182" customWidth="1"/>
    <col min="4629" max="4629" width="27.7109375" style="182" customWidth="1"/>
    <col min="4630" max="4630" width="15.7109375" style="182" customWidth="1"/>
    <col min="4631" max="4631" width="27.7109375" style="182" customWidth="1"/>
    <col min="4632" max="4633" width="15.7109375" style="182" customWidth="1"/>
    <col min="4634" max="4864" width="11.42578125" style="182"/>
    <col min="4865" max="4865" width="80.42578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2" width="15.7109375" style="182" customWidth="1"/>
    <col min="4883" max="4883" width="27.7109375" style="182" customWidth="1"/>
    <col min="4884" max="4884" width="15.7109375" style="182" customWidth="1"/>
    <col min="4885" max="4885" width="27.7109375" style="182" customWidth="1"/>
    <col min="4886" max="4886" width="15.7109375" style="182" customWidth="1"/>
    <col min="4887" max="4887" width="27.7109375" style="182" customWidth="1"/>
    <col min="4888" max="4889" width="15.7109375" style="182" customWidth="1"/>
    <col min="4890" max="5120" width="11.42578125" style="182"/>
    <col min="5121" max="5121" width="80.42578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8" width="15.7109375" style="182" customWidth="1"/>
    <col min="5139" max="5139" width="27.7109375" style="182" customWidth="1"/>
    <col min="5140" max="5140" width="15.7109375" style="182" customWidth="1"/>
    <col min="5141" max="5141" width="27.7109375" style="182" customWidth="1"/>
    <col min="5142" max="5142" width="15.7109375" style="182" customWidth="1"/>
    <col min="5143" max="5143" width="27.7109375" style="182" customWidth="1"/>
    <col min="5144" max="5145" width="15.7109375" style="182" customWidth="1"/>
    <col min="5146" max="5376" width="11.42578125" style="182"/>
    <col min="5377" max="5377" width="80.42578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4" width="15.7109375" style="182" customWidth="1"/>
    <col min="5395" max="5395" width="27.7109375" style="182" customWidth="1"/>
    <col min="5396" max="5396" width="15.7109375" style="182" customWidth="1"/>
    <col min="5397" max="5397" width="27.7109375" style="182" customWidth="1"/>
    <col min="5398" max="5398" width="15.7109375" style="182" customWidth="1"/>
    <col min="5399" max="5399" width="27.7109375" style="182" customWidth="1"/>
    <col min="5400" max="5401" width="15.7109375" style="182" customWidth="1"/>
    <col min="5402" max="5632" width="11.42578125" style="182"/>
    <col min="5633" max="5633" width="80.42578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50" width="15.7109375" style="182" customWidth="1"/>
    <col min="5651" max="5651" width="27.7109375" style="182" customWidth="1"/>
    <col min="5652" max="5652" width="15.7109375" style="182" customWidth="1"/>
    <col min="5653" max="5653" width="27.7109375" style="182" customWidth="1"/>
    <col min="5654" max="5654" width="15.7109375" style="182" customWidth="1"/>
    <col min="5655" max="5655" width="27.7109375" style="182" customWidth="1"/>
    <col min="5656" max="5657" width="15.7109375" style="182" customWidth="1"/>
    <col min="5658" max="5888" width="11.42578125" style="182"/>
    <col min="5889" max="5889" width="80.42578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6" width="15.7109375" style="182" customWidth="1"/>
    <col min="5907" max="5907" width="27.7109375" style="182" customWidth="1"/>
    <col min="5908" max="5908" width="15.7109375" style="182" customWidth="1"/>
    <col min="5909" max="5909" width="27.7109375" style="182" customWidth="1"/>
    <col min="5910" max="5910" width="15.7109375" style="182" customWidth="1"/>
    <col min="5911" max="5911" width="27.7109375" style="182" customWidth="1"/>
    <col min="5912" max="5913" width="15.7109375" style="182" customWidth="1"/>
    <col min="5914" max="6144" width="11.42578125" style="182"/>
    <col min="6145" max="6145" width="80.42578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2" width="15.7109375" style="182" customWidth="1"/>
    <col min="6163" max="6163" width="27.7109375" style="182" customWidth="1"/>
    <col min="6164" max="6164" width="15.7109375" style="182" customWidth="1"/>
    <col min="6165" max="6165" width="27.7109375" style="182" customWidth="1"/>
    <col min="6166" max="6166" width="15.7109375" style="182" customWidth="1"/>
    <col min="6167" max="6167" width="27.7109375" style="182" customWidth="1"/>
    <col min="6168" max="6169" width="15.7109375" style="182" customWidth="1"/>
    <col min="6170" max="6400" width="11.42578125" style="182"/>
    <col min="6401" max="6401" width="80.42578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8" width="15.7109375" style="182" customWidth="1"/>
    <col min="6419" max="6419" width="27.7109375" style="182" customWidth="1"/>
    <col min="6420" max="6420" width="15.7109375" style="182" customWidth="1"/>
    <col min="6421" max="6421" width="27.7109375" style="182" customWidth="1"/>
    <col min="6422" max="6422" width="15.7109375" style="182" customWidth="1"/>
    <col min="6423" max="6423" width="27.7109375" style="182" customWidth="1"/>
    <col min="6424" max="6425" width="15.7109375" style="182" customWidth="1"/>
    <col min="6426" max="6656" width="11.42578125" style="182"/>
    <col min="6657" max="6657" width="80.42578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4" width="15.7109375" style="182" customWidth="1"/>
    <col min="6675" max="6675" width="27.7109375" style="182" customWidth="1"/>
    <col min="6676" max="6676" width="15.7109375" style="182" customWidth="1"/>
    <col min="6677" max="6677" width="27.7109375" style="182" customWidth="1"/>
    <col min="6678" max="6678" width="15.7109375" style="182" customWidth="1"/>
    <col min="6679" max="6679" width="27.7109375" style="182" customWidth="1"/>
    <col min="6680" max="6681" width="15.7109375" style="182" customWidth="1"/>
    <col min="6682" max="6912" width="11.42578125" style="182"/>
    <col min="6913" max="6913" width="80.42578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30" width="15.7109375" style="182" customWidth="1"/>
    <col min="6931" max="6931" width="27.7109375" style="182" customWidth="1"/>
    <col min="6932" max="6932" width="15.7109375" style="182" customWidth="1"/>
    <col min="6933" max="6933" width="27.7109375" style="182" customWidth="1"/>
    <col min="6934" max="6934" width="15.7109375" style="182" customWidth="1"/>
    <col min="6935" max="6935" width="27.7109375" style="182" customWidth="1"/>
    <col min="6936" max="6937" width="15.7109375" style="182" customWidth="1"/>
    <col min="6938" max="7168" width="11.42578125" style="182"/>
    <col min="7169" max="7169" width="80.42578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6" width="15.7109375" style="182" customWidth="1"/>
    <col min="7187" max="7187" width="27.7109375" style="182" customWidth="1"/>
    <col min="7188" max="7188" width="15.7109375" style="182" customWidth="1"/>
    <col min="7189" max="7189" width="27.7109375" style="182" customWidth="1"/>
    <col min="7190" max="7190" width="15.7109375" style="182" customWidth="1"/>
    <col min="7191" max="7191" width="27.7109375" style="182" customWidth="1"/>
    <col min="7192" max="7193" width="15.7109375" style="182" customWidth="1"/>
    <col min="7194" max="7424" width="11.42578125" style="182"/>
    <col min="7425" max="7425" width="80.42578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2" width="15.7109375" style="182" customWidth="1"/>
    <col min="7443" max="7443" width="27.7109375" style="182" customWidth="1"/>
    <col min="7444" max="7444" width="15.7109375" style="182" customWidth="1"/>
    <col min="7445" max="7445" width="27.7109375" style="182" customWidth="1"/>
    <col min="7446" max="7446" width="15.7109375" style="182" customWidth="1"/>
    <col min="7447" max="7447" width="27.7109375" style="182" customWidth="1"/>
    <col min="7448" max="7449" width="15.7109375" style="182" customWidth="1"/>
    <col min="7450" max="7680" width="11.42578125" style="182"/>
    <col min="7681" max="7681" width="80.42578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8" width="15.7109375" style="182" customWidth="1"/>
    <col min="7699" max="7699" width="27.7109375" style="182" customWidth="1"/>
    <col min="7700" max="7700" width="15.7109375" style="182" customWidth="1"/>
    <col min="7701" max="7701" width="27.7109375" style="182" customWidth="1"/>
    <col min="7702" max="7702" width="15.7109375" style="182" customWidth="1"/>
    <col min="7703" max="7703" width="27.7109375" style="182" customWidth="1"/>
    <col min="7704" max="7705" width="15.7109375" style="182" customWidth="1"/>
    <col min="7706" max="7936" width="11.42578125" style="182"/>
    <col min="7937" max="7937" width="80.42578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4" width="15.7109375" style="182" customWidth="1"/>
    <col min="7955" max="7955" width="27.7109375" style="182" customWidth="1"/>
    <col min="7956" max="7956" width="15.7109375" style="182" customWidth="1"/>
    <col min="7957" max="7957" width="27.7109375" style="182" customWidth="1"/>
    <col min="7958" max="7958" width="15.7109375" style="182" customWidth="1"/>
    <col min="7959" max="7959" width="27.7109375" style="182" customWidth="1"/>
    <col min="7960" max="7961" width="15.7109375" style="182" customWidth="1"/>
    <col min="7962" max="8192" width="11.42578125" style="182"/>
    <col min="8193" max="8193" width="80.42578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10" width="15.7109375" style="182" customWidth="1"/>
    <col min="8211" max="8211" width="27.7109375" style="182" customWidth="1"/>
    <col min="8212" max="8212" width="15.7109375" style="182" customWidth="1"/>
    <col min="8213" max="8213" width="27.7109375" style="182" customWidth="1"/>
    <col min="8214" max="8214" width="15.7109375" style="182" customWidth="1"/>
    <col min="8215" max="8215" width="27.7109375" style="182" customWidth="1"/>
    <col min="8216" max="8217" width="15.7109375" style="182" customWidth="1"/>
    <col min="8218" max="8448" width="11.42578125" style="182"/>
    <col min="8449" max="8449" width="80.42578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6" width="15.7109375" style="182" customWidth="1"/>
    <col min="8467" max="8467" width="27.7109375" style="182" customWidth="1"/>
    <col min="8468" max="8468" width="15.7109375" style="182" customWidth="1"/>
    <col min="8469" max="8469" width="27.7109375" style="182" customWidth="1"/>
    <col min="8470" max="8470" width="15.7109375" style="182" customWidth="1"/>
    <col min="8471" max="8471" width="27.7109375" style="182" customWidth="1"/>
    <col min="8472" max="8473" width="15.7109375" style="182" customWidth="1"/>
    <col min="8474" max="8704" width="11.42578125" style="182"/>
    <col min="8705" max="8705" width="80.42578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2" width="15.7109375" style="182" customWidth="1"/>
    <col min="8723" max="8723" width="27.7109375" style="182" customWidth="1"/>
    <col min="8724" max="8724" width="15.7109375" style="182" customWidth="1"/>
    <col min="8725" max="8725" width="27.7109375" style="182" customWidth="1"/>
    <col min="8726" max="8726" width="15.7109375" style="182" customWidth="1"/>
    <col min="8727" max="8727" width="27.7109375" style="182" customWidth="1"/>
    <col min="8728" max="8729" width="15.7109375" style="182" customWidth="1"/>
    <col min="8730" max="8960" width="11.42578125" style="182"/>
    <col min="8961" max="8961" width="80.42578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8" width="15.7109375" style="182" customWidth="1"/>
    <col min="8979" max="8979" width="27.7109375" style="182" customWidth="1"/>
    <col min="8980" max="8980" width="15.7109375" style="182" customWidth="1"/>
    <col min="8981" max="8981" width="27.7109375" style="182" customWidth="1"/>
    <col min="8982" max="8982" width="15.7109375" style="182" customWidth="1"/>
    <col min="8983" max="8983" width="27.7109375" style="182" customWidth="1"/>
    <col min="8984" max="8985" width="15.7109375" style="182" customWidth="1"/>
    <col min="8986" max="9216" width="11.42578125" style="182"/>
    <col min="9217" max="9217" width="80.42578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4" width="15.7109375" style="182" customWidth="1"/>
    <col min="9235" max="9235" width="27.7109375" style="182" customWidth="1"/>
    <col min="9236" max="9236" width="15.7109375" style="182" customWidth="1"/>
    <col min="9237" max="9237" width="27.7109375" style="182" customWidth="1"/>
    <col min="9238" max="9238" width="15.7109375" style="182" customWidth="1"/>
    <col min="9239" max="9239" width="27.7109375" style="182" customWidth="1"/>
    <col min="9240" max="9241" width="15.7109375" style="182" customWidth="1"/>
    <col min="9242" max="9472" width="11.42578125" style="182"/>
    <col min="9473" max="9473" width="80.42578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90" width="15.7109375" style="182" customWidth="1"/>
    <col min="9491" max="9491" width="27.7109375" style="182" customWidth="1"/>
    <col min="9492" max="9492" width="15.7109375" style="182" customWidth="1"/>
    <col min="9493" max="9493" width="27.7109375" style="182" customWidth="1"/>
    <col min="9494" max="9494" width="15.7109375" style="182" customWidth="1"/>
    <col min="9495" max="9495" width="27.7109375" style="182" customWidth="1"/>
    <col min="9496" max="9497" width="15.7109375" style="182" customWidth="1"/>
    <col min="9498" max="9728" width="11.42578125" style="182"/>
    <col min="9729" max="9729" width="80.42578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6" width="15.7109375" style="182" customWidth="1"/>
    <col min="9747" max="9747" width="27.7109375" style="182" customWidth="1"/>
    <col min="9748" max="9748" width="15.7109375" style="182" customWidth="1"/>
    <col min="9749" max="9749" width="27.7109375" style="182" customWidth="1"/>
    <col min="9750" max="9750" width="15.7109375" style="182" customWidth="1"/>
    <col min="9751" max="9751" width="27.7109375" style="182" customWidth="1"/>
    <col min="9752" max="9753" width="15.7109375" style="182" customWidth="1"/>
    <col min="9754" max="9984" width="11.42578125" style="182"/>
    <col min="9985" max="9985" width="80.42578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2" width="15.7109375" style="182" customWidth="1"/>
    <col min="10003" max="10003" width="27.7109375" style="182" customWidth="1"/>
    <col min="10004" max="10004" width="15.7109375" style="182" customWidth="1"/>
    <col min="10005" max="10005" width="27.7109375" style="182" customWidth="1"/>
    <col min="10006" max="10006" width="15.7109375" style="182" customWidth="1"/>
    <col min="10007" max="10007" width="27.7109375" style="182" customWidth="1"/>
    <col min="10008" max="10009" width="15.7109375" style="182" customWidth="1"/>
    <col min="10010" max="10240" width="11.42578125" style="182"/>
    <col min="10241" max="10241" width="80.42578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8" width="15.7109375" style="182" customWidth="1"/>
    <col min="10259" max="10259" width="27.7109375" style="182" customWidth="1"/>
    <col min="10260" max="10260" width="15.7109375" style="182" customWidth="1"/>
    <col min="10261" max="10261" width="27.7109375" style="182" customWidth="1"/>
    <col min="10262" max="10262" width="15.7109375" style="182" customWidth="1"/>
    <col min="10263" max="10263" width="27.7109375" style="182" customWidth="1"/>
    <col min="10264" max="10265" width="15.7109375" style="182" customWidth="1"/>
    <col min="10266" max="10496" width="11.42578125" style="182"/>
    <col min="10497" max="10497" width="80.42578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4" width="15.7109375" style="182" customWidth="1"/>
    <col min="10515" max="10515" width="27.7109375" style="182" customWidth="1"/>
    <col min="10516" max="10516" width="15.7109375" style="182" customWidth="1"/>
    <col min="10517" max="10517" width="27.7109375" style="182" customWidth="1"/>
    <col min="10518" max="10518" width="15.7109375" style="182" customWidth="1"/>
    <col min="10519" max="10519" width="27.7109375" style="182" customWidth="1"/>
    <col min="10520" max="10521" width="15.7109375" style="182" customWidth="1"/>
    <col min="10522" max="10752" width="11.42578125" style="182"/>
    <col min="10753" max="10753" width="80.42578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70" width="15.7109375" style="182" customWidth="1"/>
    <col min="10771" max="10771" width="27.7109375" style="182" customWidth="1"/>
    <col min="10772" max="10772" width="15.7109375" style="182" customWidth="1"/>
    <col min="10773" max="10773" width="27.7109375" style="182" customWidth="1"/>
    <col min="10774" max="10774" width="15.7109375" style="182" customWidth="1"/>
    <col min="10775" max="10775" width="27.7109375" style="182" customWidth="1"/>
    <col min="10776" max="10777" width="15.7109375" style="182" customWidth="1"/>
    <col min="10778" max="11008" width="11.42578125" style="182"/>
    <col min="11009" max="11009" width="80.42578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6" width="15.7109375" style="182" customWidth="1"/>
    <col min="11027" max="11027" width="27.7109375" style="182" customWidth="1"/>
    <col min="11028" max="11028" width="15.7109375" style="182" customWidth="1"/>
    <col min="11029" max="11029" width="27.7109375" style="182" customWidth="1"/>
    <col min="11030" max="11030" width="15.7109375" style="182" customWidth="1"/>
    <col min="11031" max="11031" width="27.7109375" style="182" customWidth="1"/>
    <col min="11032" max="11033" width="15.7109375" style="182" customWidth="1"/>
    <col min="11034" max="11264" width="11.42578125" style="182"/>
    <col min="11265" max="11265" width="80.42578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2" width="15.7109375" style="182" customWidth="1"/>
    <col min="11283" max="11283" width="27.7109375" style="182" customWidth="1"/>
    <col min="11284" max="11284" width="15.7109375" style="182" customWidth="1"/>
    <col min="11285" max="11285" width="27.7109375" style="182" customWidth="1"/>
    <col min="11286" max="11286" width="15.7109375" style="182" customWidth="1"/>
    <col min="11287" max="11287" width="27.7109375" style="182" customWidth="1"/>
    <col min="11288" max="11289" width="15.7109375" style="182" customWidth="1"/>
    <col min="11290" max="11520" width="11.42578125" style="182"/>
    <col min="11521" max="11521" width="80.42578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8" width="15.7109375" style="182" customWidth="1"/>
    <col min="11539" max="11539" width="27.7109375" style="182" customWidth="1"/>
    <col min="11540" max="11540" width="15.7109375" style="182" customWidth="1"/>
    <col min="11541" max="11541" width="27.7109375" style="182" customWidth="1"/>
    <col min="11542" max="11542" width="15.7109375" style="182" customWidth="1"/>
    <col min="11543" max="11543" width="27.7109375" style="182" customWidth="1"/>
    <col min="11544" max="11545" width="15.7109375" style="182" customWidth="1"/>
    <col min="11546" max="11776" width="11.42578125" style="182"/>
    <col min="11777" max="11777" width="80.42578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4" width="15.7109375" style="182" customWidth="1"/>
    <col min="11795" max="11795" width="27.7109375" style="182" customWidth="1"/>
    <col min="11796" max="11796" width="15.7109375" style="182" customWidth="1"/>
    <col min="11797" max="11797" width="27.7109375" style="182" customWidth="1"/>
    <col min="11798" max="11798" width="15.7109375" style="182" customWidth="1"/>
    <col min="11799" max="11799" width="27.7109375" style="182" customWidth="1"/>
    <col min="11800" max="11801" width="15.7109375" style="182" customWidth="1"/>
    <col min="11802" max="12032" width="11.42578125" style="182"/>
    <col min="12033" max="12033" width="80.42578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50" width="15.7109375" style="182" customWidth="1"/>
    <col min="12051" max="12051" width="27.7109375" style="182" customWidth="1"/>
    <col min="12052" max="12052" width="15.7109375" style="182" customWidth="1"/>
    <col min="12053" max="12053" width="27.7109375" style="182" customWidth="1"/>
    <col min="12054" max="12054" width="15.7109375" style="182" customWidth="1"/>
    <col min="12055" max="12055" width="27.7109375" style="182" customWidth="1"/>
    <col min="12056" max="12057" width="15.7109375" style="182" customWidth="1"/>
    <col min="12058" max="12288" width="11.42578125" style="182"/>
    <col min="12289" max="12289" width="80.42578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6" width="15.7109375" style="182" customWidth="1"/>
    <col min="12307" max="12307" width="27.7109375" style="182" customWidth="1"/>
    <col min="12308" max="12308" width="15.7109375" style="182" customWidth="1"/>
    <col min="12309" max="12309" width="27.7109375" style="182" customWidth="1"/>
    <col min="12310" max="12310" width="15.7109375" style="182" customWidth="1"/>
    <col min="12311" max="12311" width="27.7109375" style="182" customWidth="1"/>
    <col min="12312" max="12313" width="15.7109375" style="182" customWidth="1"/>
    <col min="12314" max="12544" width="11.42578125" style="182"/>
    <col min="12545" max="12545" width="80.42578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2" width="15.7109375" style="182" customWidth="1"/>
    <col min="12563" max="12563" width="27.7109375" style="182" customWidth="1"/>
    <col min="12564" max="12564" width="15.7109375" style="182" customWidth="1"/>
    <col min="12565" max="12565" width="27.7109375" style="182" customWidth="1"/>
    <col min="12566" max="12566" width="15.7109375" style="182" customWidth="1"/>
    <col min="12567" max="12567" width="27.7109375" style="182" customWidth="1"/>
    <col min="12568" max="12569" width="15.7109375" style="182" customWidth="1"/>
    <col min="12570" max="12800" width="11.42578125" style="182"/>
    <col min="12801" max="12801" width="80.42578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8" width="15.7109375" style="182" customWidth="1"/>
    <col min="12819" max="12819" width="27.7109375" style="182" customWidth="1"/>
    <col min="12820" max="12820" width="15.7109375" style="182" customWidth="1"/>
    <col min="12821" max="12821" width="27.7109375" style="182" customWidth="1"/>
    <col min="12822" max="12822" width="15.7109375" style="182" customWidth="1"/>
    <col min="12823" max="12823" width="27.7109375" style="182" customWidth="1"/>
    <col min="12824" max="12825" width="15.7109375" style="182" customWidth="1"/>
    <col min="12826" max="13056" width="11.42578125" style="182"/>
    <col min="13057" max="13057" width="80.42578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4" width="15.7109375" style="182" customWidth="1"/>
    <col min="13075" max="13075" width="27.7109375" style="182" customWidth="1"/>
    <col min="13076" max="13076" width="15.7109375" style="182" customWidth="1"/>
    <col min="13077" max="13077" width="27.7109375" style="182" customWidth="1"/>
    <col min="13078" max="13078" width="15.7109375" style="182" customWidth="1"/>
    <col min="13079" max="13079" width="27.7109375" style="182" customWidth="1"/>
    <col min="13080" max="13081" width="15.7109375" style="182" customWidth="1"/>
    <col min="13082" max="13312" width="11.42578125" style="182"/>
    <col min="13313" max="13313" width="80.42578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30" width="15.7109375" style="182" customWidth="1"/>
    <col min="13331" max="13331" width="27.7109375" style="182" customWidth="1"/>
    <col min="13332" max="13332" width="15.7109375" style="182" customWidth="1"/>
    <col min="13333" max="13333" width="27.7109375" style="182" customWidth="1"/>
    <col min="13334" max="13334" width="15.7109375" style="182" customWidth="1"/>
    <col min="13335" max="13335" width="27.7109375" style="182" customWidth="1"/>
    <col min="13336" max="13337" width="15.7109375" style="182" customWidth="1"/>
    <col min="13338" max="13568" width="11.42578125" style="182"/>
    <col min="13569" max="13569" width="80.42578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6" width="15.7109375" style="182" customWidth="1"/>
    <col min="13587" max="13587" width="27.7109375" style="182" customWidth="1"/>
    <col min="13588" max="13588" width="15.7109375" style="182" customWidth="1"/>
    <col min="13589" max="13589" width="27.7109375" style="182" customWidth="1"/>
    <col min="13590" max="13590" width="15.7109375" style="182" customWidth="1"/>
    <col min="13591" max="13591" width="27.7109375" style="182" customWidth="1"/>
    <col min="13592" max="13593" width="15.7109375" style="182" customWidth="1"/>
    <col min="13594" max="13824" width="11.42578125" style="182"/>
    <col min="13825" max="13825" width="80.42578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2" width="15.7109375" style="182" customWidth="1"/>
    <col min="13843" max="13843" width="27.7109375" style="182" customWidth="1"/>
    <col min="13844" max="13844" width="15.7109375" style="182" customWidth="1"/>
    <col min="13845" max="13845" width="27.7109375" style="182" customWidth="1"/>
    <col min="13846" max="13846" width="15.7109375" style="182" customWidth="1"/>
    <col min="13847" max="13847" width="27.7109375" style="182" customWidth="1"/>
    <col min="13848" max="13849" width="15.7109375" style="182" customWidth="1"/>
    <col min="13850" max="14080" width="11.42578125" style="182"/>
    <col min="14081" max="14081" width="80.42578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8" width="15.7109375" style="182" customWidth="1"/>
    <col min="14099" max="14099" width="27.7109375" style="182" customWidth="1"/>
    <col min="14100" max="14100" width="15.7109375" style="182" customWidth="1"/>
    <col min="14101" max="14101" width="27.7109375" style="182" customWidth="1"/>
    <col min="14102" max="14102" width="15.7109375" style="182" customWidth="1"/>
    <col min="14103" max="14103" width="27.7109375" style="182" customWidth="1"/>
    <col min="14104" max="14105" width="15.7109375" style="182" customWidth="1"/>
    <col min="14106" max="14336" width="11.42578125" style="182"/>
    <col min="14337" max="14337" width="80.42578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4" width="15.7109375" style="182" customWidth="1"/>
    <col min="14355" max="14355" width="27.7109375" style="182" customWidth="1"/>
    <col min="14356" max="14356" width="15.7109375" style="182" customWidth="1"/>
    <col min="14357" max="14357" width="27.7109375" style="182" customWidth="1"/>
    <col min="14358" max="14358" width="15.7109375" style="182" customWidth="1"/>
    <col min="14359" max="14359" width="27.7109375" style="182" customWidth="1"/>
    <col min="14360" max="14361" width="15.7109375" style="182" customWidth="1"/>
    <col min="14362" max="14592" width="11.42578125" style="182"/>
    <col min="14593" max="14593" width="80.42578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10" width="15.7109375" style="182" customWidth="1"/>
    <col min="14611" max="14611" width="27.7109375" style="182" customWidth="1"/>
    <col min="14612" max="14612" width="15.7109375" style="182" customWidth="1"/>
    <col min="14613" max="14613" width="27.7109375" style="182" customWidth="1"/>
    <col min="14614" max="14614" width="15.7109375" style="182" customWidth="1"/>
    <col min="14615" max="14615" width="27.7109375" style="182" customWidth="1"/>
    <col min="14616" max="14617" width="15.7109375" style="182" customWidth="1"/>
    <col min="14618" max="14848" width="11.42578125" style="182"/>
    <col min="14849" max="14849" width="80.42578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6" width="15.7109375" style="182" customWidth="1"/>
    <col min="14867" max="14867" width="27.7109375" style="182" customWidth="1"/>
    <col min="14868" max="14868" width="15.7109375" style="182" customWidth="1"/>
    <col min="14869" max="14869" width="27.7109375" style="182" customWidth="1"/>
    <col min="14870" max="14870" width="15.7109375" style="182" customWidth="1"/>
    <col min="14871" max="14871" width="27.7109375" style="182" customWidth="1"/>
    <col min="14872" max="14873" width="15.7109375" style="182" customWidth="1"/>
    <col min="14874" max="15104" width="11.42578125" style="182"/>
    <col min="15105" max="15105" width="80.42578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2" width="15.7109375" style="182" customWidth="1"/>
    <col min="15123" max="15123" width="27.7109375" style="182" customWidth="1"/>
    <col min="15124" max="15124" width="15.7109375" style="182" customWidth="1"/>
    <col min="15125" max="15125" width="27.7109375" style="182" customWidth="1"/>
    <col min="15126" max="15126" width="15.7109375" style="182" customWidth="1"/>
    <col min="15127" max="15127" width="27.7109375" style="182" customWidth="1"/>
    <col min="15128" max="15129" width="15.7109375" style="182" customWidth="1"/>
    <col min="15130" max="15360" width="11.42578125" style="182"/>
    <col min="15361" max="15361" width="80.42578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8" width="15.7109375" style="182" customWidth="1"/>
    <col min="15379" max="15379" width="27.7109375" style="182" customWidth="1"/>
    <col min="15380" max="15380" width="15.7109375" style="182" customWidth="1"/>
    <col min="15381" max="15381" width="27.7109375" style="182" customWidth="1"/>
    <col min="15382" max="15382" width="15.7109375" style="182" customWidth="1"/>
    <col min="15383" max="15383" width="27.7109375" style="182" customWidth="1"/>
    <col min="15384" max="15385" width="15.7109375" style="182" customWidth="1"/>
    <col min="15386" max="15616" width="11.42578125" style="182"/>
    <col min="15617" max="15617" width="80.42578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4" width="15.7109375" style="182" customWidth="1"/>
    <col min="15635" max="15635" width="27.7109375" style="182" customWidth="1"/>
    <col min="15636" max="15636" width="15.7109375" style="182" customWidth="1"/>
    <col min="15637" max="15637" width="27.7109375" style="182" customWidth="1"/>
    <col min="15638" max="15638" width="15.7109375" style="182" customWidth="1"/>
    <col min="15639" max="15639" width="27.7109375" style="182" customWidth="1"/>
    <col min="15640" max="15641" width="15.7109375" style="182" customWidth="1"/>
    <col min="15642" max="15872" width="11.42578125" style="182"/>
    <col min="15873" max="15873" width="80.42578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90" width="15.7109375" style="182" customWidth="1"/>
    <col min="15891" max="15891" width="27.7109375" style="182" customWidth="1"/>
    <col min="15892" max="15892" width="15.7109375" style="182" customWidth="1"/>
    <col min="15893" max="15893" width="27.7109375" style="182" customWidth="1"/>
    <col min="15894" max="15894" width="15.7109375" style="182" customWidth="1"/>
    <col min="15895" max="15895" width="27.7109375" style="182" customWidth="1"/>
    <col min="15896" max="15897" width="15.7109375" style="182" customWidth="1"/>
    <col min="15898" max="16128" width="11.42578125" style="182"/>
    <col min="16129" max="16129" width="80.42578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6" width="15.7109375" style="182" customWidth="1"/>
    <col min="16147" max="16147" width="27.7109375" style="182" customWidth="1"/>
    <col min="16148" max="16148" width="15.7109375" style="182" customWidth="1"/>
    <col min="16149" max="16149" width="27.7109375" style="182" customWidth="1"/>
    <col min="16150" max="16150" width="15.7109375" style="182" customWidth="1"/>
    <col min="16151" max="16151" width="27.7109375" style="182" customWidth="1"/>
    <col min="16152" max="16153" width="15.7109375" style="182" customWidth="1"/>
    <col min="16154" max="16384" width="11.42578125" style="182"/>
  </cols>
  <sheetData>
    <row r="1" spans="1:25" s="210" customFormat="1" ht="30" customHeight="1">
      <c r="A1" s="498" t="s">
        <v>127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  <c r="V1" s="498"/>
      <c r="W1" s="498"/>
      <c r="X1" s="498"/>
      <c r="Y1" s="498"/>
    </row>
    <row r="2" spans="1:25" s="210" customFormat="1" ht="15" customHeight="1">
      <c r="A2" s="499" t="s">
        <v>613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</row>
    <row r="3" spans="1:25" s="210" customFormat="1" ht="15" customHeight="1">
      <c r="A3" s="499" t="s">
        <v>1113</v>
      </c>
      <c r="B3" s="499"/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  <c r="R3" s="499"/>
      <c r="S3" s="499"/>
      <c r="T3" s="499"/>
      <c r="U3" s="499"/>
      <c r="V3" s="499"/>
      <c r="W3" s="499"/>
      <c r="X3" s="499"/>
      <c r="Y3" s="499"/>
    </row>
    <row r="4" spans="1:25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  <c r="V4" s="500"/>
      <c r="W4" s="500"/>
      <c r="X4" s="500"/>
      <c r="Y4" s="500"/>
    </row>
    <row r="5" spans="1:25" ht="15" customHeight="1">
      <c r="A5" s="259"/>
      <c r="B5" s="260"/>
      <c r="C5" s="260"/>
      <c r="D5" s="161"/>
      <c r="E5" s="161"/>
      <c r="F5" s="260"/>
      <c r="G5" s="260"/>
      <c r="H5" s="260"/>
      <c r="I5" s="260"/>
      <c r="J5" s="260"/>
      <c r="K5" s="161"/>
      <c r="L5" s="260"/>
      <c r="M5" s="260"/>
      <c r="N5" s="161"/>
      <c r="O5" s="161"/>
      <c r="P5" s="260"/>
      <c r="Q5" s="161"/>
      <c r="R5" s="260"/>
      <c r="S5" s="161"/>
      <c r="T5" s="260"/>
      <c r="U5" s="260"/>
      <c r="V5" s="161"/>
      <c r="W5" s="161"/>
      <c r="X5" s="260"/>
      <c r="Y5" s="161"/>
    </row>
    <row r="6" spans="1:25" s="226" customFormat="1" ht="15" customHeight="1">
      <c r="A6" s="212"/>
      <c r="B6" s="502" t="s">
        <v>128</v>
      </c>
      <c r="C6" s="502"/>
      <c r="D6" s="502"/>
      <c r="E6" s="502"/>
      <c r="F6" s="502"/>
      <c r="G6" s="502"/>
      <c r="H6" s="502"/>
      <c r="I6" s="502"/>
      <c r="J6" s="502" t="s">
        <v>129</v>
      </c>
      <c r="K6" s="502"/>
      <c r="L6" s="502"/>
      <c r="M6" s="502"/>
      <c r="N6" s="502"/>
      <c r="O6" s="502"/>
      <c r="P6" s="502"/>
      <c r="Q6" s="502"/>
      <c r="R6" s="502" t="s">
        <v>554</v>
      </c>
      <c r="S6" s="502"/>
      <c r="T6" s="502"/>
      <c r="U6" s="502"/>
      <c r="V6" s="502"/>
      <c r="W6" s="502"/>
      <c r="X6" s="502"/>
      <c r="Y6" s="502"/>
    </row>
    <row r="7" spans="1:25" s="230" customFormat="1" ht="39.950000000000003" customHeight="1">
      <c r="A7" s="214" t="s">
        <v>327</v>
      </c>
      <c r="B7" s="215" t="s">
        <v>69</v>
      </c>
      <c r="C7" s="216" t="s">
        <v>594</v>
      </c>
      <c r="D7" s="215" t="s">
        <v>595</v>
      </c>
      <c r="E7" s="215" t="s">
        <v>596</v>
      </c>
      <c r="F7" s="216" t="s">
        <v>597</v>
      </c>
      <c r="G7" s="215" t="s">
        <v>598</v>
      </c>
      <c r="H7" s="215" t="s">
        <v>599</v>
      </c>
      <c r="I7" s="216" t="s">
        <v>67</v>
      </c>
      <c r="J7" s="215" t="s">
        <v>69</v>
      </c>
      <c r="K7" s="215" t="s">
        <v>594</v>
      </c>
      <c r="L7" s="216" t="s">
        <v>595</v>
      </c>
      <c r="M7" s="215" t="s">
        <v>596</v>
      </c>
      <c r="N7" s="215" t="s">
        <v>597</v>
      </c>
      <c r="O7" s="215" t="s">
        <v>598</v>
      </c>
      <c r="P7" s="215" t="s">
        <v>599</v>
      </c>
      <c r="Q7" s="215" t="s">
        <v>67</v>
      </c>
      <c r="R7" s="215" t="s">
        <v>69</v>
      </c>
      <c r="S7" s="215" t="s">
        <v>594</v>
      </c>
      <c r="T7" s="216" t="s">
        <v>595</v>
      </c>
      <c r="U7" s="215" t="s">
        <v>596</v>
      </c>
      <c r="V7" s="215" t="s">
        <v>597</v>
      </c>
      <c r="W7" s="215" t="s">
        <v>598</v>
      </c>
      <c r="X7" s="215" t="s">
        <v>599</v>
      </c>
      <c r="Y7" s="215" t="s">
        <v>67</v>
      </c>
    </row>
    <row r="8" spans="1:25" ht="15" customHeight="1">
      <c r="A8" s="274" t="s">
        <v>80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642.27008000000001</v>
      </c>
      <c r="K8" s="181">
        <v>2749.5135191999998</v>
      </c>
      <c r="L8" s="181">
        <v>0</v>
      </c>
      <c r="M8" s="181">
        <v>0</v>
      </c>
      <c r="N8" s="181">
        <v>0</v>
      </c>
      <c r="O8" s="181">
        <v>0</v>
      </c>
      <c r="P8" s="181">
        <v>2198.3125199999999</v>
      </c>
      <c r="Q8" s="181">
        <v>5590.0961200000002</v>
      </c>
      <c r="R8" s="181">
        <v>642.27008000000001</v>
      </c>
      <c r="S8" s="181">
        <v>2749.5135191999998</v>
      </c>
      <c r="T8" s="181">
        <v>0</v>
      </c>
      <c r="U8" s="181">
        <v>0</v>
      </c>
      <c r="V8" s="181">
        <v>0</v>
      </c>
      <c r="W8" s="181">
        <v>0</v>
      </c>
      <c r="X8" s="181">
        <v>2198.3125199999999</v>
      </c>
      <c r="Y8" s="181">
        <v>5590.0961200000002</v>
      </c>
    </row>
    <row r="9" spans="1:25" ht="15" customHeight="1">
      <c r="A9" s="274" t="s">
        <v>81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  <c r="W9" s="181">
        <v>0</v>
      </c>
      <c r="X9" s="181">
        <v>0</v>
      </c>
      <c r="Y9" s="181">
        <v>0</v>
      </c>
    </row>
    <row r="10" spans="1:25" ht="15" customHeight="1">
      <c r="A10" s="274" t="s">
        <v>82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181">
        <v>0</v>
      </c>
      <c r="X10" s="181">
        <v>0</v>
      </c>
      <c r="Y10" s="181">
        <v>0</v>
      </c>
    </row>
    <row r="11" spans="1:25" ht="15" customHeight="1">
      <c r="A11" s="274" t="s">
        <v>976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181">
        <v>0</v>
      </c>
      <c r="Y11" s="181">
        <v>0</v>
      </c>
    </row>
    <row r="12" spans="1:25" ht="15" customHeight="1">
      <c r="A12" s="274" t="s">
        <v>83</v>
      </c>
      <c r="B12" s="181">
        <v>86242.834726000001</v>
      </c>
      <c r="C12" s="181">
        <v>18894.998282600001</v>
      </c>
      <c r="D12" s="181">
        <v>34.934820000000002</v>
      </c>
      <c r="E12" s="181">
        <v>0</v>
      </c>
      <c r="F12" s="181">
        <v>3188.51289</v>
      </c>
      <c r="G12" s="181">
        <v>0</v>
      </c>
      <c r="H12" s="181">
        <v>0</v>
      </c>
      <c r="I12" s="181">
        <v>108361.28073999999</v>
      </c>
      <c r="J12" s="181">
        <v>30702.315047200002</v>
      </c>
      <c r="K12" s="181">
        <v>19719.216270000001</v>
      </c>
      <c r="L12" s="181">
        <v>0</v>
      </c>
      <c r="M12" s="181">
        <v>778.96782999999994</v>
      </c>
      <c r="N12" s="181">
        <v>4588.9016383999997</v>
      </c>
      <c r="O12" s="181">
        <v>1717.2056244</v>
      </c>
      <c r="P12" s="181">
        <v>0</v>
      </c>
      <c r="Q12" s="181">
        <v>57506.606390000001</v>
      </c>
      <c r="R12" s="181">
        <v>116945.1497732</v>
      </c>
      <c r="S12" s="181">
        <v>38614.214552599995</v>
      </c>
      <c r="T12" s="181">
        <v>34.934820000000002</v>
      </c>
      <c r="U12" s="181">
        <v>778.96782999999994</v>
      </c>
      <c r="V12" s="181">
        <v>7777.4145284000006</v>
      </c>
      <c r="W12" s="181">
        <v>1717.2056244</v>
      </c>
      <c r="X12" s="181">
        <v>0</v>
      </c>
      <c r="Y12" s="181">
        <v>165867.88712999999</v>
      </c>
    </row>
    <row r="13" spans="1:25" ht="15" customHeight="1">
      <c r="A13" s="274" t="s">
        <v>323</v>
      </c>
      <c r="B13" s="181">
        <v>52240.273689999995</v>
      </c>
      <c r="C13" s="181">
        <v>3165.3951699999998</v>
      </c>
      <c r="D13" s="181">
        <v>788.31974000000002</v>
      </c>
      <c r="E13" s="181">
        <v>122.50436999999999</v>
      </c>
      <c r="F13" s="181">
        <v>38.251220000000004</v>
      </c>
      <c r="G13" s="181">
        <v>0</v>
      </c>
      <c r="H13" s="181">
        <v>0</v>
      </c>
      <c r="I13" s="181">
        <v>56354.744189999998</v>
      </c>
      <c r="J13" s="181">
        <v>1060.2405514</v>
      </c>
      <c r="K13" s="181">
        <v>114.6362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1174.8767499999999</v>
      </c>
      <c r="R13" s="181">
        <v>53300.5142414</v>
      </c>
      <c r="S13" s="181">
        <v>3280.0313700000002</v>
      </c>
      <c r="T13" s="181">
        <v>788.31974000000002</v>
      </c>
      <c r="U13" s="181">
        <v>122.50436999999999</v>
      </c>
      <c r="V13" s="181">
        <v>38.251220000000004</v>
      </c>
      <c r="W13" s="181">
        <v>0</v>
      </c>
      <c r="X13" s="181">
        <v>0</v>
      </c>
      <c r="Y13" s="181">
        <v>57529.620940000001</v>
      </c>
    </row>
    <row r="14" spans="1:25" ht="15" customHeight="1">
      <c r="A14" s="274" t="s">
        <v>609</v>
      </c>
      <c r="B14" s="181">
        <v>874.12228000000005</v>
      </c>
      <c r="C14" s="181">
        <v>110.02447000000001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984.14675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874.12228000000005</v>
      </c>
      <c r="S14" s="181">
        <v>110.02447000000001</v>
      </c>
      <c r="T14" s="181">
        <v>0</v>
      </c>
      <c r="U14" s="181">
        <v>0</v>
      </c>
      <c r="V14" s="181">
        <v>0</v>
      </c>
      <c r="W14" s="181">
        <v>0</v>
      </c>
      <c r="X14" s="181">
        <v>0</v>
      </c>
      <c r="Y14" s="181">
        <v>984.14675</v>
      </c>
    </row>
    <row r="15" spans="1:25" ht="15" customHeight="1">
      <c r="A15" s="274" t="s">
        <v>610</v>
      </c>
      <c r="B15" s="181">
        <v>11541.0753</v>
      </c>
      <c r="C15" s="181">
        <v>1076.3363300000001</v>
      </c>
      <c r="D15" s="181">
        <v>0</v>
      </c>
      <c r="E15" s="181">
        <v>0</v>
      </c>
      <c r="F15" s="181">
        <v>147.81379000000001</v>
      </c>
      <c r="G15" s="181">
        <v>0</v>
      </c>
      <c r="H15" s="181">
        <v>0</v>
      </c>
      <c r="I15" s="181">
        <v>12765.225420000001</v>
      </c>
      <c r="J15" s="181">
        <v>1306.328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1306.328</v>
      </c>
      <c r="R15" s="181">
        <v>12847.4033</v>
      </c>
      <c r="S15" s="181">
        <v>1076.3363300000001</v>
      </c>
      <c r="T15" s="181">
        <v>0</v>
      </c>
      <c r="U15" s="181">
        <v>0</v>
      </c>
      <c r="V15" s="181">
        <v>147.81379000000001</v>
      </c>
      <c r="W15" s="181">
        <v>0</v>
      </c>
      <c r="X15" s="181">
        <v>0</v>
      </c>
      <c r="Y15" s="181">
        <v>14071.55342</v>
      </c>
    </row>
    <row r="16" spans="1:25" ht="15" customHeight="1">
      <c r="A16" s="274" t="s">
        <v>84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181">
        <v>0</v>
      </c>
      <c r="Y16" s="181">
        <v>0</v>
      </c>
    </row>
    <row r="17" spans="1:25" ht="15" customHeight="1">
      <c r="A17" s="274" t="s">
        <v>85</v>
      </c>
      <c r="B17" s="181">
        <v>888686.15853000002</v>
      </c>
      <c r="C17" s="181">
        <v>96648.299275000012</v>
      </c>
      <c r="D17" s="181">
        <v>7711.5455899999997</v>
      </c>
      <c r="E17" s="181">
        <v>386.48090999999999</v>
      </c>
      <c r="F17" s="181">
        <v>5299.5090999999993</v>
      </c>
      <c r="G17" s="181">
        <v>322.36306999999999</v>
      </c>
      <c r="H17" s="181">
        <v>0</v>
      </c>
      <c r="I17" s="181">
        <v>999054.35648000007</v>
      </c>
      <c r="J17" s="181">
        <v>53104.794803199999</v>
      </c>
      <c r="K17" s="181">
        <v>18238.763329999998</v>
      </c>
      <c r="L17" s="181">
        <v>219.21563</v>
      </c>
      <c r="M17" s="181">
        <v>403.19907000000001</v>
      </c>
      <c r="N17" s="181">
        <v>1816.6500600000002</v>
      </c>
      <c r="O17" s="181">
        <v>419.93571000000003</v>
      </c>
      <c r="P17" s="181">
        <v>0</v>
      </c>
      <c r="Q17" s="181">
        <v>74202.558609999993</v>
      </c>
      <c r="R17" s="181">
        <v>941790.95333319996</v>
      </c>
      <c r="S17" s="181">
        <v>114887.062605</v>
      </c>
      <c r="T17" s="181">
        <v>7930.7612199999994</v>
      </c>
      <c r="U17" s="181">
        <v>789.67998</v>
      </c>
      <c r="V17" s="181">
        <v>7116.1591600000002</v>
      </c>
      <c r="W17" s="181">
        <v>742.29878000000008</v>
      </c>
      <c r="X17" s="181">
        <v>0</v>
      </c>
      <c r="Y17" s="181">
        <v>1073256.91509</v>
      </c>
    </row>
    <row r="18" spans="1:25" ht="15" customHeight="1">
      <c r="A18" s="274" t="s">
        <v>87</v>
      </c>
      <c r="B18" s="181">
        <v>666133.64526000002</v>
      </c>
      <c r="C18" s="181">
        <v>19025.806940000002</v>
      </c>
      <c r="D18" s="181">
        <v>7820.7192800000003</v>
      </c>
      <c r="E18" s="181">
        <v>210.45954999999998</v>
      </c>
      <c r="F18" s="181">
        <v>1021.93009</v>
      </c>
      <c r="G18" s="181">
        <v>0</v>
      </c>
      <c r="H18" s="181">
        <v>0</v>
      </c>
      <c r="I18" s="181">
        <v>694212.56111999997</v>
      </c>
      <c r="J18" s="181">
        <v>648.56263000000001</v>
      </c>
      <c r="K18" s="181">
        <v>165.78738000000001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814.35001</v>
      </c>
      <c r="R18" s="181">
        <v>666782.20788999996</v>
      </c>
      <c r="S18" s="181">
        <v>19191.59432</v>
      </c>
      <c r="T18" s="181">
        <v>7820.7192800000003</v>
      </c>
      <c r="U18" s="181">
        <v>210.45954999999998</v>
      </c>
      <c r="V18" s="181">
        <v>1021.93009</v>
      </c>
      <c r="W18" s="181">
        <v>0</v>
      </c>
      <c r="X18" s="181">
        <v>0</v>
      </c>
      <c r="Y18" s="181">
        <v>695026.91113000002</v>
      </c>
    </row>
    <row r="19" spans="1:25" ht="15" customHeight="1">
      <c r="A19" s="274" t="s">
        <v>88</v>
      </c>
      <c r="B19" s="181">
        <v>358354.0746776</v>
      </c>
      <c r="C19" s="181">
        <v>60819.328481600001</v>
      </c>
      <c r="D19" s="181">
        <v>434.87498999999997</v>
      </c>
      <c r="E19" s="181">
        <v>17.657983000000002</v>
      </c>
      <c r="F19" s="181">
        <v>5897.4561924</v>
      </c>
      <c r="G19" s="181">
        <v>244.22879999999998</v>
      </c>
      <c r="H19" s="181">
        <v>0</v>
      </c>
      <c r="I19" s="181">
        <v>425767.62114</v>
      </c>
      <c r="J19" s="181">
        <v>122288.9897508</v>
      </c>
      <c r="K19" s="181">
        <v>127446.46126880001</v>
      </c>
      <c r="L19" s="181">
        <v>854.93935179999994</v>
      </c>
      <c r="M19" s="181">
        <v>5142.8514100000002</v>
      </c>
      <c r="N19" s="181">
        <v>6932.0452000000005</v>
      </c>
      <c r="O19" s="181">
        <v>15857.778798000001</v>
      </c>
      <c r="P19" s="181">
        <v>10050.524089999999</v>
      </c>
      <c r="Q19" s="181">
        <v>288573.58985000005</v>
      </c>
      <c r="R19" s="181">
        <v>480643.06442839996</v>
      </c>
      <c r="S19" s="181">
        <v>188265.7897504</v>
      </c>
      <c r="T19" s="181">
        <v>1289.8143418</v>
      </c>
      <c r="U19" s="181">
        <v>5160.5093930000003</v>
      </c>
      <c r="V19" s="181">
        <v>12829.5013924</v>
      </c>
      <c r="W19" s="181">
        <v>16102.007598</v>
      </c>
      <c r="X19" s="181">
        <v>10050.524089999999</v>
      </c>
      <c r="Y19" s="181">
        <v>714341.21099000005</v>
      </c>
    </row>
    <row r="20" spans="1:25" ht="15" customHeight="1">
      <c r="A20" s="274" t="s">
        <v>607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181">
        <v>0</v>
      </c>
      <c r="Y20" s="181">
        <v>0</v>
      </c>
    </row>
    <row r="21" spans="1:25" ht="15" customHeight="1">
      <c r="A21" s="274" t="s">
        <v>89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  <c r="W21" s="181">
        <v>0</v>
      </c>
      <c r="X21" s="181">
        <v>0</v>
      </c>
      <c r="Y21" s="181">
        <v>0</v>
      </c>
    </row>
    <row r="22" spans="1:25" ht="15" customHeight="1">
      <c r="A22" s="274" t="s">
        <v>90</v>
      </c>
      <c r="B22" s="220">
        <v>0</v>
      </c>
      <c r="C22" s="220">
        <v>0</v>
      </c>
      <c r="D22" s="220">
        <v>0</v>
      </c>
      <c r="E22" s="220">
        <v>0</v>
      </c>
      <c r="F22" s="220">
        <v>0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220">
        <v>0</v>
      </c>
      <c r="S22" s="220">
        <v>0</v>
      </c>
      <c r="T22" s="181">
        <v>0</v>
      </c>
      <c r="U22" s="181">
        <v>0</v>
      </c>
      <c r="V22" s="181">
        <v>0</v>
      </c>
      <c r="W22" s="181">
        <v>0</v>
      </c>
      <c r="X22" s="181">
        <v>0</v>
      </c>
      <c r="Y22" s="181">
        <v>0</v>
      </c>
    </row>
    <row r="23" spans="1:25" ht="15" customHeight="1">
      <c r="A23" s="274" t="s">
        <v>91</v>
      </c>
      <c r="B23" s="220">
        <v>0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220">
        <v>0</v>
      </c>
      <c r="S23" s="220">
        <v>0</v>
      </c>
      <c r="T23" s="181">
        <v>0</v>
      </c>
      <c r="U23" s="181">
        <v>0</v>
      </c>
      <c r="V23" s="181">
        <v>0</v>
      </c>
      <c r="W23" s="181">
        <v>0</v>
      </c>
      <c r="X23" s="181">
        <v>0</v>
      </c>
      <c r="Y23" s="181">
        <v>0</v>
      </c>
    </row>
    <row r="24" spans="1:25" ht="15" customHeight="1">
      <c r="A24" s="274" t="s">
        <v>979</v>
      </c>
      <c r="B24" s="220">
        <v>1001682.753103</v>
      </c>
      <c r="C24" s="220">
        <v>32741.537628600003</v>
      </c>
      <c r="D24" s="220">
        <v>3631.5883900000003</v>
      </c>
      <c r="E24" s="220">
        <v>290.32995</v>
      </c>
      <c r="F24" s="220">
        <v>1919.3651499999999</v>
      </c>
      <c r="G24" s="220">
        <v>260.66604000000001</v>
      </c>
      <c r="H24" s="220">
        <v>0</v>
      </c>
      <c r="I24" s="220">
        <v>1040526.24028</v>
      </c>
      <c r="J24" s="220">
        <v>835.75855000000001</v>
      </c>
      <c r="K24" s="220">
        <v>759.71974999999998</v>
      </c>
      <c r="L24" s="181">
        <v>0</v>
      </c>
      <c r="M24" s="181">
        <v>0</v>
      </c>
      <c r="N24" s="181">
        <v>248.3707</v>
      </c>
      <c r="O24" s="181">
        <v>0</v>
      </c>
      <c r="P24" s="181">
        <v>0</v>
      </c>
      <c r="Q24" s="181">
        <v>1843.8489999999999</v>
      </c>
      <c r="R24" s="220">
        <v>1002518.511653</v>
      </c>
      <c r="S24" s="220">
        <v>33501.257378599999</v>
      </c>
      <c r="T24" s="181">
        <v>3631.5883900000003</v>
      </c>
      <c r="U24" s="181">
        <v>290.32995</v>
      </c>
      <c r="V24" s="181">
        <v>2167.73585</v>
      </c>
      <c r="W24" s="181">
        <v>260.66604000000001</v>
      </c>
      <c r="X24" s="181">
        <v>0</v>
      </c>
      <c r="Y24" s="181">
        <v>1042370.08928</v>
      </c>
    </row>
    <row r="25" spans="1:25" ht="15" customHeight="1">
      <c r="A25" s="274" t="s">
        <v>986</v>
      </c>
      <c r="B25" s="220">
        <v>192624.0711502</v>
      </c>
      <c r="C25" s="220">
        <v>18698.074412400001</v>
      </c>
      <c r="D25" s="220">
        <v>59.498750000000001</v>
      </c>
      <c r="E25" s="220">
        <v>0</v>
      </c>
      <c r="F25" s="220">
        <v>4491.0181686000005</v>
      </c>
      <c r="G25" s="220">
        <v>19.49099</v>
      </c>
      <c r="H25" s="220">
        <v>0</v>
      </c>
      <c r="I25" s="220">
        <v>215892.15344999998</v>
      </c>
      <c r="J25" s="220">
        <v>3708.7601299999997</v>
      </c>
      <c r="K25" s="220">
        <v>4743.4246399999993</v>
      </c>
      <c r="L25" s="181">
        <v>0</v>
      </c>
      <c r="M25" s="181">
        <v>181.54689999999999</v>
      </c>
      <c r="N25" s="181">
        <v>327.18491999999998</v>
      </c>
      <c r="O25" s="181">
        <v>1625.6935800000001</v>
      </c>
      <c r="P25" s="181">
        <v>0</v>
      </c>
      <c r="Q25" s="181">
        <v>10586.61017</v>
      </c>
      <c r="R25" s="220">
        <v>196332.83128020001</v>
      </c>
      <c r="S25" s="220">
        <v>23441.499052399999</v>
      </c>
      <c r="T25" s="181">
        <v>59.498750000000001</v>
      </c>
      <c r="U25" s="181">
        <v>181.54689999999999</v>
      </c>
      <c r="V25" s="181">
        <v>4818.2030886000002</v>
      </c>
      <c r="W25" s="181">
        <v>1645.1845700000001</v>
      </c>
      <c r="X25" s="181">
        <v>0</v>
      </c>
      <c r="Y25" s="181">
        <v>226478.76362000001</v>
      </c>
    </row>
    <row r="26" spans="1:25" ht="15" customHeight="1">
      <c r="A26" s="274" t="s">
        <v>981</v>
      </c>
      <c r="B26" s="220">
        <v>4974.48164</v>
      </c>
      <c r="C26" s="220">
        <v>0</v>
      </c>
      <c r="D26" s="220">
        <v>0</v>
      </c>
      <c r="E26" s="220">
        <v>0</v>
      </c>
      <c r="F26" s="220">
        <v>0</v>
      </c>
      <c r="G26" s="220">
        <v>0</v>
      </c>
      <c r="H26" s="220">
        <v>0</v>
      </c>
      <c r="I26" s="220">
        <v>4974.48164</v>
      </c>
      <c r="J26" s="220">
        <v>0</v>
      </c>
      <c r="K26" s="220">
        <v>1584.8577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1584.8577</v>
      </c>
      <c r="R26" s="220">
        <v>4974.48164</v>
      </c>
      <c r="S26" s="220">
        <v>1584.8577</v>
      </c>
      <c r="T26" s="181">
        <v>0</v>
      </c>
      <c r="U26" s="181">
        <v>0</v>
      </c>
      <c r="V26" s="181">
        <v>0</v>
      </c>
      <c r="W26" s="181">
        <v>0</v>
      </c>
      <c r="X26" s="181">
        <v>0</v>
      </c>
      <c r="Y26" s="181">
        <v>6559.3393399999995</v>
      </c>
    </row>
    <row r="27" spans="1:25" ht="15" customHeight="1">
      <c r="A27" s="274" t="s">
        <v>92</v>
      </c>
      <c r="B27" s="220">
        <v>263933.48025000002</v>
      </c>
      <c r="C27" s="220">
        <v>20449.746879999999</v>
      </c>
      <c r="D27" s="220">
        <v>6950.4842199999994</v>
      </c>
      <c r="E27" s="220">
        <v>130.66207</v>
      </c>
      <c r="F27" s="220">
        <v>1799.9941699999999</v>
      </c>
      <c r="G27" s="220">
        <v>127.68336000000001</v>
      </c>
      <c r="H27" s="220">
        <v>37852.325649999999</v>
      </c>
      <c r="I27" s="220">
        <v>331244.37660000002</v>
      </c>
      <c r="J27" s="220">
        <v>26025.348385000001</v>
      </c>
      <c r="K27" s="220">
        <v>2272.0548699999999</v>
      </c>
      <c r="L27" s="181">
        <v>247.68537000000001</v>
      </c>
      <c r="M27" s="181">
        <v>92.590330000000009</v>
      </c>
      <c r="N27" s="181">
        <v>1013.84574</v>
      </c>
      <c r="O27" s="181">
        <v>0</v>
      </c>
      <c r="P27" s="181">
        <v>1807.4073500000002</v>
      </c>
      <c r="Q27" s="181">
        <v>31458.932059999999</v>
      </c>
      <c r="R27" s="220">
        <v>289958.82863499998</v>
      </c>
      <c r="S27" s="220">
        <v>22721.801749999999</v>
      </c>
      <c r="T27" s="181">
        <v>7198.1695899999995</v>
      </c>
      <c r="U27" s="181">
        <v>223.25239999999999</v>
      </c>
      <c r="V27" s="181">
        <v>2813.8399100000001</v>
      </c>
      <c r="W27" s="181">
        <v>127.68336000000001</v>
      </c>
      <c r="X27" s="181">
        <v>39659.733</v>
      </c>
      <c r="Y27" s="181">
        <v>362703.30866000004</v>
      </c>
    </row>
    <row r="28" spans="1:25" ht="15" customHeight="1">
      <c r="A28" s="274" t="s">
        <v>93</v>
      </c>
      <c r="B28" s="220">
        <v>162821.4156988</v>
      </c>
      <c r="C28" s="220">
        <v>6679.2609699999994</v>
      </c>
      <c r="D28" s="220">
        <v>3581.8408100000001</v>
      </c>
      <c r="E28" s="220">
        <v>66.394130000000004</v>
      </c>
      <c r="F28" s="220">
        <v>408.52726000000001</v>
      </c>
      <c r="G28" s="220">
        <v>0</v>
      </c>
      <c r="H28" s="220">
        <v>1335.61645</v>
      </c>
      <c r="I28" s="220">
        <v>174893.05531999998</v>
      </c>
      <c r="J28" s="220">
        <v>599.92752000000007</v>
      </c>
      <c r="K28" s="220">
        <v>0</v>
      </c>
      <c r="L28" s="181">
        <v>0</v>
      </c>
      <c r="M28" s="181">
        <v>0</v>
      </c>
      <c r="N28" s="181">
        <v>0</v>
      </c>
      <c r="O28" s="181">
        <v>0</v>
      </c>
      <c r="P28" s="181">
        <v>0</v>
      </c>
      <c r="Q28" s="181">
        <v>599.92752000000007</v>
      </c>
      <c r="R28" s="220">
        <v>163421.3432188</v>
      </c>
      <c r="S28" s="220">
        <v>6679.2609699999994</v>
      </c>
      <c r="T28" s="181">
        <v>3581.8408100000001</v>
      </c>
      <c r="U28" s="181">
        <v>66.394130000000004</v>
      </c>
      <c r="V28" s="181">
        <v>408.52726000000001</v>
      </c>
      <c r="W28" s="181">
        <v>0</v>
      </c>
      <c r="X28" s="181">
        <v>1335.61645</v>
      </c>
      <c r="Y28" s="181">
        <v>175492.98284000001</v>
      </c>
    </row>
    <row r="29" spans="1:25" ht="15" customHeight="1">
      <c r="A29" s="274" t="s">
        <v>94</v>
      </c>
      <c r="B29" s="220">
        <v>51779.654282399999</v>
      </c>
      <c r="C29" s="220">
        <v>12671.3115578</v>
      </c>
      <c r="D29" s="220">
        <v>8.8106100000000005</v>
      </c>
      <c r="E29" s="220">
        <v>0</v>
      </c>
      <c r="F29" s="220">
        <v>1808.12255</v>
      </c>
      <c r="G29" s="220">
        <v>0</v>
      </c>
      <c r="H29" s="220">
        <v>0</v>
      </c>
      <c r="I29" s="220">
        <v>66267.898990000002</v>
      </c>
      <c r="J29" s="220">
        <v>17341.317625799998</v>
      </c>
      <c r="K29" s="220">
        <v>6250.3620817999999</v>
      </c>
      <c r="L29" s="181">
        <v>0</v>
      </c>
      <c r="M29" s="181">
        <v>0</v>
      </c>
      <c r="N29" s="181">
        <v>375.39959000000005</v>
      </c>
      <c r="O29" s="181">
        <v>122.73552000000001</v>
      </c>
      <c r="P29" s="181">
        <v>0</v>
      </c>
      <c r="Q29" s="181">
        <v>24089.81482</v>
      </c>
      <c r="R29" s="220">
        <v>69120.971908199994</v>
      </c>
      <c r="S29" s="220">
        <v>18921.673639600001</v>
      </c>
      <c r="T29" s="181">
        <v>8.8106100000000005</v>
      </c>
      <c r="U29" s="181">
        <v>0</v>
      </c>
      <c r="V29" s="181">
        <v>2183.52214</v>
      </c>
      <c r="W29" s="181">
        <v>122.73552000000001</v>
      </c>
      <c r="X29" s="181">
        <v>0</v>
      </c>
      <c r="Y29" s="181">
        <v>90357.713810000001</v>
      </c>
    </row>
    <row r="30" spans="1:25" ht="15" customHeight="1">
      <c r="A30" s="274" t="s">
        <v>407</v>
      </c>
      <c r="B30" s="220">
        <v>0</v>
      </c>
      <c r="C30" s="220">
        <v>0</v>
      </c>
      <c r="D30" s="220">
        <v>0</v>
      </c>
      <c r="E30" s="220">
        <v>0</v>
      </c>
      <c r="F30" s="220">
        <v>0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220">
        <v>0</v>
      </c>
      <c r="S30" s="220">
        <v>0</v>
      </c>
      <c r="T30" s="181">
        <v>0</v>
      </c>
      <c r="U30" s="181">
        <v>0</v>
      </c>
      <c r="V30" s="181">
        <v>0</v>
      </c>
      <c r="W30" s="181">
        <v>0</v>
      </c>
      <c r="X30" s="181">
        <v>0</v>
      </c>
      <c r="Y30" s="181">
        <v>0</v>
      </c>
    </row>
    <row r="31" spans="1:25" ht="15" customHeight="1">
      <c r="A31" s="274" t="s">
        <v>95</v>
      </c>
      <c r="B31" s="181">
        <v>0</v>
      </c>
      <c r="C31" s="181">
        <v>0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0</v>
      </c>
      <c r="K31" s="181">
        <v>6282.2558200000003</v>
      </c>
      <c r="L31" s="181">
        <v>0</v>
      </c>
      <c r="M31" s="181">
        <v>0</v>
      </c>
      <c r="N31" s="181">
        <v>0</v>
      </c>
      <c r="O31" s="181">
        <v>14093.198470000001</v>
      </c>
      <c r="P31" s="181">
        <v>0</v>
      </c>
      <c r="Q31" s="181">
        <v>20375.454289999998</v>
      </c>
      <c r="R31" s="181">
        <v>0</v>
      </c>
      <c r="S31" s="181">
        <v>6282.2558200000003</v>
      </c>
      <c r="T31" s="181">
        <v>0</v>
      </c>
      <c r="U31" s="181">
        <v>0</v>
      </c>
      <c r="V31" s="181">
        <v>0</v>
      </c>
      <c r="W31" s="181">
        <v>14093.198470000001</v>
      </c>
      <c r="X31" s="181">
        <v>0</v>
      </c>
      <c r="Y31" s="181">
        <v>20375.454289999998</v>
      </c>
    </row>
    <row r="32" spans="1:25" ht="15" customHeight="1">
      <c r="A32" s="274" t="s">
        <v>96</v>
      </c>
      <c r="B32" s="181">
        <v>30629.672900400001</v>
      </c>
      <c r="C32" s="181">
        <v>6843.8229499999998</v>
      </c>
      <c r="D32" s="181">
        <v>0</v>
      </c>
      <c r="E32" s="181">
        <v>0</v>
      </c>
      <c r="F32" s="181">
        <v>629.23503000000005</v>
      </c>
      <c r="G32" s="181">
        <v>0</v>
      </c>
      <c r="H32" s="181">
        <v>0</v>
      </c>
      <c r="I32" s="181">
        <v>38102.730869999999</v>
      </c>
      <c r="J32" s="181">
        <v>79145.432074600001</v>
      </c>
      <c r="K32" s="181">
        <v>28902.426478400001</v>
      </c>
      <c r="L32" s="181">
        <v>27.590250000000001</v>
      </c>
      <c r="M32" s="181">
        <v>163.26595999999998</v>
      </c>
      <c r="N32" s="181">
        <v>7885.6916799999999</v>
      </c>
      <c r="O32" s="181">
        <v>13624.39165</v>
      </c>
      <c r="P32" s="181">
        <v>18228.005350000003</v>
      </c>
      <c r="Q32" s="181">
        <v>147976.80343</v>
      </c>
      <c r="R32" s="181">
        <v>109775.10497499999</v>
      </c>
      <c r="S32" s="181">
        <v>35746.249428400006</v>
      </c>
      <c r="T32" s="181">
        <v>27.590250000000001</v>
      </c>
      <c r="U32" s="181">
        <v>163.26595999999998</v>
      </c>
      <c r="V32" s="181">
        <v>8514.9267100000015</v>
      </c>
      <c r="W32" s="181">
        <v>13624.39165</v>
      </c>
      <c r="X32" s="181">
        <v>18228.005350000003</v>
      </c>
      <c r="Y32" s="181">
        <v>186079.5343</v>
      </c>
    </row>
    <row r="33" spans="1:25" ht="15" customHeight="1">
      <c r="A33" s="274" t="s">
        <v>983</v>
      </c>
      <c r="B33" s="181">
        <v>647.22945700000002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647.22946000000002</v>
      </c>
      <c r="J33" s="181">
        <v>44.210099999999997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44.210099999999997</v>
      </c>
      <c r="R33" s="181">
        <v>691.43955700000004</v>
      </c>
      <c r="S33" s="181">
        <v>0</v>
      </c>
      <c r="T33" s="181">
        <v>0</v>
      </c>
      <c r="U33" s="181">
        <v>0</v>
      </c>
      <c r="V33" s="181">
        <v>0</v>
      </c>
      <c r="W33" s="181">
        <v>0</v>
      </c>
      <c r="X33" s="181">
        <v>0</v>
      </c>
      <c r="Y33" s="181">
        <v>691.43956000000003</v>
      </c>
    </row>
    <row r="34" spans="1:25" ht="15" customHeight="1">
      <c r="A34" s="274" t="s">
        <v>984</v>
      </c>
      <c r="B34" s="181">
        <v>12197.724362999999</v>
      </c>
      <c r="C34" s="181">
        <v>160.20432399999999</v>
      </c>
      <c r="D34" s="181">
        <v>0</v>
      </c>
      <c r="E34" s="181">
        <v>0</v>
      </c>
      <c r="F34" s="181">
        <v>1428.21785</v>
      </c>
      <c r="G34" s="181">
        <v>0</v>
      </c>
      <c r="H34" s="181">
        <v>0</v>
      </c>
      <c r="I34" s="181">
        <v>13786.14653</v>
      </c>
      <c r="J34" s="181">
        <v>4687.5836200000003</v>
      </c>
      <c r="K34" s="181">
        <v>1684.0231999999999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6371.60682</v>
      </c>
      <c r="R34" s="181">
        <v>16885.307982999999</v>
      </c>
      <c r="S34" s="181">
        <v>1844.2275239999999</v>
      </c>
      <c r="T34" s="181">
        <v>0</v>
      </c>
      <c r="U34" s="181">
        <v>0</v>
      </c>
      <c r="V34" s="181">
        <v>1428.21785</v>
      </c>
      <c r="W34" s="181">
        <v>0</v>
      </c>
      <c r="X34" s="181">
        <v>0</v>
      </c>
      <c r="Y34" s="181">
        <v>20157.753350000003</v>
      </c>
    </row>
    <row r="35" spans="1:25" ht="15" customHeight="1">
      <c r="A35" s="274" t="s">
        <v>985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181">
        <v>0</v>
      </c>
      <c r="Y35" s="181">
        <v>0</v>
      </c>
    </row>
    <row r="36" spans="1:25" ht="15" customHeight="1">
      <c r="A36" s="274" t="s">
        <v>605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181">
        <v>0</v>
      </c>
      <c r="Y36" s="181">
        <v>0</v>
      </c>
    </row>
    <row r="37" spans="1:25" ht="15" customHeight="1">
      <c r="A37" s="274" t="s">
        <v>606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181">
        <v>0</v>
      </c>
      <c r="Y37" s="181">
        <v>0</v>
      </c>
    </row>
    <row r="38" spans="1:25" s="191" customFormat="1" ht="15" customHeight="1">
      <c r="A38" s="224" t="s">
        <v>67</v>
      </c>
      <c r="B38" s="193">
        <v>3785362.6673084004</v>
      </c>
      <c r="C38" s="193">
        <v>297984.14767199999</v>
      </c>
      <c r="D38" s="193">
        <v>31022.617200000001</v>
      </c>
      <c r="E38" s="193">
        <v>1224.488963</v>
      </c>
      <c r="F38" s="193">
        <v>28077.953460999997</v>
      </c>
      <c r="G38" s="193">
        <v>974.43226000000004</v>
      </c>
      <c r="H38" s="193">
        <v>39187.9421</v>
      </c>
      <c r="I38" s="193">
        <v>4183834.2489800001</v>
      </c>
      <c r="J38" s="193">
        <v>342141.83886800002</v>
      </c>
      <c r="K38" s="193">
        <v>220913.50250820001</v>
      </c>
      <c r="L38" s="193">
        <v>1349.4306017999997</v>
      </c>
      <c r="M38" s="193">
        <v>6762.4215000000004</v>
      </c>
      <c r="N38" s="193">
        <v>23188.0895284</v>
      </c>
      <c r="O38" s="193">
        <v>47460.939352399997</v>
      </c>
      <c r="P38" s="193">
        <v>32284.249309999999</v>
      </c>
      <c r="Q38" s="193">
        <v>674100.47164000012</v>
      </c>
      <c r="R38" s="193">
        <v>4127504.5061764</v>
      </c>
      <c r="S38" s="193">
        <v>518897.6501802</v>
      </c>
      <c r="T38" s="193">
        <v>32372.047801799999</v>
      </c>
      <c r="U38" s="193">
        <v>7986.9104630000011</v>
      </c>
      <c r="V38" s="193">
        <v>51266.042989400012</v>
      </c>
      <c r="W38" s="193">
        <v>48435.371612399998</v>
      </c>
      <c r="X38" s="193">
        <v>71472.191409999999</v>
      </c>
      <c r="Y38" s="193">
        <v>4857934.7206199989</v>
      </c>
    </row>
    <row r="39" spans="1:25" ht="15" customHeight="1" thickBot="1">
      <c r="A39" s="196"/>
      <c r="B39" s="202"/>
      <c r="C39" s="198"/>
      <c r="D39" s="198"/>
      <c r="E39" s="198"/>
      <c r="F39" s="198"/>
      <c r="G39" s="198"/>
      <c r="H39" s="198"/>
      <c r="I39" s="198"/>
      <c r="J39" s="198"/>
      <c r="K39" s="198"/>
      <c r="L39" s="202"/>
      <c r="M39" s="202"/>
      <c r="N39" s="202"/>
      <c r="O39" s="202"/>
      <c r="P39" s="202"/>
      <c r="Q39" s="202"/>
      <c r="R39" s="198"/>
      <c r="S39" s="198"/>
      <c r="T39" s="202"/>
      <c r="U39" s="202"/>
      <c r="V39" s="202"/>
      <c r="W39" s="202"/>
      <c r="X39" s="202"/>
      <c r="Y39" s="202"/>
    </row>
    <row r="40" spans="1:25" ht="15" customHeight="1" thickTop="1">
      <c r="A40" s="180" t="s">
        <v>574</v>
      </c>
      <c r="B40" s="200"/>
      <c r="C40" s="190"/>
      <c r="D40" s="190"/>
      <c r="E40" s="190"/>
      <c r="F40" s="190"/>
      <c r="G40" s="190"/>
      <c r="H40" s="190"/>
      <c r="I40" s="190"/>
      <c r="J40" s="190"/>
      <c r="K40" s="190"/>
      <c r="L40" s="200"/>
      <c r="M40" s="200"/>
      <c r="N40" s="158"/>
      <c r="O40" s="158"/>
      <c r="P40" s="158"/>
      <c r="Q40" s="158"/>
      <c r="R40" s="190"/>
      <c r="S40" s="190"/>
      <c r="T40" s="200"/>
      <c r="U40" s="200"/>
      <c r="V40" s="158"/>
      <c r="W40" s="158"/>
      <c r="X40" s="158"/>
      <c r="Y40" s="15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AO29"/>
  <sheetViews>
    <sheetView zoomScale="85" zoomScaleNormal="85" workbookViewId="0">
      <selection activeCell="A3" sqref="A3:AO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customWidth="1"/>
    <col min="14" max="14" width="14.42578125" style="182" customWidth="1"/>
    <col min="15" max="15" width="16.42578125" style="182" customWidth="1"/>
    <col min="16" max="16" width="14.42578125" style="182" customWidth="1"/>
    <col min="17" max="17" width="9.140625" style="182" bestFit="1" customWidth="1"/>
    <col min="18" max="18" width="14.42578125" style="182" customWidth="1"/>
    <col min="19" max="19" width="16.42578125" style="182" customWidth="1"/>
    <col min="20" max="20" width="14.42578125" style="182" customWidth="1"/>
    <col min="21" max="21" width="9.140625" style="182" customWidth="1"/>
    <col min="22" max="22" width="14.42578125" style="182" customWidth="1"/>
    <col min="23" max="23" width="16.42578125" style="182" customWidth="1"/>
    <col min="24" max="24" width="14.42578125" style="182" customWidth="1"/>
    <col min="25" max="25" width="7.5703125" style="182" customWidth="1"/>
    <col min="26" max="26" width="14.42578125" style="182" customWidth="1"/>
    <col min="27" max="27" width="16.42578125" style="182" customWidth="1"/>
    <col min="28" max="28" width="14.42578125" style="182" customWidth="1"/>
    <col min="29" max="29" width="9.140625" style="182" bestFit="1" customWidth="1"/>
    <col min="30" max="30" width="14.42578125" style="182" customWidth="1"/>
    <col min="31" max="31" width="16.42578125" style="182" customWidth="1"/>
    <col min="32" max="32" width="14.42578125" style="182" customWidth="1"/>
    <col min="33" max="33" width="9.140625" style="182" customWidth="1"/>
    <col min="34" max="34" width="14.42578125" style="182" customWidth="1"/>
    <col min="35" max="35" width="16.42578125" style="182" customWidth="1"/>
    <col min="36" max="36" width="14.42578125" style="182" customWidth="1"/>
    <col min="37" max="37" width="7.5703125" style="182" customWidth="1"/>
    <col min="38" max="38" width="14.42578125" style="182" customWidth="1"/>
    <col min="39" max="39" width="16.42578125" style="182" customWidth="1"/>
    <col min="40" max="40" width="14.42578125" style="182" customWidth="1"/>
    <col min="41" max="41" width="9.140625" style="182" customWidth="1"/>
    <col min="42" max="280" width="11.42578125" style="182"/>
    <col min="281" max="281" width="53.5703125" style="182" customWidth="1"/>
    <col min="282" max="282" width="14.42578125" style="182" customWidth="1"/>
    <col min="283" max="283" width="16.42578125" style="182" customWidth="1"/>
    <col min="284" max="284" width="14.42578125" style="182" customWidth="1"/>
    <col min="285" max="285" width="9.140625" style="182" bestFit="1" customWidth="1"/>
    <col min="286" max="286" width="14.42578125" style="182" customWidth="1"/>
    <col min="287" max="287" width="16.42578125" style="182" customWidth="1"/>
    <col min="288" max="288" width="14.42578125" style="182" customWidth="1"/>
    <col min="289" max="289" width="9.140625" style="182" customWidth="1"/>
    <col min="290" max="290" width="14.42578125" style="182" customWidth="1"/>
    <col min="291" max="291" width="16.42578125" style="182" customWidth="1"/>
    <col min="292" max="292" width="14.42578125" style="182" customWidth="1"/>
    <col min="293" max="293" width="7.5703125" style="182" customWidth="1"/>
    <col min="294" max="294" width="14.42578125" style="182" customWidth="1"/>
    <col min="295" max="295" width="16.42578125" style="182" customWidth="1"/>
    <col min="296" max="296" width="14.42578125" style="182" customWidth="1"/>
    <col min="297" max="297" width="9.140625" style="182" customWidth="1"/>
    <col min="298" max="536" width="11.42578125" style="182"/>
    <col min="537" max="537" width="53.5703125" style="182" customWidth="1"/>
    <col min="538" max="538" width="14.42578125" style="182" customWidth="1"/>
    <col min="539" max="539" width="16.42578125" style="182" customWidth="1"/>
    <col min="540" max="540" width="14.42578125" style="182" customWidth="1"/>
    <col min="541" max="541" width="9.140625" style="182" bestFit="1" customWidth="1"/>
    <col min="542" max="542" width="14.42578125" style="182" customWidth="1"/>
    <col min="543" max="543" width="16.42578125" style="182" customWidth="1"/>
    <col min="544" max="544" width="14.42578125" style="182" customWidth="1"/>
    <col min="545" max="545" width="9.140625" style="182" customWidth="1"/>
    <col min="546" max="546" width="14.42578125" style="182" customWidth="1"/>
    <col min="547" max="547" width="16.42578125" style="182" customWidth="1"/>
    <col min="548" max="548" width="14.42578125" style="182" customWidth="1"/>
    <col min="549" max="549" width="7.5703125" style="182" customWidth="1"/>
    <col min="550" max="550" width="14.42578125" style="182" customWidth="1"/>
    <col min="551" max="551" width="16.42578125" style="182" customWidth="1"/>
    <col min="552" max="552" width="14.42578125" style="182" customWidth="1"/>
    <col min="553" max="553" width="9.140625" style="182" customWidth="1"/>
    <col min="554" max="792" width="11.42578125" style="182"/>
    <col min="793" max="793" width="53.5703125" style="182" customWidth="1"/>
    <col min="794" max="794" width="14.42578125" style="182" customWidth="1"/>
    <col min="795" max="795" width="16.42578125" style="182" customWidth="1"/>
    <col min="796" max="796" width="14.42578125" style="182" customWidth="1"/>
    <col min="797" max="797" width="9.140625" style="182" bestFit="1" customWidth="1"/>
    <col min="798" max="798" width="14.42578125" style="182" customWidth="1"/>
    <col min="799" max="799" width="16.42578125" style="182" customWidth="1"/>
    <col min="800" max="800" width="14.42578125" style="182" customWidth="1"/>
    <col min="801" max="801" width="9.140625" style="182" customWidth="1"/>
    <col min="802" max="802" width="14.42578125" style="182" customWidth="1"/>
    <col min="803" max="803" width="16.42578125" style="182" customWidth="1"/>
    <col min="804" max="804" width="14.42578125" style="182" customWidth="1"/>
    <col min="805" max="805" width="7.5703125" style="182" customWidth="1"/>
    <col min="806" max="806" width="14.42578125" style="182" customWidth="1"/>
    <col min="807" max="807" width="16.42578125" style="182" customWidth="1"/>
    <col min="808" max="808" width="14.42578125" style="182" customWidth="1"/>
    <col min="809" max="809" width="9.140625" style="182" customWidth="1"/>
    <col min="810" max="1048" width="11.42578125" style="182"/>
    <col min="1049" max="1049" width="53.5703125" style="182" customWidth="1"/>
    <col min="1050" max="1050" width="14.42578125" style="182" customWidth="1"/>
    <col min="1051" max="1051" width="16.42578125" style="182" customWidth="1"/>
    <col min="1052" max="1052" width="14.42578125" style="182" customWidth="1"/>
    <col min="1053" max="1053" width="9.140625" style="182" bestFit="1" customWidth="1"/>
    <col min="1054" max="1054" width="14.42578125" style="182" customWidth="1"/>
    <col min="1055" max="1055" width="16.42578125" style="182" customWidth="1"/>
    <col min="1056" max="1056" width="14.42578125" style="182" customWidth="1"/>
    <col min="1057" max="1057" width="9.140625" style="182" customWidth="1"/>
    <col min="1058" max="1058" width="14.42578125" style="182" customWidth="1"/>
    <col min="1059" max="1059" width="16.42578125" style="182" customWidth="1"/>
    <col min="1060" max="1060" width="14.42578125" style="182" customWidth="1"/>
    <col min="1061" max="1061" width="7.5703125" style="182" customWidth="1"/>
    <col min="1062" max="1062" width="14.42578125" style="182" customWidth="1"/>
    <col min="1063" max="1063" width="16.42578125" style="182" customWidth="1"/>
    <col min="1064" max="1064" width="14.42578125" style="182" customWidth="1"/>
    <col min="1065" max="1065" width="9.140625" style="182" customWidth="1"/>
    <col min="1066" max="1304" width="11.42578125" style="182"/>
    <col min="1305" max="1305" width="53.5703125" style="182" customWidth="1"/>
    <col min="1306" max="1306" width="14.42578125" style="182" customWidth="1"/>
    <col min="1307" max="1307" width="16.42578125" style="182" customWidth="1"/>
    <col min="1308" max="1308" width="14.42578125" style="182" customWidth="1"/>
    <col min="1309" max="1309" width="9.140625" style="182" bestFit="1" customWidth="1"/>
    <col min="1310" max="1310" width="14.42578125" style="182" customWidth="1"/>
    <col min="1311" max="1311" width="16.42578125" style="182" customWidth="1"/>
    <col min="1312" max="1312" width="14.42578125" style="182" customWidth="1"/>
    <col min="1313" max="1313" width="9.140625" style="182" customWidth="1"/>
    <col min="1314" max="1314" width="14.42578125" style="182" customWidth="1"/>
    <col min="1315" max="1315" width="16.42578125" style="182" customWidth="1"/>
    <col min="1316" max="1316" width="14.42578125" style="182" customWidth="1"/>
    <col min="1317" max="1317" width="7.5703125" style="182" customWidth="1"/>
    <col min="1318" max="1318" width="14.42578125" style="182" customWidth="1"/>
    <col min="1319" max="1319" width="16.42578125" style="182" customWidth="1"/>
    <col min="1320" max="1320" width="14.42578125" style="182" customWidth="1"/>
    <col min="1321" max="1321" width="9.140625" style="182" customWidth="1"/>
    <col min="1322" max="1560" width="11.42578125" style="182"/>
    <col min="1561" max="1561" width="53.5703125" style="182" customWidth="1"/>
    <col min="1562" max="1562" width="14.42578125" style="182" customWidth="1"/>
    <col min="1563" max="1563" width="16.42578125" style="182" customWidth="1"/>
    <col min="1564" max="1564" width="14.42578125" style="182" customWidth="1"/>
    <col min="1565" max="1565" width="9.140625" style="182" bestFit="1" customWidth="1"/>
    <col min="1566" max="1566" width="14.42578125" style="182" customWidth="1"/>
    <col min="1567" max="1567" width="16.42578125" style="182" customWidth="1"/>
    <col min="1568" max="1568" width="14.42578125" style="182" customWidth="1"/>
    <col min="1569" max="1569" width="9.140625" style="182" customWidth="1"/>
    <col min="1570" max="1570" width="14.42578125" style="182" customWidth="1"/>
    <col min="1571" max="1571" width="16.42578125" style="182" customWidth="1"/>
    <col min="1572" max="1572" width="14.42578125" style="182" customWidth="1"/>
    <col min="1573" max="1573" width="7.5703125" style="182" customWidth="1"/>
    <col min="1574" max="1574" width="14.42578125" style="182" customWidth="1"/>
    <col min="1575" max="1575" width="16.42578125" style="182" customWidth="1"/>
    <col min="1576" max="1576" width="14.42578125" style="182" customWidth="1"/>
    <col min="1577" max="1577" width="9.140625" style="182" customWidth="1"/>
    <col min="1578" max="1816" width="11.42578125" style="182"/>
    <col min="1817" max="1817" width="53.5703125" style="182" customWidth="1"/>
    <col min="1818" max="1818" width="14.42578125" style="182" customWidth="1"/>
    <col min="1819" max="1819" width="16.42578125" style="182" customWidth="1"/>
    <col min="1820" max="1820" width="14.42578125" style="182" customWidth="1"/>
    <col min="1821" max="1821" width="9.140625" style="182" bestFit="1" customWidth="1"/>
    <col min="1822" max="1822" width="14.42578125" style="182" customWidth="1"/>
    <col min="1823" max="1823" width="16.42578125" style="182" customWidth="1"/>
    <col min="1824" max="1824" width="14.42578125" style="182" customWidth="1"/>
    <col min="1825" max="1825" width="9.140625" style="182" customWidth="1"/>
    <col min="1826" max="1826" width="14.42578125" style="182" customWidth="1"/>
    <col min="1827" max="1827" width="16.42578125" style="182" customWidth="1"/>
    <col min="1828" max="1828" width="14.42578125" style="182" customWidth="1"/>
    <col min="1829" max="1829" width="7.5703125" style="182" customWidth="1"/>
    <col min="1830" max="1830" width="14.42578125" style="182" customWidth="1"/>
    <col min="1831" max="1831" width="16.42578125" style="182" customWidth="1"/>
    <col min="1832" max="1832" width="14.42578125" style="182" customWidth="1"/>
    <col min="1833" max="1833" width="9.140625" style="182" customWidth="1"/>
    <col min="1834" max="2072" width="11.42578125" style="182"/>
    <col min="2073" max="2073" width="53.5703125" style="182" customWidth="1"/>
    <col min="2074" max="2074" width="14.42578125" style="182" customWidth="1"/>
    <col min="2075" max="2075" width="16.42578125" style="182" customWidth="1"/>
    <col min="2076" max="2076" width="14.42578125" style="182" customWidth="1"/>
    <col min="2077" max="2077" width="9.140625" style="182" bestFit="1" customWidth="1"/>
    <col min="2078" max="2078" width="14.42578125" style="182" customWidth="1"/>
    <col min="2079" max="2079" width="16.42578125" style="182" customWidth="1"/>
    <col min="2080" max="2080" width="14.42578125" style="182" customWidth="1"/>
    <col min="2081" max="2081" width="9.140625" style="182" customWidth="1"/>
    <col min="2082" max="2082" width="14.42578125" style="182" customWidth="1"/>
    <col min="2083" max="2083" width="16.42578125" style="182" customWidth="1"/>
    <col min="2084" max="2084" width="14.42578125" style="182" customWidth="1"/>
    <col min="2085" max="2085" width="7.5703125" style="182" customWidth="1"/>
    <col min="2086" max="2086" width="14.42578125" style="182" customWidth="1"/>
    <col min="2087" max="2087" width="16.42578125" style="182" customWidth="1"/>
    <col min="2088" max="2088" width="14.42578125" style="182" customWidth="1"/>
    <col min="2089" max="2089" width="9.140625" style="182" customWidth="1"/>
    <col min="2090" max="2328" width="11.42578125" style="182"/>
    <col min="2329" max="2329" width="53.5703125" style="182" customWidth="1"/>
    <col min="2330" max="2330" width="14.42578125" style="182" customWidth="1"/>
    <col min="2331" max="2331" width="16.42578125" style="182" customWidth="1"/>
    <col min="2332" max="2332" width="14.42578125" style="182" customWidth="1"/>
    <col min="2333" max="2333" width="9.140625" style="182" bestFit="1" customWidth="1"/>
    <col min="2334" max="2334" width="14.42578125" style="182" customWidth="1"/>
    <col min="2335" max="2335" width="16.42578125" style="182" customWidth="1"/>
    <col min="2336" max="2336" width="14.42578125" style="182" customWidth="1"/>
    <col min="2337" max="2337" width="9.140625" style="182" customWidth="1"/>
    <col min="2338" max="2338" width="14.42578125" style="182" customWidth="1"/>
    <col min="2339" max="2339" width="16.42578125" style="182" customWidth="1"/>
    <col min="2340" max="2340" width="14.42578125" style="182" customWidth="1"/>
    <col min="2341" max="2341" width="7.5703125" style="182" customWidth="1"/>
    <col min="2342" max="2342" width="14.42578125" style="182" customWidth="1"/>
    <col min="2343" max="2343" width="16.42578125" style="182" customWidth="1"/>
    <col min="2344" max="2344" width="14.42578125" style="182" customWidth="1"/>
    <col min="2345" max="2345" width="9.140625" style="182" customWidth="1"/>
    <col min="2346" max="2584" width="11.42578125" style="182"/>
    <col min="2585" max="2585" width="53.5703125" style="182" customWidth="1"/>
    <col min="2586" max="2586" width="14.42578125" style="182" customWidth="1"/>
    <col min="2587" max="2587" width="16.42578125" style="182" customWidth="1"/>
    <col min="2588" max="2588" width="14.42578125" style="182" customWidth="1"/>
    <col min="2589" max="2589" width="9.140625" style="182" bestFit="1" customWidth="1"/>
    <col min="2590" max="2590" width="14.42578125" style="182" customWidth="1"/>
    <col min="2591" max="2591" width="16.42578125" style="182" customWidth="1"/>
    <col min="2592" max="2592" width="14.42578125" style="182" customWidth="1"/>
    <col min="2593" max="2593" width="9.140625" style="182" customWidth="1"/>
    <col min="2594" max="2594" width="14.42578125" style="182" customWidth="1"/>
    <col min="2595" max="2595" width="16.42578125" style="182" customWidth="1"/>
    <col min="2596" max="2596" width="14.42578125" style="182" customWidth="1"/>
    <col min="2597" max="2597" width="7.5703125" style="182" customWidth="1"/>
    <col min="2598" max="2598" width="14.42578125" style="182" customWidth="1"/>
    <col min="2599" max="2599" width="16.42578125" style="182" customWidth="1"/>
    <col min="2600" max="2600" width="14.42578125" style="182" customWidth="1"/>
    <col min="2601" max="2601" width="9.140625" style="182" customWidth="1"/>
    <col min="2602" max="2840" width="11.42578125" style="182"/>
    <col min="2841" max="2841" width="53.5703125" style="182" customWidth="1"/>
    <col min="2842" max="2842" width="14.42578125" style="182" customWidth="1"/>
    <col min="2843" max="2843" width="16.42578125" style="182" customWidth="1"/>
    <col min="2844" max="2844" width="14.42578125" style="182" customWidth="1"/>
    <col min="2845" max="2845" width="9.140625" style="182" bestFit="1" customWidth="1"/>
    <col min="2846" max="2846" width="14.42578125" style="182" customWidth="1"/>
    <col min="2847" max="2847" width="16.42578125" style="182" customWidth="1"/>
    <col min="2848" max="2848" width="14.42578125" style="182" customWidth="1"/>
    <col min="2849" max="2849" width="9.140625" style="182" customWidth="1"/>
    <col min="2850" max="2850" width="14.42578125" style="182" customWidth="1"/>
    <col min="2851" max="2851" width="16.42578125" style="182" customWidth="1"/>
    <col min="2852" max="2852" width="14.42578125" style="182" customWidth="1"/>
    <col min="2853" max="2853" width="7.5703125" style="182" customWidth="1"/>
    <col min="2854" max="2854" width="14.42578125" style="182" customWidth="1"/>
    <col min="2855" max="2855" width="16.42578125" style="182" customWidth="1"/>
    <col min="2856" max="2856" width="14.42578125" style="182" customWidth="1"/>
    <col min="2857" max="2857" width="9.140625" style="182" customWidth="1"/>
    <col min="2858" max="3096" width="11.42578125" style="182"/>
    <col min="3097" max="3097" width="53.5703125" style="182" customWidth="1"/>
    <col min="3098" max="3098" width="14.42578125" style="182" customWidth="1"/>
    <col min="3099" max="3099" width="16.42578125" style="182" customWidth="1"/>
    <col min="3100" max="3100" width="14.42578125" style="182" customWidth="1"/>
    <col min="3101" max="3101" width="9.140625" style="182" bestFit="1" customWidth="1"/>
    <col min="3102" max="3102" width="14.42578125" style="182" customWidth="1"/>
    <col min="3103" max="3103" width="16.42578125" style="182" customWidth="1"/>
    <col min="3104" max="3104" width="14.42578125" style="182" customWidth="1"/>
    <col min="3105" max="3105" width="9.140625" style="182" customWidth="1"/>
    <col min="3106" max="3106" width="14.42578125" style="182" customWidth="1"/>
    <col min="3107" max="3107" width="16.42578125" style="182" customWidth="1"/>
    <col min="3108" max="3108" width="14.42578125" style="182" customWidth="1"/>
    <col min="3109" max="3109" width="7.5703125" style="182" customWidth="1"/>
    <col min="3110" max="3110" width="14.42578125" style="182" customWidth="1"/>
    <col min="3111" max="3111" width="16.42578125" style="182" customWidth="1"/>
    <col min="3112" max="3112" width="14.42578125" style="182" customWidth="1"/>
    <col min="3113" max="3113" width="9.140625" style="182" customWidth="1"/>
    <col min="3114" max="3352" width="11.42578125" style="182"/>
    <col min="3353" max="3353" width="53.5703125" style="182" customWidth="1"/>
    <col min="3354" max="3354" width="14.42578125" style="182" customWidth="1"/>
    <col min="3355" max="3355" width="16.42578125" style="182" customWidth="1"/>
    <col min="3356" max="3356" width="14.42578125" style="182" customWidth="1"/>
    <col min="3357" max="3357" width="9.140625" style="182" bestFit="1" customWidth="1"/>
    <col min="3358" max="3358" width="14.42578125" style="182" customWidth="1"/>
    <col min="3359" max="3359" width="16.42578125" style="182" customWidth="1"/>
    <col min="3360" max="3360" width="14.42578125" style="182" customWidth="1"/>
    <col min="3361" max="3361" width="9.140625" style="182" customWidth="1"/>
    <col min="3362" max="3362" width="14.42578125" style="182" customWidth="1"/>
    <col min="3363" max="3363" width="16.42578125" style="182" customWidth="1"/>
    <col min="3364" max="3364" width="14.42578125" style="182" customWidth="1"/>
    <col min="3365" max="3365" width="7.5703125" style="182" customWidth="1"/>
    <col min="3366" max="3366" width="14.42578125" style="182" customWidth="1"/>
    <col min="3367" max="3367" width="16.42578125" style="182" customWidth="1"/>
    <col min="3368" max="3368" width="14.42578125" style="182" customWidth="1"/>
    <col min="3369" max="3369" width="9.140625" style="182" customWidth="1"/>
    <col min="3370" max="3608" width="11.42578125" style="182"/>
    <col min="3609" max="3609" width="53.5703125" style="182" customWidth="1"/>
    <col min="3610" max="3610" width="14.42578125" style="182" customWidth="1"/>
    <col min="3611" max="3611" width="16.42578125" style="182" customWidth="1"/>
    <col min="3612" max="3612" width="14.42578125" style="182" customWidth="1"/>
    <col min="3613" max="3613" width="9.140625" style="182" bestFit="1" customWidth="1"/>
    <col min="3614" max="3614" width="14.42578125" style="182" customWidth="1"/>
    <col min="3615" max="3615" width="16.42578125" style="182" customWidth="1"/>
    <col min="3616" max="3616" width="14.42578125" style="182" customWidth="1"/>
    <col min="3617" max="3617" width="9.140625" style="182" customWidth="1"/>
    <col min="3618" max="3618" width="14.42578125" style="182" customWidth="1"/>
    <col min="3619" max="3619" width="16.42578125" style="182" customWidth="1"/>
    <col min="3620" max="3620" width="14.42578125" style="182" customWidth="1"/>
    <col min="3621" max="3621" width="7.5703125" style="182" customWidth="1"/>
    <col min="3622" max="3622" width="14.42578125" style="182" customWidth="1"/>
    <col min="3623" max="3623" width="16.42578125" style="182" customWidth="1"/>
    <col min="3624" max="3624" width="14.42578125" style="182" customWidth="1"/>
    <col min="3625" max="3625" width="9.140625" style="182" customWidth="1"/>
    <col min="3626" max="3864" width="11.42578125" style="182"/>
    <col min="3865" max="3865" width="53.5703125" style="182" customWidth="1"/>
    <col min="3866" max="3866" width="14.42578125" style="182" customWidth="1"/>
    <col min="3867" max="3867" width="16.42578125" style="182" customWidth="1"/>
    <col min="3868" max="3868" width="14.42578125" style="182" customWidth="1"/>
    <col min="3869" max="3869" width="9.140625" style="182" bestFit="1" customWidth="1"/>
    <col min="3870" max="3870" width="14.42578125" style="182" customWidth="1"/>
    <col min="3871" max="3871" width="16.42578125" style="182" customWidth="1"/>
    <col min="3872" max="3872" width="14.42578125" style="182" customWidth="1"/>
    <col min="3873" max="3873" width="9.140625" style="182" customWidth="1"/>
    <col min="3874" max="3874" width="14.42578125" style="182" customWidth="1"/>
    <col min="3875" max="3875" width="16.42578125" style="182" customWidth="1"/>
    <col min="3876" max="3876" width="14.42578125" style="182" customWidth="1"/>
    <col min="3877" max="3877" width="7.5703125" style="182" customWidth="1"/>
    <col min="3878" max="3878" width="14.42578125" style="182" customWidth="1"/>
    <col min="3879" max="3879" width="16.42578125" style="182" customWidth="1"/>
    <col min="3880" max="3880" width="14.42578125" style="182" customWidth="1"/>
    <col min="3881" max="3881" width="9.140625" style="182" customWidth="1"/>
    <col min="3882" max="4120" width="11.42578125" style="182"/>
    <col min="4121" max="4121" width="53.5703125" style="182" customWidth="1"/>
    <col min="4122" max="4122" width="14.42578125" style="182" customWidth="1"/>
    <col min="4123" max="4123" width="16.42578125" style="182" customWidth="1"/>
    <col min="4124" max="4124" width="14.42578125" style="182" customWidth="1"/>
    <col min="4125" max="4125" width="9.140625" style="182" bestFit="1" customWidth="1"/>
    <col min="4126" max="4126" width="14.42578125" style="182" customWidth="1"/>
    <col min="4127" max="4127" width="16.42578125" style="182" customWidth="1"/>
    <col min="4128" max="4128" width="14.42578125" style="182" customWidth="1"/>
    <col min="4129" max="4129" width="9.140625" style="182" customWidth="1"/>
    <col min="4130" max="4130" width="14.42578125" style="182" customWidth="1"/>
    <col min="4131" max="4131" width="16.42578125" style="182" customWidth="1"/>
    <col min="4132" max="4132" width="14.42578125" style="182" customWidth="1"/>
    <col min="4133" max="4133" width="7.5703125" style="182" customWidth="1"/>
    <col min="4134" max="4134" width="14.42578125" style="182" customWidth="1"/>
    <col min="4135" max="4135" width="16.42578125" style="182" customWidth="1"/>
    <col min="4136" max="4136" width="14.42578125" style="182" customWidth="1"/>
    <col min="4137" max="4137" width="9.140625" style="182" customWidth="1"/>
    <col min="4138" max="4376" width="11.42578125" style="182"/>
    <col min="4377" max="4377" width="53.5703125" style="182" customWidth="1"/>
    <col min="4378" max="4378" width="14.42578125" style="182" customWidth="1"/>
    <col min="4379" max="4379" width="16.42578125" style="182" customWidth="1"/>
    <col min="4380" max="4380" width="14.42578125" style="182" customWidth="1"/>
    <col min="4381" max="4381" width="9.140625" style="182" bestFit="1" customWidth="1"/>
    <col min="4382" max="4382" width="14.42578125" style="182" customWidth="1"/>
    <col min="4383" max="4383" width="16.42578125" style="182" customWidth="1"/>
    <col min="4384" max="4384" width="14.42578125" style="182" customWidth="1"/>
    <col min="4385" max="4385" width="9.140625" style="182" customWidth="1"/>
    <col min="4386" max="4386" width="14.42578125" style="182" customWidth="1"/>
    <col min="4387" max="4387" width="16.42578125" style="182" customWidth="1"/>
    <col min="4388" max="4388" width="14.42578125" style="182" customWidth="1"/>
    <col min="4389" max="4389" width="7.5703125" style="182" customWidth="1"/>
    <col min="4390" max="4390" width="14.42578125" style="182" customWidth="1"/>
    <col min="4391" max="4391" width="16.42578125" style="182" customWidth="1"/>
    <col min="4392" max="4392" width="14.42578125" style="182" customWidth="1"/>
    <col min="4393" max="4393" width="9.140625" style="182" customWidth="1"/>
    <col min="4394" max="4632" width="11.42578125" style="182"/>
    <col min="4633" max="4633" width="53.5703125" style="182" customWidth="1"/>
    <col min="4634" max="4634" width="14.42578125" style="182" customWidth="1"/>
    <col min="4635" max="4635" width="16.42578125" style="182" customWidth="1"/>
    <col min="4636" max="4636" width="14.42578125" style="182" customWidth="1"/>
    <col min="4637" max="4637" width="9.140625" style="182" bestFit="1" customWidth="1"/>
    <col min="4638" max="4638" width="14.42578125" style="182" customWidth="1"/>
    <col min="4639" max="4639" width="16.42578125" style="182" customWidth="1"/>
    <col min="4640" max="4640" width="14.42578125" style="182" customWidth="1"/>
    <col min="4641" max="4641" width="9.140625" style="182" customWidth="1"/>
    <col min="4642" max="4642" width="14.42578125" style="182" customWidth="1"/>
    <col min="4643" max="4643" width="16.42578125" style="182" customWidth="1"/>
    <col min="4644" max="4644" width="14.42578125" style="182" customWidth="1"/>
    <col min="4645" max="4645" width="7.5703125" style="182" customWidth="1"/>
    <col min="4646" max="4646" width="14.42578125" style="182" customWidth="1"/>
    <col min="4647" max="4647" width="16.42578125" style="182" customWidth="1"/>
    <col min="4648" max="4648" width="14.42578125" style="182" customWidth="1"/>
    <col min="4649" max="4649" width="9.140625" style="182" customWidth="1"/>
    <col min="4650" max="4888" width="11.42578125" style="182"/>
    <col min="4889" max="4889" width="53.5703125" style="182" customWidth="1"/>
    <col min="4890" max="4890" width="14.42578125" style="182" customWidth="1"/>
    <col min="4891" max="4891" width="16.42578125" style="182" customWidth="1"/>
    <col min="4892" max="4892" width="14.42578125" style="182" customWidth="1"/>
    <col min="4893" max="4893" width="9.140625" style="182" bestFit="1" customWidth="1"/>
    <col min="4894" max="4894" width="14.42578125" style="182" customWidth="1"/>
    <col min="4895" max="4895" width="16.42578125" style="182" customWidth="1"/>
    <col min="4896" max="4896" width="14.42578125" style="182" customWidth="1"/>
    <col min="4897" max="4897" width="9.140625" style="182" customWidth="1"/>
    <col min="4898" max="4898" width="14.42578125" style="182" customWidth="1"/>
    <col min="4899" max="4899" width="16.42578125" style="182" customWidth="1"/>
    <col min="4900" max="4900" width="14.42578125" style="182" customWidth="1"/>
    <col min="4901" max="4901" width="7.5703125" style="182" customWidth="1"/>
    <col min="4902" max="4902" width="14.42578125" style="182" customWidth="1"/>
    <col min="4903" max="4903" width="16.42578125" style="182" customWidth="1"/>
    <col min="4904" max="4904" width="14.42578125" style="182" customWidth="1"/>
    <col min="4905" max="4905" width="9.140625" style="182" customWidth="1"/>
    <col min="4906" max="5144" width="11.42578125" style="182"/>
    <col min="5145" max="5145" width="53.5703125" style="182" customWidth="1"/>
    <col min="5146" max="5146" width="14.42578125" style="182" customWidth="1"/>
    <col min="5147" max="5147" width="16.42578125" style="182" customWidth="1"/>
    <col min="5148" max="5148" width="14.42578125" style="182" customWidth="1"/>
    <col min="5149" max="5149" width="9.140625" style="182" bestFit="1" customWidth="1"/>
    <col min="5150" max="5150" width="14.42578125" style="182" customWidth="1"/>
    <col min="5151" max="5151" width="16.42578125" style="182" customWidth="1"/>
    <col min="5152" max="5152" width="14.42578125" style="182" customWidth="1"/>
    <col min="5153" max="5153" width="9.140625" style="182" customWidth="1"/>
    <col min="5154" max="5154" width="14.42578125" style="182" customWidth="1"/>
    <col min="5155" max="5155" width="16.42578125" style="182" customWidth="1"/>
    <col min="5156" max="5156" width="14.42578125" style="182" customWidth="1"/>
    <col min="5157" max="5157" width="7.5703125" style="182" customWidth="1"/>
    <col min="5158" max="5158" width="14.42578125" style="182" customWidth="1"/>
    <col min="5159" max="5159" width="16.42578125" style="182" customWidth="1"/>
    <col min="5160" max="5160" width="14.42578125" style="182" customWidth="1"/>
    <col min="5161" max="5161" width="9.140625" style="182" customWidth="1"/>
    <col min="5162" max="5400" width="11.42578125" style="182"/>
    <col min="5401" max="5401" width="53.5703125" style="182" customWidth="1"/>
    <col min="5402" max="5402" width="14.42578125" style="182" customWidth="1"/>
    <col min="5403" max="5403" width="16.42578125" style="182" customWidth="1"/>
    <col min="5404" max="5404" width="14.42578125" style="182" customWidth="1"/>
    <col min="5405" max="5405" width="9.140625" style="182" bestFit="1" customWidth="1"/>
    <col min="5406" max="5406" width="14.42578125" style="182" customWidth="1"/>
    <col min="5407" max="5407" width="16.42578125" style="182" customWidth="1"/>
    <col min="5408" max="5408" width="14.42578125" style="182" customWidth="1"/>
    <col min="5409" max="5409" width="9.140625" style="182" customWidth="1"/>
    <col min="5410" max="5410" width="14.42578125" style="182" customWidth="1"/>
    <col min="5411" max="5411" width="16.42578125" style="182" customWidth="1"/>
    <col min="5412" max="5412" width="14.42578125" style="182" customWidth="1"/>
    <col min="5413" max="5413" width="7.5703125" style="182" customWidth="1"/>
    <col min="5414" max="5414" width="14.42578125" style="182" customWidth="1"/>
    <col min="5415" max="5415" width="16.42578125" style="182" customWidth="1"/>
    <col min="5416" max="5416" width="14.42578125" style="182" customWidth="1"/>
    <col min="5417" max="5417" width="9.140625" style="182" customWidth="1"/>
    <col min="5418" max="5656" width="11.42578125" style="182"/>
    <col min="5657" max="5657" width="53.5703125" style="182" customWidth="1"/>
    <col min="5658" max="5658" width="14.42578125" style="182" customWidth="1"/>
    <col min="5659" max="5659" width="16.42578125" style="182" customWidth="1"/>
    <col min="5660" max="5660" width="14.42578125" style="182" customWidth="1"/>
    <col min="5661" max="5661" width="9.140625" style="182" bestFit="1" customWidth="1"/>
    <col min="5662" max="5662" width="14.42578125" style="182" customWidth="1"/>
    <col min="5663" max="5663" width="16.42578125" style="182" customWidth="1"/>
    <col min="5664" max="5664" width="14.42578125" style="182" customWidth="1"/>
    <col min="5665" max="5665" width="9.140625" style="182" customWidth="1"/>
    <col min="5666" max="5666" width="14.42578125" style="182" customWidth="1"/>
    <col min="5667" max="5667" width="16.42578125" style="182" customWidth="1"/>
    <col min="5668" max="5668" width="14.42578125" style="182" customWidth="1"/>
    <col min="5669" max="5669" width="7.5703125" style="182" customWidth="1"/>
    <col min="5670" max="5670" width="14.42578125" style="182" customWidth="1"/>
    <col min="5671" max="5671" width="16.42578125" style="182" customWidth="1"/>
    <col min="5672" max="5672" width="14.42578125" style="182" customWidth="1"/>
    <col min="5673" max="5673" width="9.140625" style="182" customWidth="1"/>
    <col min="5674" max="5912" width="11.42578125" style="182"/>
    <col min="5913" max="5913" width="53.5703125" style="182" customWidth="1"/>
    <col min="5914" max="5914" width="14.42578125" style="182" customWidth="1"/>
    <col min="5915" max="5915" width="16.42578125" style="182" customWidth="1"/>
    <col min="5916" max="5916" width="14.42578125" style="182" customWidth="1"/>
    <col min="5917" max="5917" width="9.140625" style="182" bestFit="1" customWidth="1"/>
    <col min="5918" max="5918" width="14.42578125" style="182" customWidth="1"/>
    <col min="5919" max="5919" width="16.42578125" style="182" customWidth="1"/>
    <col min="5920" max="5920" width="14.42578125" style="182" customWidth="1"/>
    <col min="5921" max="5921" width="9.140625" style="182" customWidth="1"/>
    <col min="5922" max="5922" width="14.42578125" style="182" customWidth="1"/>
    <col min="5923" max="5923" width="16.42578125" style="182" customWidth="1"/>
    <col min="5924" max="5924" width="14.42578125" style="182" customWidth="1"/>
    <col min="5925" max="5925" width="7.5703125" style="182" customWidth="1"/>
    <col min="5926" max="5926" width="14.42578125" style="182" customWidth="1"/>
    <col min="5927" max="5927" width="16.42578125" style="182" customWidth="1"/>
    <col min="5928" max="5928" width="14.42578125" style="182" customWidth="1"/>
    <col min="5929" max="5929" width="9.140625" style="182" customWidth="1"/>
    <col min="5930" max="6168" width="11.42578125" style="182"/>
    <col min="6169" max="6169" width="53.5703125" style="182" customWidth="1"/>
    <col min="6170" max="6170" width="14.42578125" style="182" customWidth="1"/>
    <col min="6171" max="6171" width="16.42578125" style="182" customWidth="1"/>
    <col min="6172" max="6172" width="14.42578125" style="182" customWidth="1"/>
    <col min="6173" max="6173" width="9.140625" style="182" bestFit="1" customWidth="1"/>
    <col min="6174" max="6174" width="14.42578125" style="182" customWidth="1"/>
    <col min="6175" max="6175" width="16.42578125" style="182" customWidth="1"/>
    <col min="6176" max="6176" width="14.42578125" style="182" customWidth="1"/>
    <col min="6177" max="6177" width="9.140625" style="182" customWidth="1"/>
    <col min="6178" max="6178" width="14.42578125" style="182" customWidth="1"/>
    <col min="6179" max="6179" width="16.42578125" style="182" customWidth="1"/>
    <col min="6180" max="6180" width="14.42578125" style="182" customWidth="1"/>
    <col min="6181" max="6181" width="7.5703125" style="182" customWidth="1"/>
    <col min="6182" max="6182" width="14.42578125" style="182" customWidth="1"/>
    <col min="6183" max="6183" width="16.42578125" style="182" customWidth="1"/>
    <col min="6184" max="6184" width="14.42578125" style="182" customWidth="1"/>
    <col min="6185" max="6185" width="9.140625" style="182" customWidth="1"/>
    <col min="6186" max="6424" width="11.42578125" style="182"/>
    <col min="6425" max="6425" width="53.5703125" style="182" customWidth="1"/>
    <col min="6426" max="6426" width="14.42578125" style="182" customWidth="1"/>
    <col min="6427" max="6427" width="16.42578125" style="182" customWidth="1"/>
    <col min="6428" max="6428" width="14.42578125" style="182" customWidth="1"/>
    <col min="6429" max="6429" width="9.140625" style="182" bestFit="1" customWidth="1"/>
    <col min="6430" max="6430" width="14.42578125" style="182" customWidth="1"/>
    <col min="6431" max="6431" width="16.42578125" style="182" customWidth="1"/>
    <col min="6432" max="6432" width="14.42578125" style="182" customWidth="1"/>
    <col min="6433" max="6433" width="9.140625" style="182" customWidth="1"/>
    <col min="6434" max="6434" width="14.42578125" style="182" customWidth="1"/>
    <col min="6435" max="6435" width="16.42578125" style="182" customWidth="1"/>
    <col min="6436" max="6436" width="14.42578125" style="182" customWidth="1"/>
    <col min="6437" max="6437" width="7.5703125" style="182" customWidth="1"/>
    <col min="6438" max="6438" width="14.42578125" style="182" customWidth="1"/>
    <col min="6439" max="6439" width="16.42578125" style="182" customWidth="1"/>
    <col min="6440" max="6440" width="14.42578125" style="182" customWidth="1"/>
    <col min="6441" max="6441" width="9.140625" style="182" customWidth="1"/>
    <col min="6442" max="6680" width="11.42578125" style="182"/>
    <col min="6681" max="6681" width="53.5703125" style="182" customWidth="1"/>
    <col min="6682" max="6682" width="14.42578125" style="182" customWidth="1"/>
    <col min="6683" max="6683" width="16.42578125" style="182" customWidth="1"/>
    <col min="6684" max="6684" width="14.42578125" style="182" customWidth="1"/>
    <col min="6685" max="6685" width="9.140625" style="182" bestFit="1" customWidth="1"/>
    <col min="6686" max="6686" width="14.42578125" style="182" customWidth="1"/>
    <col min="6687" max="6687" width="16.42578125" style="182" customWidth="1"/>
    <col min="6688" max="6688" width="14.42578125" style="182" customWidth="1"/>
    <col min="6689" max="6689" width="9.140625" style="182" customWidth="1"/>
    <col min="6690" max="6690" width="14.42578125" style="182" customWidth="1"/>
    <col min="6691" max="6691" width="16.42578125" style="182" customWidth="1"/>
    <col min="6692" max="6692" width="14.42578125" style="182" customWidth="1"/>
    <col min="6693" max="6693" width="7.5703125" style="182" customWidth="1"/>
    <col min="6694" max="6694" width="14.42578125" style="182" customWidth="1"/>
    <col min="6695" max="6695" width="16.42578125" style="182" customWidth="1"/>
    <col min="6696" max="6696" width="14.42578125" style="182" customWidth="1"/>
    <col min="6697" max="6697" width="9.140625" style="182" customWidth="1"/>
    <col min="6698" max="6936" width="11.42578125" style="182"/>
    <col min="6937" max="6937" width="53.5703125" style="182" customWidth="1"/>
    <col min="6938" max="6938" width="14.42578125" style="182" customWidth="1"/>
    <col min="6939" max="6939" width="16.42578125" style="182" customWidth="1"/>
    <col min="6940" max="6940" width="14.42578125" style="182" customWidth="1"/>
    <col min="6941" max="6941" width="9.140625" style="182" bestFit="1" customWidth="1"/>
    <col min="6942" max="6942" width="14.42578125" style="182" customWidth="1"/>
    <col min="6943" max="6943" width="16.42578125" style="182" customWidth="1"/>
    <col min="6944" max="6944" width="14.42578125" style="182" customWidth="1"/>
    <col min="6945" max="6945" width="9.140625" style="182" customWidth="1"/>
    <col min="6946" max="6946" width="14.42578125" style="182" customWidth="1"/>
    <col min="6947" max="6947" width="16.42578125" style="182" customWidth="1"/>
    <col min="6948" max="6948" width="14.42578125" style="182" customWidth="1"/>
    <col min="6949" max="6949" width="7.5703125" style="182" customWidth="1"/>
    <col min="6950" max="6950" width="14.42578125" style="182" customWidth="1"/>
    <col min="6951" max="6951" width="16.42578125" style="182" customWidth="1"/>
    <col min="6952" max="6952" width="14.42578125" style="182" customWidth="1"/>
    <col min="6953" max="6953" width="9.140625" style="182" customWidth="1"/>
    <col min="6954" max="7192" width="11.42578125" style="182"/>
    <col min="7193" max="7193" width="53.5703125" style="182" customWidth="1"/>
    <col min="7194" max="7194" width="14.42578125" style="182" customWidth="1"/>
    <col min="7195" max="7195" width="16.42578125" style="182" customWidth="1"/>
    <col min="7196" max="7196" width="14.42578125" style="182" customWidth="1"/>
    <col min="7197" max="7197" width="9.140625" style="182" bestFit="1" customWidth="1"/>
    <col min="7198" max="7198" width="14.42578125" style="182" customWidth="1"/>
    <col min="7199" max="7199" width="16.42578125" style="182" customWidth="1"/>
    <col min="7200" max="7200" width="14.42578125" style="182" customWidth="1"/>
    <col min="7201" max="7201" width="9.140625" style="182" customWidth="1"/>
    <col min="7202" max="7202" width="14.42578125" style="182" customWidth="1"/>
    <col min="7203" max="7203" width="16.42578125" style="182" customWidth="1"/>
    <col min="7204" max="7204" width="14.42578125" style="182" customWidth="1"/>
    <col min="7205" max="7205" width="7.5703125" style="182" customWidth="1"/>
    <col min="7206" max="7206" width="14.42578125" style="182" customWidth="1"/>
    <col min="7207" max="7207" width="16.42578125" style="182" customWidth="1"/>
    <col min="7208" max="7208" width="14.42578125" style="182" customWidth="1"/>
    <col min="7209" max="7209" width="9.140625" style="182" customWidth="1"/>
    <col min="7210" max="7448" width="11.42578125" style="182"/>
    <col min="7449" max="7449" width="53.5703125" style="182" customWidth="1"/>
    <col min="7450" max="7450" width="14.42578125" style="182" customWidth="1"/>
    <col min="7451" max="7451" width="16.42578125" style="182" customWidth="1"/>
    <col min="7452" max="7452" width="14.42578125" style="182" customWidth="1"/>
    <col min="7453" max="7453" width="9.140625" style="182" bestFit="1" customWidth="1"/>
    <col min="7454" max="7454" width="14.42578125" style="182" customWidth="1"/>
    <col min="7455" max="7455" width="16.42578125" style="182" customWidth="1"/>
    <col min="7456" max="7456" width="14.42578125" style="182" customWidth="1"/>
    <col min="7457" max="7457" width="9.140625" style="182" customWidth="1"/>
    <col min="7458" max="7458" width="14.42578125" style="182" customWidth="1"/>
    <col min="7459" max="7459" width="16.42578125" style="182" customWidth="1"/>
    <col min="7460" max="7460" width="14.42578125" style="182" customWidth="1"/>
    <col min="7461" max="7461" width="7.5703125" style="182" customWidth="1"/>
    <col min="7462" max="7462" width="14.42578125" style="182" customWidth="1"/>
    <col min="7463" max="7463" width="16.42578125" style="182" customWidth="1"/>
    <col min="7464" max="7464" width="14.42578125" style="182" customWidth="1"/>
    <col min="7465" max="7465" width="9.140625" style="182" customWidth="1"/>
    <col min="7466" max="7704" width="11.42578125" style="182"/>
    <col min="7705" max="7705" width="53.5703125" style="182" customWidth="1"/>
    <col min="7706" max="7706" width="14.42578125" style="182" customWidth="1"/>
    <col min="7707" max="7707" width="16.42578125" style="182" customWidth="1"/>
    <col min="7708" max="7708" width="14.42578125" style="182" customWidth="1"/>
    <col min="7709" max="7709" width="9.140625" style="182" bestFit="1" customWidth="1"/>
    <col min="7710" max="7710" width="14.42578125" style="182" customWidth="1"/>
    <col min="7711" max="7711" width="16.42578125" style="182" customWidth="1"/>
    <col min="7712" max="7712" width="14.42578125" style="182" customWidth="1"/>
    <col min="7713" max="7713" width="9.140625" style="182" customWidth="1"/>
    <col min="7714" max="7714" width="14.42578125" style="182" customWidth="1"/>
    <col min="7715" max="7715" width="16.42578125" style="182" customWidth="1"/>
    <col min="7716" max="7716" width="14.42578125" style="182" customWidth="1"/>
    <col min="7717" max="7717" width="7.5703125" style="182" customWidth="1"/>
    <col min="7718" max="7718" width="14.42578125" style="182" customWidth="1"/>
    <col min="7719" max="7719" width="16.42578125" style="182" customWidth="1"/>
    <col min="7720" max="7720" width="14.42578125" style="182" customWidth="1"/>
    <col min="7721" max="7721" width="9.140625" style="182" customWidth="1"/>
    <col min="7722" max="7960" width="11.42578125" style="182"/>
    <col min="7961" max="7961" width="53.5703125" style="182" customWidth="1"/>
    <col min="7962" max="7962" width="14.42578125" style="182" customWidth="1"/>
    <col min="7963" max="7963" width="16.42578125" style="182" customWidth="1"/>
    <col min="7964" max="7964" width="14.42578125" style="182" customWidth="1"/>
    <col min="7965" max="7965" width="9.140625" style="182" bestFit="1" customWidth="1"/>
    <col min="7966" max="7966" width="14.42578125" style="182" customWidth="1"/>
    <col min="7967" max="7967" width="16.42578125" style="182" customWidth="1"/>
    <col min="7968" max="7968" width="14.42578125" style="182" customWidth="1"/>
    <col min="7969" max="7969" width="9.140625" style="182" customWidth="1"/>
    <col min="7970" max="7970" width="14.42578125" style="182" customWidth="1"/>
    <col min="7971" max="7971" width="16.42578125" style="182" customWidth="1"/>
    <col min="7972" max="7972" width="14.42578125" style="182" customWidth="1"/>
    <col min="7973" max="7973" width="7.5703125" style="182" customWidth="1"/>
    <col min="7974" max="7974" width="14.42578125" style="182" customWidth="1"/>
    <col min="7975" max="7975" width="16.42578125" style="182" customWidth="1"/>
    <col min="7976" max="7976" width="14.42578125" style="182" customWidth="1"/>
    <col min="7977" max="7977" width="9.140625" style="182" customWidth="1"/>
    <col min="7978" max="8216" width="11.42578125" style="182"/>
    <col min="8217" max="8217" width="53.5703125" style="182" customWidth="1"/>
    <col min="8218" max="8218" width="14.42578125" style="182" customWidth="1"/>
    <col min="8219" max="8219" width="16.42578125" style="182" customWidth="1"/>
    <col min="8220" max="8220" width="14.42578125" style="182" customWidth="1"/>
    <col min="8221" max="8221" width="9.140625" style="182" bestFit="1" customWidth="1"/>
    <col min="8222" max="8222" width="14.42578125" style="182" customWidth="1"/>
    <col min="8223" max="8223" width="16.42578125" style="182" customWidth="1"/>
    <col min="8224" max="8224" width="14.42578125" style="182" customWidth="1"/>
    <col min="8225" max="8225" width="9.140625" style="182" customWidth="1"/>
    <col min="8226" max="8226" width="14.42578125" style="182" customWidth="1"/>
    <col min="8227" max="8227" width="16.42578125" style="182" customWidth="1"/>
    <col min="8228" max="8228" width="14.42578125" style="182" customWidth="1"/>
    <col min="8229" max="8229" width="7.5703125" style="182" customWidth="1"/>
    <col min="8230" max="8230" width="14.42578125" style="182" customWidth="1"/>
    <col min="8231" max="8231" width="16.42578125" style="182" customWidth="1"/>
    <col min="8232" max="8232" width="14.42578125" style="182" customWidth="1"/>
    <col min="8233" max="8233" width="9.140625" style="182" customWidth="1"/>
    <col min="8234" max="8472" width="11.42578125" style="182"/>
    <col min="8473" max="8473" width="53.5703125" style="182" customWidth="1"/>
    <col min="8474" max="8474" width="14.42578125" style="182" customWidth="1"/>
    <col min="8475" max="8475" width="16.42578125" style="182" customWidth="1"/>
    <col min="8476" max="8476" width="14.42578125" style="182" customWidth="1"/>
    <col min="8477" max="8477" width="9.140625" style="182" bestFit="1" customWidth="1"/>
    <col min="8478" max="8478" width="14.42578125" style="182" customWidth="1"/>
    <col min="8479" max="8479" width="16.42578125" style="182" customWidth="1"/>
    <col min="8480" max="8480" width="14.42578125" style="182" customWidth="1"/>
    <col min="8481" max="8481" width="9.140625" style="182" customWidth="1"/>
    <col min="8482" max="8482" width="14.42578125" style="182" customWidth="1"/>
    <col min="8483" max="8483" width="16.42578125" style="182" customWidth="1"/>
    <col min="8484" max="8484" width="14.42578125" style="182" customWidth="1"/>
    <col min="8485" max="8485" width="7.5703125" style="182" customWidth="1"/>
    <col min="8486" max="8486" width="14.42578125" style="182" customWidth="1"/>
    <col min="8487" max="8487" width="16.42578125" style="182" customWidth="1"/>
    <col min="8488" max="8488" width="14.42578125" style="182" customWidth="1"/>
    <col min="8489" max="8489" width="9.140625" style="182" customWidth="1"/>
    <col min="8490" max="8728" width="11.42578125" style="182"/>
    <col min="8729" max="8729" width="53.5703125" style="182" customWidth="1"/>
    <col min="8730" max="8730" width="14.42578125" style="182" customWidth="1"/>
    <col min="8731" max="8731" width="16.42578125" style="182" customWidth="1"/>
    <col min="8732" max="8732" width="14.42578125" style="182" customWidth="1"/>
    <col min="8733" max="8733" width="9.140625" style="182" bestFit="1" customWidth="1"/>
    <col min="8734" max="8734" width="14.42578125" style="182" customWidth="1"/>
    <col min="8735" max="8735" width="16.42578125" style="182" customWidth="1"/>
    <col min="8736" max="8736" width="14.42578125" style="182" customWidth="1"/>
    <col min="8737" max="8737" width="9.140625" style="182" customWidth="1"/>
    <col min="8738" max="8738" width="14.42578125" style="182" customWidth="1"/>
    <col min="8739" max="8739" width="16.42578125" style="182" customWidth="1"/>
    <col min="8740" max="8740" width="14.42578125" style="182" customWidth="1"/>
    <col min="8741" max="8741" width="7.5703125" style="182" customWidth="1"/>
    <col min="8742" max="8742" width="14.42578125" style="182" customWidth="1"/>
    <col min="8743" max="8743" width="16.42578125" style="182" customWidth="1"/>
    <col min="8744" max="8744" width="14.42578125" style="182" customWidth="1"/>
    <col min="8745" max="8745" width="9.140625" style="182" customWidth="1"/>
    <col min="8746" max="8984" width="11.42578125" style="182"/>
    <col min="8985" max="8985" width="53.5703125" style="182" customWidth="1"/>
    <col min="8986" max="8986" width="14.42578125" style="182" customWidth="1"/>
    <col min="8987" max="8987" width="16.42578125" style="182" customWidth="1"/>
    <col min="8988" max="8988" width="14.42578125" style="182" customWidth="1"/>
    <col min="8989" max="8989" width="9.140625" style="182" bestFit="1" customWidth="1"/>
    <col min="8990" max="8990" width="14.42578125" style="182" customWidth="1"/>
    <col min="8991" max="8991" width="16.42578125" style="182" customWidth="1"/>
    <col min="8992" max="8992" width="14.42578125" style="182" customWidth="1"/>
    <col min="8993" max="8993" width="9.140625" style="182" customWidth="1"/>
    <col min="8994" max="8994" width="14.42578125" style="182" customWidth="1"/>
    <col min="8995" max="8995" width="16.42578125" style="182" customWidth="1"/>
    <col min="8996" max="8996" width="14.42578125" style="182" customWidth="1"/>
    <col min="8997" max="8997" width="7.5703125" style="182" customWidth="1"/>
    <col min="8998" max="8998" width="14.42578125" style="182" customWidth="1"/>
    <col min="8999" max="8999" width="16.42578125" style="182" customWidth="1"/>
    <col min="9000" max="9000" width="14.42578125" style="182" customWidth="1"/>
    <col min="9001" max="9001" width="9.140625" style="182" customWidth="1"/>
    <col min="9002" max="9240" width="11.42578125" style="182"/>
    <col min="9241" max="9241" width="53.5703125" style="182" customWidth="1"/>
    <col min="9242" max="9242" width="14.42578125" style="182" customWidth="1"/>
    <col min="9243" max="9243" width="16.42578125" style="182" customWidth="1"/>
    <col min="9244" max="9244" width="14.42578125" style="182" customWidth="1"/>
    <col min="9245" max="9245" width="9.140625" style="182" bestFit="1" customWidth="1"/>
    <col min="9246" max="9246" width="14.42578125" style="182" customWidth="1"/>
    <col min="9247" max="9247" width="16.42578125" style="182" customWidth="1"/>
    <col min="9248" max="9248" width="14.42578125" style="182" customWidth="1"/>
    <col min="9249" max="9249" width="9.140625" style="182" customWidth="1"/>
    <col min="9250" max="9250" width="14.42578125" style="182" customWidth="1"/>
    <col min="9251" max="9251" width="16.42578125" style="182" customWidth="1"/>
    <col min="9252" max="9252" width="14.42578125" style="182" customWidth="1"/>
    <col min="9253" max="9253" width="7.5703125" style="182" customWidth="1"/>
    <col min="9254" max="9254" width="14.42578125" style="182" customWidth="1"/>
    <col min="9255" max="9255" width="16.42578125" style="182" customWidth="1"/>
    <col min="9256" max="9256" width="14.42578125" style="182" customWidth="1"/>
    <col min="9257" max="9257" width="9.140625" style="182" customWidth="1"/>
    <col min="9258" max="9496" width="11.42578125" style="182"/>
    <col min="9497" max="9497" width="53.5703125" style="182" customWidth="1"/>
    <col min="9498" max="9498" width="14.42578125" style="182" customWidth="1"/>
    <col min="9499" max="9499" width="16.42578125" style="182" customWidth="1"/>
    <col min="9500" max="9500" width="14.42578125" style="182" customWidth="1"/>
    <col min="9501" max="9501" width="9.140625" style="182" bestFit="1" customWidth="1"/>
    <col min="9502" max="9502" width="14.42578125" style="182" customWidth="1"/>
    <col min="9503" max="9503" width="16.42578125" style="182" customWidth="1"/>
    <col min="9504" max="9504" width="14.42578125" style="182" customWidth="1"/>
    <col min="9505" max="9505" width="9.140625" style="182" customWidth="1"/>
    <col min="9506" max="9506" width="14.42578125" style="182" customWidth="1"/>
    <col min="9507" max="9507" width="16.42578125" style="182" customWidth="1"/>
    <col min="9508" max="9508" width="14.42578125" style="182" customWidth="1"/>
    <col min="9509" max="9509" width="7.5703125" style="182" customWidth="1"/>
    <col min="9510" max="9510" width="14.42578125" style="182" customWidth="1"/>
    <col min="9511" max="9511" width="16.42578125" style="182" customWidth="1"/>
    <col min="9512" max="9512" width="14.42578125" style="182" customWidth="1"/>
    <col min="9513" max="9513" width="9.140625" style="182" customWidth="1"/>
    <col min="9514" max="9752" width="11.42578125" style="182"/>
    <col min="9753" max="9753" width="53.5703125" style="182" customWidth="1"/>
    <col min="9754" max="9754" width="14.42578125" style="182" customWidth="1"/>
    <col min="9755" max="9755" width="16.42578125" style="182" customWidth="1"/>
    <col min="9756" max="9756" width="14.42578125" style="182" customWidth="1"/>
    <col min="9757" max="9757" width="9.140625" style="182" bestFit="1" customWidth="1"/>
    <col min="9758" max="9758" width="14.42578125" style="182" customWidth="1"/>
    <col min="9759" max="9759" width="16.42578125" style="182" customWidth="1"/>
    <col min="9760" max="9760" width="14.42578125" style="182" customWidth="1"/>
    <col min="9761" max="9761" width="9.140625" style="182" customWidth="1"/>
    <col min="9762" max="9762" width="14.42578125" style="182" customWidth="1"/>
    <col min="9763" max="9763" width="16.42578125" style="182" customWidth="1"/>
    <col min="9764" max="9764" width="14.42578125" style="182" customWidth="1"/>
    <col min="9765" max="9765" width="7.5703125" style="182" customWidth="1"/>
    <col min="9766" max="9766" width="14.42578125" style="182" customWidth="1"/>
    <col min="9767" max="9767" width="16.42578125" style="182" customWidth="1"/>
    <col min="9768" max="9768" width="14.42578125" style="182" customWidth="1"/>
    <col min="9769" max="9769" width="9.140625" style="182" customWidth="1"/>
    <col min="9770" max="10008" width="11.42578125" style="182"/>
    <col min="10009" max="10009" width="53.5703125" style="182" customWidth="1"/>
    <col min="10010" max="10010" width="14.42578125" style="182" customWidth="1"/>
    <col min="10011" max="10011" width="16.42578125" style="182" customWidth="1"/>
    <col min="10012" max="10012" width="14.42578125" style="182" customWidth="1"/>
    <col min="10013" max="10013" width="9.140625" style="182" bestFit="1" customWidth="1"/>
    <col min="10014" max="10014" width="14.42578125" style="182" customWidth="1"/>
    <col min="10015" max="10015" width="16.42578125" style="182" customWidth="1"/>
    <col min="10016" max="10016" width="14.42578125" style="182" customWidth="1"/>
    <col min="10017" max="10017" width="9.140625" style="182" customWidth="1"/>
    <col min="10018" max="10018" width="14.42578125" style="182" customWidth="1"/>
    <col min="10019" max="10019" width="16.42578125" style="182" customWidth="1"/>
    <col min="10020" max="10020" width="14.42578125" style="182" customWidth="1"/>
    <col min="10021" max="10021" width="7.5703125" style="182" customWidth="1"/>
    <col min="10022" max="10022" width="14.42578125" style="182" customWidth="1"/>
    <col min="10023" max="10023" width="16.42578125" style="182" customWidth="1"/>
    <col min="10024" max="10024" width="14.42578125" style="182" customWidth="1"/>
    <col min="10025" max="10025" width="9.140625" style="182" customWidth="1"/>
    <col min="10026" max="10264" width="11.42578125" style="182"/>
    <col min="10265" max="10265" width="53.5703125" style="182" customWidth="1"/>
    <col min="10266" max="10266" width="14.42578125" style="182" customWidth="1"/>
    <col min="10267" max="10267" width="16.42578125" style="182" customWidth="1"/>
    <col min="10268" max="10268" width="14.42578125" style="182" customWidth="1"/>
    <col min="10269" max="10269" width="9.140625" style="182" bestFit="1" customWidth="1"/>
    <col min="10270" max="10270" width="14.42578125" style="182" customWidth="1"/>
    <col min="10271" max="10271" width="16.42578125" style="182" customWidth="1"/>
    <col min="10272" max="10272" width="14.42578125" style="182" customWidth="1"/>
    <col min="10273" max="10273" width="9.140625" style="182" customWidth="1"/>
    <col min="10274" max="10274" width="14.42578125" style="182" customWidth="1"/>
    <col min="10275" max="10275" width="16.42578125" style="182" customWidth="1"/>
    <col min="10276" max="10276" width="14.42578125" style="182" customWidth="1"/>
    <col min="10277" max="10277" width="7.5703125" style="182" customWidth="1"/>
    <col min="10278" max="10278" width="14.42578125" style="182" customWidth="1"/>
    <col min="10279" max="10279" width="16.42578125" style="182" customWidth="1"/>
    <col min="10280" max="10280" width="14.42578125" style="182" customWidth="1"/>
    <col min="10281" max="10281" width="9.140625" style="182" customWidth="1"/>
    <col min="10282" max="10520" width="11.42578125" style="182"/>
    <col min="10521" max="10521" width="53.5703125" style="182" customWidth="1"/>
    <col min="10522" max="10522" width="14.42578125" style="182" customWidth="1"/>
    <col min="10523" max="10523" width="16.42578125" style="182" customWidth="1"/>
    <col min="10524" max="10524" width="14.42578125" style="182" customWidth="1"/>
    <col min="10525" max="10525" width="9.140625" style="182" bestFit="1" customWidth="1"/>
    <col min="10526" max="10526" width="14.42578125" style="182" customWidth="1"/>
    <col min="10527" max="10527" width="16.42578125" style="182" customWidth="1"/>
    <col min="10528" max="10528" width="14.42578125" style="182" customWidth="1"/>
    <col min="10529" max="10529" width="9.140625" style="182" customWidth="1"/>
    <col min="10530" max="10530" width="14.42578125" style="182" customWidth="1"/>
    <col min="10531" max="10531" width="16.42578125" style="182" customWidth="1"/>
    <col min="10532" max="10532" width="14.42578125" style="182" customWidth="1"/>
    <col min="10533" max="10533" width="7.5703125" style="182" customWidth="1"/>
    <col min="10534" max="10534" width="14.42578125" style="182" customWidth="1"/>
    <col min="10535" max="10535" width="16.42578125" style="182" customWidth="1"/>
    <col min="10536" max="10536" width="14.42578125" style="182" customWidth="1"/>
    <col min="10537" max="10537" width="9.140625" style="182" customWidth="1"/>
    <col min="10538" max="10776" width="11.42578125" style="182"/>
    <col min="10777" max="10777" width="53.5703125" style="182" customWidth="1"/>
    <col min="10778" max="10778" width="14.42578125" style="182" customWidth="1"/>
    <col min="10779" max="10779" width="16.42578125" style="182" customWidth="1"/>
    <col min="10780" max="10780" width="14.42578125" style="182" customWidth="1"/>
    <col min="10781" max="10781" width="9.140625" style="182" bestFit="1" customWidth="1"/>
    <col min="10782" max="10782" width="14.42578125" style="182" customWidth="1"/>
    <col min="10783" max="10783" width="16.42578125" style="182" customWidth="1"/>
    <col min="10784" max="10784" width="14.42578125" style="182" customWidth="1"/>
    <col min="10785" max="10785" width="9.140625" style="182" customWidth="1"/>
    <col min="10786" max="10786" width="14.42578125" style="182" customWidth="1"/>
    <col min="10787" max="10787" width="16.42578125" style="182" customWidth="1"/>
    <col min="10788" max="10788" width="14.42578125" style="182" customWidth="1"/>
    <col min="10789" max="10789" width="7.5703125" style="182" customWidth="1"/>
    <col min="10790" max="10790" width="14.42578125" style="182" customWidth="1"/>
    <col min="10791" max="10791" width="16.42578125" style="182" customWidth="1"/>
    <col min="10792" max="10792" width="14.42578125" style="182" customWidth="1"/>
    <col min="10793" max="10793" width="9.140625" style="182" customWidth="1"/>
    <col min="10794" max="11032" width="11.42578125" style="182"/>
    <col min="11033" max="11033" width="53.5703125" style="182" customWidth="1"/>
    <col min="11034" max="11034" width="14.42578125" style="182" customWidth="1"/>
    <col min="11035" max="11035" width="16.42578125" style="182" customWidth="1"/>
    <col min="11036" max="11036" width="14.42578125" style="182" customWidth="1"/>
    <col min="11037" max="11037" width="9.140625" style="182" bestFit="1" customWidth="1"/>
    <col min="11038" max="11038" width="14.42578125" style="182" customWidth="1"/>
    <col min="11039" max="11039" width="16.42578125" style="182" customWidth="1"/>
    <col min="11040" max="11040" width="14.42578125" style="182" customWidth="1"/>
    <col min="11041" max="11041" width="9.140625" style="182" customWidth="1"/>
    <col min="11042" max="11042" width="14.42578125" style="182" customWidth="1"/>
    <col min="11043" max="11043" width="16.42578125" style="182" customWidth="1"/>
    <col min="11044" max="11044" width="14.42578125" style="182" customWidth="1"/>
    <col min="11045" max="11045" width="7.5703125" style="182" customWidth="1"/>
    <col min="11046" max="11046" width="14.42578125" style="182" customWidth="1"/>
    <col min="11047" max="11047" width="16.42578125" style="182" customWidth="1"/>
    <col min="11048" max="11048" width="14.42578125" style="182" customWidth="1"/>
    <col min="11049" max="11049" width="9.140625" style="182" customWidth="1"/>
    <col min="11050" max="11288" width="11.42578125" style="182"/>
    <col min="11289" max="11289" width="53.5703125" style="182" customWidth="1"/>
    <col min="11290" max="11290" width="14.42578125" style="182" customWidth="1"/>
    <col min="11291" max="11291" width="16.42578125" style="182" customWidth="1"/>
    <col min="11292" max="11292" width="14.42578125" style="182" customWidth="1"/>
    <col min="11293" max="11293" width="9.140625" style="182" bestFit="1" customWidth="1"/>
    <col min="11294" max="11294" width="14.42578125" style="182" customWidth="1"/>
    <col min="11295" max="11295" width="16.42578125" style="182" customWidth="1"/>
    <col min="11296" max="11296" width="14.42578125" style="182" customWidth="1"/>
    <col min="11297" max="11297" width="9.140625" style="182" customWidth="1"/>
    <col min="11298" max="11298" width="14.42578125" style="182" customWidth="1"/>
    <col min="11299" max="11299" width="16.42578125" style="182" customWidth="1"/>
    <col min="11300" max="11300" width="14.42578125" style="182" customWidth="1"/>
    <col min="11301" max="11301" width="7.5703125" style="182" customWidth="1"/>
    <col min="11302" max="11302" width="14.42578125" style="182" customWidth="1"/>
    <col min="11303" max="11303" width="16.42578125" style="182" customWidth="1"/>
    <col min="11304" max="11304" width="14.42578125" style="182" customWidth="1"/>
    <col min="11305" max="11305" width="9.140625" style="182" customWidth="1"/>
    <col min="11306" max="11544" width="11.42578125" style="182"/>
    <col min="11545" max="11545" width="53.5703125" style="182" customWidth="1"/>
    <col min="11546" max="11546" width="14.42578125" style="182" customWidth="1"/>
    <col min="11547" max="11547" width="16.42578125" style="182" customWidth="1"/>
    <col min="11548" max="11548" width="14.42578125" style="182" customWidth="1"/>
    <col min="11549" max="11549" width="9.140625" style="182" bestFit="1" customWidth="1"/>
    <col min="11550" max="11550" width="14.42578125" style="182" customWidth="1"/>
    <col min="11551" max="11551" width="16.42578125" style="182" customWidth="1"/>
    <col min="11552" max="11552" width="14.42578125" style="182" customWidth="1"/>
    <col min="11553" max="11553" width="9.140625" style="182" customWidth="1"/>
    <col min="11554" max="11554" width="14.42578125" style="182" customWidth="1"/>
    <col min="11555" max="11555" width="16.42578125" style="182" customWidth="1"/>
    <col min="11556" max="11556" width="14.42578125" style="182" customWidth="1"/>
    <col min="11557" max="11557" width="7.5703125" style="182" customWidth="1"/>
    <col min="11558" max="11558" width="14.42578125" style="182" customWidth="1"/>
    <col min="11559" max="11559" width="16.42578125" style="182" customWidth="1"/>
    <col min="11560" max="11560" width="14.42578125" style="182" customWidth="1"/>
    <col min="11561" max="11561" width="9.140625" style="182" customWidth="1"/>
    <col min="11562" max="11800" width="11.42578125" style="182"/>
    <col min="11801" max="11801" width="53.5703125" style="182" customWidth="1"/>
    <col min="11802" max="11802" width="14.42578125" style="182" customWidth="1"/>
    <col min="11803" max="11803" width="16.42578125" style="182" customWidth="1"/>
    <col min="11804" max="11804" width="14.42578125" style="182" customWidth="1"/>
    <col min="11805" max="11805" width="9.140625" style="182" bestFit="1" customWidth="1"/>
    <col min="11806" max="11806" width="14.42578125" style="182" customWidth="1"/>
    <col min="11807" max="11807" width="16.42578125" style="182" customWidth="1"/>
    <col min="11808" max="11808" width="14.42578125" style="182" customWidth="1"/>
    <col min="11809" max="11809" width="9.140625" style="182" customWidth="1"/>
    <col min="11810" max="11810" width="14.42578125" style="182" customWidth="1"/>
    <col min="11811" max="11811" width="16.42578125" style="182" customWidth="1"/>
    <col min="11812" max="11812" width="14.42578125" style="182" customWidth="1"/>
    <col min="11813" max="11813" width="7.5703125" style="182" customWidth="1"/>
    <col min="11814" max="11814" width="14.42578125" style="182" customWidth="1"/>
    <col min="11815" max="11815" width="16.42578125" style="182" customWidth="1"/>
    <col min="11816" max="11816" width="14.42578125" style="182" customWidth="1"/>
    <col min="11817" max="11817" width="9.140625" style="182" customWidth="1"/>
    <col min="11818" max="12056" width="11.42578125" style="182"/>
    <col min="12057" max="12057" width="53.5703125" style="182" customWidth="1"/>
    <col min="12058" max="12058" width="14.42578125" style="182" customWidth="1"/>
    <col min="12059" max="12059" width="16.42578125" style="182" customWidth="1"/>
    <col min="12060" max="12060" width="14.42578125" style="182" customWidth="1"/>
    <col min="12061" max="12061" width="9.140625" style="182" bestFit="1" customWidth="1"/>
    <col min="12062" max="12062" width="14.42578125" style="182" customWidth="1"/>
    <col min="12063" max="12063" width="16.42578125" style="182" customWidth="1"/>
    <col min="12064" max="12064" width="14.42578125" style="182" customWidth="1"/>
    <col min="12065" max="12065" width="9.140625" style="182" customWidth="1"/>
    <col min="12066" max="12066" width="14.42578125" style="182" customWidth="1"/>
    <col min="12067" max="12067" width="16.42578125" style="182" customWidth="1"/>
    <col min="12068" max="12068" width="14.42578125" style="182" customWidth="1"/>
    <col min="12069" max="12069" width="7.5703125" style="182" customWidth="1"/>
    <col min="12070" max="12070" width="14.42578125" style="182" customWidth="1"/>
    <col min="12071" max="12071" width="16.42578125" style="182" customWidth="1"/>
    <col min="12072" max="12072" width="14.42578125" style="182" customWidth="1"/>
    <col min="12073" max="12073" width="9.140625" style="182" customWidth="1"/>
    <col min="12074" max="12312" width="11.42578125" style="182"/>
    <col min="12313" max="12313" width="53.5703125" style="182" customWidth="1"/>
    <col min="12314" max="12314" width="14.42578125" style="182" customWidth="1"/>
    <col min="12315" max="12315" width="16.42578125" style="182" customWidth="1"/>
    <col min="12316" max="12316" width="14.42578125" style="182" customWidth="1"/>
    <col min="12317" max="12317" width="9.140625" style="182" bestFit="1" customWidth="1"/>
    <col min="12318" max="12318" width="14.42578125" style="182" customWidth="1"/>
    <col min="12319" max="12319" width="16.42578125" style="182" customWidth="1"/>
    <col min="12320" max="12320" width="14.42578125" style="182" customWidth="1"/>
    <col min="12321" max="12321" width="9.140625" style="182" customWidth="1"/>
    <col min="12322" max="12322" width="14.42578125" style="182" customWidth="1"/>
    <col min="12323" max="12323" width="16.42578125" style="182" customWidth="1"/>
    <col min="12324" max="12324" width="14.42578125" style="182" customWidth="1"/>
    <col min="12325" max="12325" width="7.5703125" style="182" customWidth="1"/>
    <col min="12326" max="12326" width="14.42578125" style="182" customWidth="1"/>
    <col min="12327" max="12327" width="16.42578125" style="182" customWidth="1"/>
    <col min="12328" max="12328" width="14.42578125" style="182" customWidth="1"/>
    <col min="12329" max="12329" width="9.140625" style="182" customWidth="1"/>
    <col min="12330" max="12568" width="11.42578125" style="182"/>
    <col min="12569" max="12569" width="53.5703125" style="182" customWidth="1"/>
    <col min="12570" max="12570" width="14.42578125" style="182" customWidth="1"/>
    <col min="12571" max="12571" width="16.42578125" style="182" customWidth="1"/>
    <col min="12572" max="12572" width="14.42578125" style="182" customWidth="1"/>
    <col min="12573" max="12573" width="9.140625" style="182" bestFit="1" customWidth="1"/>
    <col min="12574" max="12574" width="14.42578125" style="182" customWidth="1"/>
    <col min="12575" max="12575" width="16.42578125" style="182" customWidth="1"/>
    <col min="12576" max="12576" width="14.42578125" style="182" customWidth="1"/>
    <col min="12577" max="12577" width="9.140625" style="182" customWidth="1"/>
    <col min="12578" max="12578" width="14.42578125" style="182" customWidth="1"/>
    <col min="12579" max="12579" width="16.42578125" style="182" customWidth="1"/>
    <col min="12580" max="12580" width="14.42578125" style="182" customWidth="1"/>
    <col min="12581" max="12581" width="7.5703125" style="182" customWidth="1"/>
    <col min="12582" max="12582" width="14.42578125" style="182" customWidth="1"/>
    <col min="12583" max="12583" width="16.42578125" style="182" customWidth="1"/>
    <col min="12584" max="12584" width="14.42578125" style="182" customWidth="1"/>
    <col min="12585" max="12585" width="9.140625" style="182" customWidth="1"/>
    <col min="12586" max="12824" width="11.42578125" style="182"/>
    <col min="12825" max="12825" width="53.5703125" style="182" customWidth="1"/>
    <col min="12826" max="12826" width="14.42578125" style="182" customWidth="1"/>
    <col min="12827" max="12827" width="16.42578125" style="182" customWidth="1"/>
    <col min="12828" max="12828" width="14.42578125" style="182" customWidth="1"/>
    <col min="12829" max="12829" width="9.140625" style="182" bestFit="1" customWidth="1"/>
    <col min="12830" max="12830" width="14.42578125" style="182" customWidth="1"/>
    <col min="12831" max="12831" width="16.42578125" style="182" customWidth="1"/>
    <col min="12832" max="12832" width="14.42578125" style="182" customWidth="1"/>
    <col min="12833" max="12833" width="9.140625" style="182" customWidth="1"/>
    <col min="12834" max="12834" width="14.42578125" style="182" customWidth="1"/>
    <col min="12835" max="12835" width="16.42578125" style="182" customWidth="1"/>
    <col min="12836" max="12836" width="14.42578125" style="182" customWidth="1"/>
    <col min="12837" max="12837" width="7.5703125" style="182" customWidth="1"/>
    <col min="12838" max="12838" width="14.42578125" style="182" customWidth="1"/>
    <col min="12839" max="12839" width="16.42578125" style="182" customWidth="1"/>
    <col min="12840" max="12840" width="14.42578125" style="182" customWidth="1"/>
    <col min="12841" max="12841" width="9.140625" style="182" customWidth="1"/>
    <col min="12842" max="13080" width="11.42578125" style="182"/>
    <col min="13081" max="13081" width="53.5703125" style="182" customWidth="1"/>
    <col min="13082" max="13082" width="14.42578125" style="182" customWidth="1"/>
    <col min="13083" max="13083" width="16.42578125" style="182" customWidth="1"/>
    <col min="13084" max="13084" width="14.42578125" style="182" customWidth="1"/>
    <col min="13085" max="13085" width="9.140625" style="182" bestFit="1" customWidth="1"/>
    <col min="13086" max="13086" width="14.42578125" style="182" customWidth="1"/>
    <col min="13087" max="13087" width="16.42578125" style="182" customWidth="1"/>
    <col min="13088" max="13088" width="14.42578125" style="182" customWidth="1"/>
    <col min="13089" max="13089" width="9.140625" style="182" customWidth="1"/>
    <col min="13090" max="13090" width="14.42578125" style="182" customWidth="1"/>
    <col min="13091" max="13091" width="16.42578125" style="182" customWidth="1"/>
    <col min="13092" max="13092" width="14.42578125" style="182" customWidth="1"/>
    <col min="13093" max="13093" width="7.5703125" style="182" customWidth="1"/>
    <col min="13094" max="13094" width="14.42578125" style="182" customWidth="1"/>
    <col min="13095" max="13095" width="16.42578125" style="182" customWidth="1"/>
    <col min="13096" max="13096" width="14.42578125" style="182" customWidth="1"/>
    <col min="13097" max="13097" width="9.140625" style="182" customWidth="1"/>
    <col min="13098" max="13336" width="11.42578125" style="182"/>
    <col min="13337" max="13337" width="53.5703125" style="182" customWidth="1"/>
    <col min="13338" max="13338" width="14.42578125" style="182" customWidth="1"/>
    <col min="13339" max="13339" width="16.42578125" style="182" customWidth="1"/>
    <col min="13340" max="13340" width="14.42578125" style="182" customWidth="1"/>
    <col min="13341" max="13341" width="9.140625" style="182" bestFit="1" customWidth="1"/>
    <col min="13342" max="13342" width="14.42578125" style="182" customWidth="1"/>
    <col min="13343" max="13343" width="16.42578125" style="182" customWidth="1"/>
    <col min="13344" max="13344" width="14.42578125" style="182" customWidth="1"/>
    <col min="13345" max="13345" width="9.140625" style="182" customWidth="1"/>
    <col min="13346" max="13346" width="14.42578125" style="182" customWidth="1"/>
    <col min="13347" max="13347" width="16.42578125" style="182" customWidth="1"/>
    <col min="13348" max="13348" width="14.42578125" style="182" customWidth="1"/>
    <col min="13349" max="13349" width="7.5703125" style="182" customWidth="1"/>
    <col min="13350" max="13350" width="14.42578125" style="182" customWidth="1"/>
    <col min="13351" max="13351" width="16.42578125" style="182" customWidth="1"/>
    <col min="13352" max="13352" width="14.42578125" style="182" customWidth="1"/>
    <col min="13353" max="13353" width="9.140625" style="182" customWidth="1"/>
    <col min="13354" max="13592" width="11.42578125" style="182"/>
    <col min="13593" max="13593" width="53.5703125" style="182" customWidth="1"/>
    <col min="13594" max="13594" width="14.42578125" style="182" customWidth="1"/>
    <col min="13595" max="13595" width="16.42578125" style="182" customWidth="1"/>
    <col min="13596" max="13596" width="14.42578125" style="182" customWidth="1"/>
    <col min="13597" max="13597" width="9.140625" style="182" bestFit="1" customWidth="1"/>
    <col min="13598" max="13598" width="14.42578125" style="182" customWidth="1"/>
    <col min="13599" max="13599" width="16.42578125" style="182" customWidth="1"/>
    <col min="13600" max="13600" width="14.42578125" style="182" customWidth="1"/>
    <col min="13601" max="13601" width="9.140625" style="182" customWidth="1"/>
    <col min="13602" max="13602" width="14.42578125" style="182" customWidth="1"/>
    <col min="13603" max="13603" width="16.42578125" style="182" customWidth="1"/>
    <col min="13604" max="13604" width="14.42578125" style="182" customWidth="1"/>
    <col min="13605" max="13605" width="7.5703125" style="182" customWidth="1"/>
    <col min="13606" max="13606" width="14.42578125" style="182" customWidth="1"/>
    <col min="13607" max="13607" width="16.42578125" style="182" customWidth="1"/>
    <col min="13608" max="13608" width="14.42578125" style="182" customWidth="1"/>
    <col min="13609" max="13609" width="9.140625" style="182" customWidth="1"/>
    <col min="13610" max="13848" width="11.42578125" style="182"/>
    <col min="13849" max="13849" width="53.5703125" style="182" customWidth="1"/>
    <col min="13850" max="13850" width="14.42578125" style="182" customWidth="1"/>
    <col min="13851" max="13851" width="16.42578125" style="182" customWidth="1"/>
    <col min="13852" max="13852" width="14.42578125" style="182" customWidth="1"/>
    <col min="13853" max="13853" width="9.140625" style="182" bestFit="1" customWidth="1"/>
    <col min="13854" max="13854" width="14.42578125" style="182" customWidth="1"/>
    <col min="13855" max="13855" width="16.42578125" style="182" customWidth="1"/>
    <col min="13856" max="13856" width="14.42578125" style="182" customWidth="1"/>
    <col min="13857" max="13857" width="9.140625" style="182" customWidth="1"/>
    <col min="13858" max="13858" width="14.42578125" style="182" customWidth="1"/>
    <col min="13859" max="13859" width="16.42578125" style="182" customWidth="1"/>
    <col min="13860" max="13860" width="14.42578125" style="182" customWidth="1"/>
    <col min="13861" max="13861" width="7.5703125" style="182" customWidth="1"/>
    <col min="13862" max="13862" width="14.42578125" style="182" customWidth="1"/>
    <col min="13863" max="13863" width="16.42578125" style="182" customWidth="1"/>
    <col min="13864" max="13864" width="14.42578125" style="182" customWidth="1"/>
    <col min="13865" max="13865" width="9.140625" style="182" customWidth="1"/>
    <col min="13866" max="14104" width="11.42578125" style="182"/>
    <col min="14105" max="14105" width="53.5703125" style="182" customWidth="1"/>
    <col min="14106" max="14106" width="14.42578125" style="182" customWidth="1"/>
    <col min="14107" max="14107" width="16.42578125" style="182" customWidth="1"/>
    <col min="14108" max="14108" width="14.42578125" style="182" customWidth="1"/>
    <col min="14109" max="14109" width="9.140625" style="182" bestFit="1" customWidth="1"/>
    <col min="14110" max="14110" width="14.42578125" style="182" customWidth="1"/>
    <col min="14111" max="14111" width="16.42578125" style="182" customWidth="1"/>
    <col min="14112" max="14112" width="14.42578125" style="182" customWidth="1"/>
    <col min="14113" max="14113" width="9.140625" style="182" customWidth="1"/>
    <col min="14114" max="14114" width="14.42578125" style="182" customWidth="1"/>
    <col min="14115" max="14115" width="16.42578125" style="182" customWidth="1"/>
    <col min="14116" max="14116" width="14.42578125" style="182" customWidth="1"/>
    <col min="14117" max="14117" width="7.5703125" style="182" customWidth="1"/>
    <col min="14118" max="14118" width="14.42578125" style="182" customWidth="1"/>
    <col min="14119" max="14119" width="16.42578125" style="182" customWidth="1"/>
    <col min="14120" max="14120" width="14.42578125" style="182" customWidth="1"/>
    <col min="14121" max="14121" width="9.140625" style="182" customWidth="1"/>
    <col min="14122" max="14360" width="11.42578125" style="182"/>
    <col min="14361" max="14361" width="53.5703125" style="182" customWidth="1"/>
    <col min="14362" max="14362" width="14.42578125" style="182" customWidth="1"/>
    <col min="14363" max="14363" width="16.42578125" style="182" customWidth="1"/>
    <col min="14364" max="14364" width="14.42578125" style="182" customWidth="1"/>
    <col min="14365" max="14365" width="9.140625" style="182" bestFit="1" customWidth="1"/>
    <col min="14366" max="14366" width="14.42578125" style="182" customWidth="1"/>
    <col min="14367" max="14367" width="16.42578125" style="182" customWidth="1"/>
    <col min="14368" max="14368" width="14.42578125" style="182" customWidth="1"/>
    <col min="14369" max="14369" width="9.140625" style="182" customWidth="1"/>
    <col min="14370" max="14370" width="14.42578125" style="182" customWidth="1"/>
    <col min="14371" max="14371" width="16.42578125" style="182" customWidth="1"/>
    <col min="14372" max="14372" width="14.42578125" style="182" customWidth="1"/>
    <col min="14373" max="14373" width="7.5703125" style="182" customWidth="1"/>
    <col min="14374" max="14374" width="14.42578125" style="182" customWidth="1"/>
    <col min="14375" max="14375" width="16.42578125" style="182" customWidth="1"/>
    <col min="14376" max="14376" width="14.42578125" style="182" customWidth="1"/>
    <col min="14377" max="14377" width="9.140625" style="182" customWidth="1"/>
    <col min="14378" max="14616" width="11.42578125" style="182"/>
    <col min="14617" max="14617" width="53.5703125" style="182" customWidth="1"/>
    <col min="14618" max="14618" width="14.42578125" style="182" customWidth="1"/>
    <col min="14619" max="14619" width="16.42578125" style="182" customWidth="1"/>
    <col min="14620" max="14620" width="14.42578125" style="182" customWidth="1"/>
    <col min="14621" max="14621" width="9.140625" style="182" bestFit="1" customWidth="1"/>
    <col min="14622" max="14622" width="14.42578125" style="182" customWidth="1"/>
    <col min="14623" max="14623" width="16.42578125" style="182" customWidth="1"/>
    <col min="14624" max="14624" width="14.42578125" style="182" customWidth="1"/>
    <col min="14625" max="14625" width="9.140625" style="182" customWidth="1"/>
    <col min="14626" max="14626" width="14.42578125" style="182" customWidth="1"/>
    <col min="14627" max="14627" width="16.42578125" style="182" customWidth="1"/>
    <col min="14628" max="14628" width="14.42578125" style="182" customWidth="1"/>
    <col min="14629" max="14629" width="7.5703125" style="182" customWidth="1"/>
    <col min="14630" max="14630" width="14.42578125" style="182" customWidth="1"/>
    <col min="14631" max="14631" width="16.42578125" style="182" customWidth="1"/>
    <col min="14632" max="14632" width="14.42578125" style="182" customWidth="1"/>
    <col min="14633" max="14633" width="9.140625" style="182" customWidth="1"/>
    <col min="14634" max="14872" width="11.42578125" style="182"/>
    <col min="14873" max="14873" width="53.5703125" style="182" customWidth="1"/>
    <col min="14874" max="14874" width="14.42578125" style="182" customWidth="1"/>
    <col min="14875" max="14875" width="16.42578125" style="182" customWidth="1"/>
    <col min="14876" max="14876" width="14.42578125" style="182" customWidth="1"/>
    <col min="14877" max="14877" width="9.140625" style="182" bestFit="1" customWidth="1"/>
    <col min="14878" max="14878" width="14.42578125" style="182" customWidth="1"/>
    <col min="14879" max="14879" width="16.42578125" style="182" customWidth="1"/>
    <col min="14880" max="14880" width="14.42578125" style="182" customWidth="1"/>
    <col min="14881" max="14881" width="9.140625" style="182" customWidth="1"/>
    <col min="14882" max="14882" width="14.42578125" style="182" customWidth="1"/>
    <col min="14883" max="14883" width="16.42578125" style="182" customWidth="1"/>
    <col min="14884" max="14884" width="14.42578125" style="182" customWidth="1"/>
    <col min="14885" max="14885" width="7.5703125" style="182" customWidth="1"/>
    <col min="14886" max="14886" width="14.42578125" style="182" customWidth="1"/>
    <col min="14887" max="14887" width="16.42578125" style="182" customWidth="1"/>
    <col min="14888" max="14888" width="14.42578125" style="182" customWidth="1"/>
    <col min="14889" max="14889" width="9.140625" style="182" customWidth="1"/>
    <col min="14890" max="15128" width="11.42578125" style="182"/>
    <col min="15129" max="15129" width="53.5703125" style="182" customWidth="1"/>
    <col min="15130" max="15130" width="14.42578125" style="182" customWidth="1"/>
    <col min="15131" max="15131" width="16.42578125" style="182" customWidth="1"/>
    <col min="15132" max="15132" width="14.42578125" style="182" customWidth="1"/>
    <col min="15133" max="15133" width="9.140625" style="182" bestFit="1" customWidth="1"/>
    <col min="15134" max="15134" width="14.42578125" style="182" customWidth="1"/>
    <col min="15135" max="15135" width="16.42578125" style="182" customWidth="1"/>
    <col min="15136" max="15136" width="14.42578125" style="182" customWidth="1"/>
    <col min="15137" max="15137" width="9.140625" style="182" customWidth="1"/>
    <col min="15138" max="15138" width="14.42578125" style="182" customWidth="1"/>
    <col min="15139" max="15139" width="16.42578125" style="182" customWidth="1"/>
    <col min="15140" max="15140" width="14.42578125" style="182" customWidth="1"/>
    <col min="15141" max="15141" width="7.5703125" style="182" customWidth="1"/>
    <col min="15142" max="15142" width="14.42578125" style="182" customWidth="1"/>
    <col min="15143" max="15143" width="16.42578125" style="182" customWidth="1"/>
    <col min="15144" max="15144" width="14.42578125" style="182" customWidth="1"/>
    <col min="15145" max="15145" width="9.140625" style="182" customWidth="1"/>
    <col min="15146" max="15384" width="11.42578125" style="182"/>
    <col min="15385" max="15385" width="53.5703125" style="182" customWidth="1"/>
    <col min="15386" max="15386" width="14.42578125" style="182" customWidth="1"/>
    <col min="15387" max="15387" width="16.42578125" style="182" customWidth="1"/>
    <col min="15388" max="15388" width="14.42578125" style="182" customWidth="1"/>
    <col min="15389" max="15389" width="9.140625" style="182" bestFit="1" customWidth="1"/>
    <col min="15390" max="15390" width="14.42578125" style="182" customWidth="1"/>
    <col min="15391" max="15391" width="16.42578125" style="182" customWidth="1"/>
    <col min="15392" max="15392" width="14.42578125" style="182" customWidth="1"/>
    <col min="15393" max="15393" width="9.140625" style="182" customWidth="1"/>
    <col min="15394" max="15394" width="14.42578125" style="182" customWidth="1"/>
    <col min="15395" max="15395" width="16.42578125" style="182" customWidth="1"/>
    <col min="15396" max="15396" width="14.42578125" style="182" customWidth="1"/>
    <col min="15397" max="15397" width="7.5703125" style="182" customWidth="1"/>
    <col min="15398" max="15398" width="14.42578125" style="182" customWidth="1"/>
    <col min="15399" max="15399" width="16.42578125" style="182" customWidth="1"/>
    <col min="15400" max="15400" width="14.42578125" style="182" customWidth="1"/>
    <col min="15401" max="15401" width="9.140625" style="182" customWidth="1"/>
    <col min="15402" max="15640" width="11.42578125" style="182"/>
    <col min="15641" max="15641" width="53.5703125" style="182" customWidth="1"/>
    <col min="15642" max="15642" width="14.42578125" style="182" customWidth="1"/>
    <col min="15643" max="15643" width="16.42578125" style="182" customWidth="1"/>
    <col min="15644" max="15644" width="14.42578125" style="182" customWidth="1"/>
    <col min="15645" max="15645" width="9.140625" style="182" bestFit="1" customWidth="1"/>
    <col min="15646" max="15646" width="14.42578125" style="182" customWidth="1"/>
    <col min="15647" max="15647" width="16.42578125" style="182" customWidth="1"/>
    <col min="15648" max="15648" width="14.42578125" style="182" customWidth="1"/>
    <col min="15649" max="15649" width="9.140625" style="182" customWidth="1"/>
    <col min="15650" max="15650" width="14.42578125" style="182" customWidth="1"/>
    <col min="15651" max="15651" width="16.42578125" style="182" customWidth="1"/>
    <col min="15652" max="15652" width="14.42578125" style="182" customWidth="1"/>
    <col min="15653" max="15653" width="7.5703125" style="182" customWidth="1"/>
    <col min="15654" max="15654" width="14.42578125" style="182" customWidth="1"/>
    <col min="15655" max="15655" width="16.42578125" style="182" customWidth="1"/>
    <col min="15656" max="15656" width="14.42578125" style="182" customWidth="1"/>
    <col min="15657" max="15657" width="9.140625" style="182" customWidth="1"/>
    <col min="15658" max="15896" width="11.42578125" style="182"/>
    <col min="15897" max="15897" width="53.5703125" style="182" customWidth="1"/>
    <col min="15898" max="15898" width="14.42578125" style="182" customWidth="1"/>
    <col min="15899" max="15899" width="16.42578125" style="182" customWidth="1"/>
    <col min="15900" max="15900" width="14.42578125" style="182" customWidth="1"/>
    <col min="15901" max="15901" width="9.140625" style="182" bestFit="1" customWidth="1"/>
    <col min="15902" max="15902" width="14.42578125" style="182" customWidth="1"/>
    <col min="15903" max="15903" width="16.42578125" style="182" customWidth="1"/>
    <col min="15904" max="15904" width="14.42578125" style="182" customWidth="1"/>
    <col min="15905" max="15905" width="9.140625" style="182" customWidth="1"/>
    <col min="15906" max="15906" width="14.42578125" style="182" customWidth="1"/>
    <col min="15907" max="15907" width="16.42578125" style="182" customWidth="1"/>
    <col min="15908" max="15908" width="14.42578125" style="182" customWidth="1"/>
    <col min="15909" max="15909" width="7.5703125" style="182" customWidth="1"/>
    <col min="15910" max="15910" width="14.42578125" style="182" customWidth="1"/>
    <col min="15911" max="15911" width="16.42578125" style="182" customWidth="1"/>
    <col min="15912" max="15912" width="14.42578125" style="182" customWidth="1"/>
    <col min="15913" max="15913" width="9.140625" style="182" customWidth="1"/>
    <col min="15914" max="16152" width="11.42578125" style="182"/>
    <col min="16153" max="16153" width="53.5703125" style="182" customWidth="1"/>
    <col min="16154" max="16154" width="14.42578125" style="182" customWidth="1"/>
    <col min="16155" max="16155" width="16.42578125" style="182" customWidth="1"/>
    <col min="16156" max="16156" width="14.42578125" style="182" customWidth="1"/>
    <col min="16157" max="16157" width="9.140625" style="182" bestFit="1" customWidth="1"/>
    <col min="16158" max="16158" width="14.42578125" style="182" customWidth="1"/>
    <col min="16159" max="16159" width="16.42578125" style="182" customWidth="1"/>
    <col min="16160" max="16160" width="14.42578125" style="182" customWidth="1"/>
    <col min="16161" max="16161" width="9.140625" style="182" customWidth="1"/>
    <col min="16162" max="16162" width="14.42578125" style="182" customWidth="1"/>
    <col min="16163" max="16163" width="16.42578125" style="182" customWidth="1"/>
    <col min="16164" max="16164" width="14.42578125" style="182" customWidth="1"/>
    <col min="16165" max="16165" width="7.5703125" style="182" customWidth="1"/>
    <col min="16166" max="16166" width="14.42578125" style="182" customWidth="1"/>
    <col min="16167" max="16167" width="16.42578125" style="182" customWidth="1"/>
    <col min="16168" max="16168" width="14.42578125" style="182" customWidth="1"/>
    <col min="16169" max="16169" width="9.140625" style="182" customWidth="1"/>
    <col min="16170" max="16384" width="11.42578125" style="182"/>
  </cols>
  <sheetData>
    <row r="1" spans="1:41" s="210" customFormat="1" ht="30" customHeight="1">
      <c r="A1" s="498" t="s">
        <v>127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  <c r="V1" s="498"/>
      <c r="W1" s="498"/>
      <c r="X1" s="498"/>
      <c r="Y1" s="498"/>
      <c r="Z1" s="498"/>
      <c r="AA1" s="498"/>
      <c r="AB1" s="498"/>
      <c r="AC1" s="498"/>
      <c r="AD1" s="498"/>
      <c r="AE1" s="498"/>
      <c r="AF1" s="498"/>
      <c r="AG1" s="498"/>
      <c r="AH1" s="498"/>
      <c r="AI1" s="498"/>
      <c r="AJ1" s="498"/>
      <c r="AK1" s="498"/>
      <c r="AL1" s="498"/>
      <c r="AM1" s="498"/>
      <c r="AN1" s="498"/>
      <c r="AO1" s="498"/>
    </row>
    <row r="2" spans="1:41" s="210" customFormat="1" ht="15" customHeight="1">
      <c r="A2" s="499" t="s">
        <v>602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  <c r="Z2" s="499"/>
      <c r="AA2" s="499"/>
      <c r="AB2" s="499"/>
      <c r="AC2" s="499"/>
      <c r="AD2" s="499"/>
      <c r="AE2" s="499"/>
      <c r="AF2" s="499"/>
      <c r="AG2" s="499"/>
      <c r="AH2" s="499"/>
      <c r="AI2" s="499"/>
      <c r="AJ2" s="499"/>
      <c r="AK2" s="499"/>
      <c r="AL2" s="499"/>
      <c r="AM2" s="499"/>
      <c r="AN2" s="499"/>
      <c r="AO2" s="499"/>
    </row>
    <row r="3" spans="1:41" s="210" customFormat="1" ht="15" customHeight="1">
      <c r="A3" s="499" t="s">
        <v>1113</v>
      </c>
      <c r="B3" s="499"/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  <c r="R3" s="499"/>
      <c r="S3" s="499"/>
      <c r="T3" s="499"/>
      <c r="U3" s="499"/>
      <c r="V3" s="499"/>
      <c r="W3" s="499"/>
      <c r="X3" s="499"/>
      <c r="Y3" s="499"/>
      <c r="Z3" s="499"/>
      <c r="AA3" s="499"/>
      <c r="AB3" s="499"/>
      <c r="AC3" s="499"/>
      <c r="AD3" s="499"/>
      <c r="AE3" s="499"/>
      <c r="AF3" s="499"/>
      <c r="AG3" s="499"/>
      <c r="AH3" s="499"/>
      <c r="AI3" s="499"/>
      <c r="AJ3" s="499"/>
      <c r="AK3" s="499"/>
      <c r="AL3" s="499"/>
      <c r="AM3" s="499"/>
      <c r="AN3" s="499"/>
      <c r="AO3" s="499"/>
    </row>
    <row r="4" spans="1:41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  <c r="V4" s="500"/>
      <c r="W4" s="500"/>
      <c r="X4" s="500"/>
      <c r="Y4" s="500"/>
      <c r="Z4" s="500"/>
      <c r="AA4" s="500"/>
      <c r="AB4" s="500"/>
      <c r="AC4" s="500"/>
      <c r="AD4" s="500"/>
      <c r="AE4" s="500"/>
      <c r="AF4" s="500"/>
      <c r="AG4" s="500"/>
      <c r="AH4" s="500"/>
      <c r="AI4" s="500"/>
      <c r="AJ4" s="500"/>
      <c r="AK4" s="500"/>
      <c r="AL4" s="500"/>
      <c r="AM4" s="500"/>
      <c r="AN4" s="500"/>
      <c r="AO4" s="500"/>
    </row>
    <row r="5" spans="1:41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  <c r="N5" s="208"/>
      <c r="O5" s="208"/>
      <c r="P5" s="158"/>
      <c r="Q5" s="158"/>
      <c r="R5" s="208"/>
      <c r="S5" s="158"/>
      <c r="T5" s="208"/>
      <c r="U5" s="208"/>
      <c r="V5" s="158"/>
      <c r="W5" s="158"/>
      <c r="X5" s="208"/>
      <c r="Y5" s="158"/>
      <c r="Z5" s="208"/>
      <c r="AA5" s="208"/>
      <c r="AB5" s="158"/>
      <c r="AC5" s="158"/>
      <c r="AD5" s="208"/>
      <c r="AE5" s="158"/>
      <c r="AF5" s="208"/>
      <c r="AG5" s="208"/>
      <c r="AH5" s="158"/>
      <c r="AI5" s="158"/>
      <c r="AJ5" s="208"/>
      <c r="AK5" s="158"/>
      <c r="AL5" s="158"/>
      <c r="AM5" s="158"/>
      <c r="AN5" s="208"/>
      <c r="AO5" s="158"/>
    </row>
    <row r="6" spans="1:41" s="239" customFormat="1" ht="15" customHeight="1">
      <c r="A6" s="212"/>
      <c r="B6" s="502" t="s">
        <v>73</v>
      </c>
      <c r="C6" s="502"/>
      <c r="D6" s="502"/>
      <c r="E6" s="502"/>
      <c r="F6" s="502" t="s">
        <v>74</v>
      </c>
      <c r="G6" s="502"/>
      <c r="H6" s="502"/>
      <c r="I6" s="502"/>
      <c r="J6" s="502" t="s">
        <v>70</v>
      </c>
      <c r="K6" s="502"/>
      <c r="L6" s="502"/>
      <c r="M6" s="502"/>
      <c r="N6" s="502" t="s">
        <v>71</v>
      </c>
      <c r="O6" s="502"/>
      <c r="P6" s="502"/>
      <c r="Q6" s="502"/>
      <c r="R6" s="502" t="s">
        <v>75</v>
      </c>
      <c r="S6" s="502"/>
      <c r="T6" s="502"/>
      <c r="U6" s="502"/>
      <c r="V6" s="502" t="s">
        <v>76</v>
      </c>
      <c r="W6" s="502"/>
      <c r="X6" s="502"/>
      <c r="Y6" s="502"/>
      <c r="Z6" s="502" t="s">
        <v>77</v>
      </c>
      <c r="AA6" s="502"/>
      <c r="AB6" s="502"/>
      <c r="AC6" s="502"/>
      <c r="AD6" s="502" t="s">
        <v>78</v>
      </c>
      <c r="AE6" s="502"/>
      <c r="AF6" s="502"/>
      <c r="AG6" s="502"/>
      <c r="AH6" s="502" t="s">
        <v>79</v>
      </c>
      <c r="AI6" s="502"/>
      <c r="AJ6" s="502"/>
      <c r="AK6" s="502"/>
      <c r="AL6" s="502" t="s">
        <v>67</v>
      </c>
      <c r="AM6" s="502"/>
      <c r="AN6" s="502"/>
      <c r="AO6" s="502"/>
    </row>
    <row r="7" spans="1:41" s="240" customFormat="1" ht="15" customHeight="1">
      <c r="A7" s="214" t="s">
        <v>579</v>
      </c>
      <c r="B7" s="215" t="s">
        <v>588</v>
      </c>
      <c r="C7" s="216" t="s">
        <v>589</v>
      </c>
      <c r="D7" s="215" t="s">
        <v>590</v>
      </c>
      <c r="E7" s="215" t="s">
        <v>67</v>
      </c>
      <c r="F7" s="216" t="s">
        <v>588</v>
      </c>
      <c r="G7" s="215" t="s">
        <v>589</v>
      </c>
      <c r="H7" s="215" t="s">
        <v>590</v>
      </c>
      <c r="I7" s="216" t="s">
        <v>67</v>
      </c>
      <c r="J7" s="215" t="s">
        <v>588</v>
      </c>
      <c r="K7" s="215" t="s">
        <v>589</v>
      </c>
      <c r="L7" s="216" t="s">
        <v>590</v>
      </c>
      <c r="M7" s="215" t="s">
        <v>67</v>
      </c>
      <c r="N7" s="215" t="s">
        <v>588</v>
      </c>
      <c r="O7" s="216" t="s">
        <v>589</v>
      </c>
      <c r="P7" s="215" t="s">
        <v>590</v>
      </c>
      <c r="Q7" s="215" t="s">
        <v>67</v>
      </c>
      <c r="R7" s="216" t="s">
        <v>588</v>
      </c>
      <c r="S7" s="215" t="s">
        <v>589</v>
      </c>
      <c r="T7" s="215" t="s">
        <v>590</v>
      </c>
      <c r="U7" s="216" t="s">
        <v>67</v>
      </c>
      <c r="V7" s="215" t="s">
        <v>588</v>
      </c>
      <c r="W7" s="215" t="s">
        <v>589</v>
      </c>
      <c r="X7" s="216" t="s">
        <v>590</v>
      </c>
      <c r="Y7" s="215" t="s">
        <v>67</v>
      </c>
      <c r="Z7" s="215" t="s">
        <v>588</v>
      </c>
      <c r="AA7" s="216" t="s">
        <v>589</v>
      </c>
      <c r="AB7" s="215" t="s">
        <v>590</v>
      </c>
      <c r="AC7" s="215" t="s">
        <v>67</v>
      </c>
      <c r="AD7" s="216" t="s">
        <v>588</v>
      </c>
      <c r="AE7" s="215" t="s">
        <v>589</v>
      </c>
      <c r="AF7" s="215" t="s">
        <v>590</v>
      </c>
      <c r="AG7" s="216" t="s">
        <v>67</v>
      </c>
      <c r="AH7" s="215" t="s">
        <v>588</v>
      </c>
      <c r="AI7" s="215" t="s">
        <v>589</v>
      </c>
      <c r="AJ7" s="216" t="s">
        <v>590</v>
      </c>
      <c r="AK7" s="215" t="s">
        <v>67</v>
      </c>
      <c r="AL7" s="215" t="s">
        <v>588</v>
      </c>
      <c r="AM7" s="215" t="s">
        <v>589</v>
      </c>
      <c r="AN7" s="216" t="s">
        <v>590</v>
      </c>
      <c r="AO7" s="215" t="s">
        <v>67</v>
      </c>
    </row>
    <row r="8" spans="1:41" s="241" customFormat="1" ht="15" customHeight="1">
      <c r="A8" s="189" t="s">
        <v>555</v>
      </c>
      <c r="B8" s="181">
        <v>59.513070000000006</v>
      </c>
      <c r="C8" s="181">
        <v>16788.560020000001</v>
      </c>
      <c r="D8" s="181">
        <v>82403.376199999999</v>
      </c>
      <c r="E8" s="181">
        <v>99251.449290000004</v>
      </c>
      <c r="F8" s="181">
        <v>138.86543</v>
      </c>
      <c r="G8" s="181">
        <v>120580.28867999997</v>
      </c>
      <c r="H8" s="181">
        <v>195968.55390000003</v>
      </c>
      <c r="I8" s="181">
        <v>316687.70801</v>
      </c>
      <c r="J8" s="181">
        <v>838.27828000000011</v>
      </c>
      <c r="K8" s="181">
        <v>76246.896449999971</v>
      </c>
      <c r="L8" s="181">
        <v>250236.34620000006</v>
      </c>
      <c r="M8" s="181">
        <v>327321.52093</v>
      </c>
      <c r="N8" s="181">
        <v>24.073260000000001</v>
      </c>
      <c r="O8" s="181">
        <v>13235.414580000002</v>
      </c>
      <c r="P8" s="181">
        <v>48486.96130000001</v>
      </c>
      <c r="Q8" s="181">
        <v>61746.449140000019</v>
      </c>
      <c r="R8" s="181">
        <v>85.413119999999992</v>
      </c>
      <c r="S8" s="181">
        <v>24084.896250000002</v>
      </c>
      <c r="T8" s="181">
        <v>48238.696939999994</v>
      </c>
      <c r="U8" s="181">
        <v>72409.006309999997</v>
      </c>
      <c r="V8" s="181">
        <v>87.23572999999999</v>
      </c>
      <c r="W8" s="181">
        <v>43165.826059999992</v>
      </c>
      <c r="X8" s="181">
        <v>76141.384960000025</v>
      </c>
      <c r="Y8" s="181">
        <v>119394.44675000002</v>
      </c>
      <c r="Z8" s="181">
        <v>134.31629999999998</v>
      </c>
      <c r="AA8" s="181">
        <v>88364.574160000018</v>
      </c>
      <c r="AB8" s="181">
        <v>190042.14407999994</v>
      </c>
      <c r="AC8" s="181">
        <v>278541.03453999996</v>
      </c>
      <c r="AD8" s="181">
        <v>13.866220000000002</v>
      </c>
      <c r="AE8" s="181">
        <v>1781.3957700000003</v>
      </c>
      <c r="AF8" s="181">
        <v>19873.087800000001</v>
      </c>
      <c r="AG8" s="181">
        <v>21668.34979</v>
      </c>
      <c r="AH8" s="181">
        <v>0</v>
      </c>
      <c r="AI8" s="181">
        <v>0</v>
      </c>
      <c r="AJ8" s="181">
        <v>0</v>
      </c>
      <c r="AK8" s="181">
        <v>0</v>
      </c>
      <c r="AL8" s="181">
        <v>1381.5614100000003</v>
      </c>
      <c r="AM8" s="181">
        <v>384247.8519699999</v>
      </c>
      <c r="AN8" s="181">
        <v>911390.55138000008</v>
      </c>
      <c r="AO8" s="181">
        <v>1297019.9647599999</v>
      </c>
    </row>
    <row r="9" spans="1:41" s="241" customFormat="1" ht="15" customHeight="1">
      <c r="A9" s="189" t="s">
        <v>556</v>
      </c>
      <c r="B9" s="220">
        <v>0</v>
      </c>
      <c r="C9" s="220">
        <v>0</v>
      </c>
      <c r="D9" s="220">
        <v>0</v>
      </c>
      <c r="E9" s="220">
        <v>0</v>
      </c>
      <c r="F9" s="220">
        <v>0</v>
      </c>
      <c r="G9" s="220">
        <v>4970.6454000000003</v>
      </c>
      <c r="H9" s="181">
        <v>6737.8964699999988</v>
      </c>
      <c r="I9" s="181">
        <v>11708.541869999999</v>
      </c>
      <c r="J9" s="181">
        <v>61.177459999999996</v>
      </c>
      <c r="K9" s="181">
        <v>1472.35591</v>
      </c>
      <c r="L9" s="181">
        <v>5346.7826300000015</v>
      </c>
      <c r="M9" s="181">
        <v>6880.3160000000016</v>
      </c>
      <c r="N9" s="220">
        <v>0</v>
      </c>
      <c r="O9" s="220">
        <v>0</v>
      </c>
      <c r="P9" s="220">
        <v>0</v>
      </c>
      <c r="Q9" s="220">
        <v>0</v>
      </c>
      <c r="R9" s="220">
        <v>0</v>
      </c>
      <c r="S9" s="220">
        <v>0</v>
      </c>
      <c r="T9" s="181">
        <v>0</v>
      </c>
      <c r="U9" s="181">
        <v>0</v>
      </c>
      <c r="V9" s="181">
        <v>0</v>
      </c>
      <c r="W9" s="181">
        <v>0</v>
      </c>
      <c r="X9" s="181">
        <v>90.819600000000008</v>
      </c>
      <c r="Y9" s="181">
        <v>90.819600000000008</v>
      </c>
      <c r="Z9" s="220">
        <v>0</v>
      </c>
      <c r="AA9" s="220">
        <v>942.04445999999996</v>
      </c>
      <c r="AB9" s="220">
        <v>2586.2429999999999</v>
      </c>
      <c r="AC9" s="220">
        <v>3528.28746</v>
      </c>
      <c r="AD9" s="220">
        <v>0</v>
      </c>
      <c r="AE9" s="220">
        <v>31.33784</v>
      </c>
      <c r="AF9" s="181">
        <v>0</v>
      </c>
      <c r="AG9" s="181">
        <v>31.33784</v>
      </c>
      <c r="AH9" s="181">
        <v>0</v>
      </c>
      <c r="AI9" s="181">
        <v>0</v>
      </c>
      <c r="AJ9" s="181">
        <v>0</v>
      </c>
      <c r="AK9" s="181">
        <v>0</v>
      </c>
      <c r="AL9" s="181">
        <v>61.177459999999996</v>
      </c>
      <c r="AM9" s="181">
        <v>7416.3836100000008</v>
      </c>
      <c r="AN9" s="181">
        <v>14761.7417</v>
      </c>
      <c r="AO9" s="181">
        <v>22239.302770000002</v>
      </c>
    </row>
    <row r="10" spans="1:41" s="241" customFormat="1" ht="15" customHeight="1">
      <c r="A10" s="189" t="s">
        <v>557</v>
      </c>
      <c r="B10" s="220">
        <v>0</v>
      </c>
      <c r="C10" s="220">
        <v>0</v>
      </c>
      <c r="D10" s="220">
        <v>0</v>
      </c>
      <c r="E10" s="220">
        <v>0</v>
      </c>
      <c r="F10" s="220">
        <v>0</v>
      </c>
      <c r="G10" s="220">
        <v>9</v>
      </c>
      <c r="H10" s="181">
        <v>0</v>
      </c>
      <c r="I10" s="181">
        <v>9</v>
      </c>
      <c r="J10" s="181">
        <v>0</v>
      </c>
      <c r="K10" s="181">
        <v>35</v>
      </c>
      <c r="L10" s="181">
        <v>0</v>
      </c>
      <c r="M10" s="181">
        <v>35</v>
      </c>
      <c r="N10" s="220">
        <v>0</v>
      </c>
      <c r="O10" s="220">
        <v>0</v>
      </c>
      <c r="P10" s="220">
        <v>0</v>
      </c>
      <c r="Q10" s="220">
        <v>0</v>
      </c>
      <c r="R10" s="220">
        <v>0</v>
      </c>
      <c r="S10" s="220">
        <v>0</v>
      </c>
      <c r="T10" s="181">
        <v>0</v>
      </c>
      <c r="U10" s="181">
        <v>0</v>
      </c>
      <c r="V10" s="181">
        <v>0</v>
      </c>
      <c r="W10" s="181">
        <v>76</v>
      </c>
      <c r="X10" s="181">
        <v>0</v>
      </c>
      <c r="Y10" s="181">
        <v>76</v>
      </c>
      <c r="Z10" s="220">
        <v>0</v>
      </c>
      <c r="AA10" s="220">
        <v>7</v>
      </c>
      <c r="AB10" s="220">
        <v>0</v>
      </c>
      <c r="AC10" s="220">
        <v>7</v>
      </c>
      <c r="AD10" s="220">
        <v>0</v>
      </c>
      <c r="AE10" s="220">
        <v>0</v>
      </c>
      <c r="AF10" s="181">
        <v>0</v>
      </c>
      <c r="AG10" s="181">
        <v>0</v>
      </c>
      <c r="AH10" s="181">
        <v>0</v>
      </c>
      <c r="AI10" s="181">
        <v>0</v>
      </c>
      <c r="AJ10" s="181">
        <v>0</v>
      </c>
      <c r="AK10" s="181">
        <v>0</v>
      </c>
      <c r="AL10" s="181">
        <v>0</v>
      </c>
      <c r="AM10" s="181">
        <v>127</v>
      </c>
      <c r="AN10" s="181">
        <v>0</v>
      </c>
      <c r="AO10" s="181">
        <v>127</v>
      </c>
    </row>
    <row r="11" spans="1:41" s="241" customFormat="1" ht="15" customHeight="1">
      <c r="A11" s="189" t="s">
        <v>558</v>
      </c>
      <c r="B11" s="181">
        <v>0</v>
      </c>
      <c r="C11" s="181">
        <v>65.107470000000006</v>
      </c>
      <c r="D11" s="181">
        <v>815.53863000000001</v>
      </c>
      <c r="E11" s="181">
        <v>880.64609999999993</v>
      </c>
      <c r="F11" s="181">
        <v>24.440940000000001</v>
      </c>
      <c r="G11" s="181">
        <v>2984.6867800000005</v>
      </c>
      <c r="H11" s="181">
        <v>8814.2306800000024</v>
      </c>
      <c r="I11" s="181">
        <v>11823.358400000003</v>
      </c>
      <c r="J11" s="181">
        <v>0</v>
      </c>
      <c r="K11" s="181">
        <v>1418.76288</v>
      </c>
      <c r="L11" s="181">
        <v>8680.1937799999996</v>
      </c>
      <c r="M11" s="181">
        <v>10098.95666</v>
      </c>
      <c r="N11" s="181">
        <v>0</v>
      </c>
      <c r="O11" s="181">
        <v>2105.9474499999997</v>
      </c>
      <c r="P11" s="181">
        <v>2838.3687599999998</v>
      </c>
      <c r="Q11" s="181">
        <v>4944.316209999999</v>
      </c>
      <c r="R11" s="181">
        <v>0</v>
      </c>
      <c r="S11" s="181">
        <v>3930.6526799999997</v>
      </c>
      <c r="T11" s="181">
        <v>11474.502050000001</v>
      </c>
      <c r="U11" s="181">
        <v>15405.15473</v>
      </c>
      <c r="V11" s="181">
        <v>11.29242</v>
      </c>
      <c r="W11" s="181">
        <v>209.31045</v>
      </c>
      <c r="X11" s="181">
        <v>2453.9036000000006</v>
      </c>
      <c r="Y11" s="181">
        <v>2674.5064700000007</v>
      </c>
      <c r="Z11" s="181">
        <v>0</v>
      </c>
      <c r="AA11" s="181">
        <v>324.65573000000001</v>
      </c>
      <c r="AB11" s="181">
        <v>5637.6147899999987</v>
      </c>
      <c r="AC11" s="181">
        <v>5962.2705199999991</v>
      </c>
      <c r="AD11" s="181">
        <v>0</v>
      </c>
      <c r="AE11" s="181">
        <v>134.16264000000001</v>
      </c>
      <c r="AF11" s="181">
        <v>265.55919999999998</v>
      </c>
      <c r="AG11" s="181">
        <v>399.72183999999999</v>
      </c>
      <c r="AH11" s="181">
        <v>0</v>
      </c>
      <c r="AI11" s="181">
        <v>0</v>
      </c>
      <c r="AJ11" s="181">
        <v>0</v>
      </c>
      <c r="AK11" s="181">
        <v>0</v>
      </c>
      <c r="AL11" s="181">
        <v>35.733359999999998</v>
      </c>
      <c r="AM11" s="181">
        <v>11173.28608</v>
      </c>
      <c r="AN11" s="181">
        <v>40979.911489999999</v>
      </c>
      <c r="AO11" s="181">
        <v>52188.930930000002</v>
      </c>
    </row>
    <row r="12" spans="1:41" s="241" customFormat="1" ht="15" customHeight="1">
      <c r="A12" s="189" t="s">
        <v>559</v>
      </c>
      <c r="B12" s="181">
        <v>21.56606</v>
      </c>
      <c r="C12" s="181">
        <v>6746.0600899999999</v>
      </c>
      <c r="D12" s="181">
        <v>26568.448930000002</v>
      </c>
      <c r="E12" s="181">
        <v>33336.075080000002</v>
      </c>
      <c r="F12" s="181">
        <v>855.82695000000012</v>
      </c>
      <c r="G12" s="181">
        <v>94560.85676000001</v>
      </c>
      <c r="H12" s="181">
        <v>195050.38901000001</v>
      </c>
      <c r="I12" s="181">
        <v>290467.07272000005</v>
      </c>
      <c r="J12" s="181">
        <v>5295.6291700000002</v>
      </c>
      <c r="K12" s="181">
        <v>41062.458529999996</v>
      </c>
      <c r="L12" s="181">
        <v>101098.47286000001</v>
      </c>
      <c r="M12" s="181">
        <v>147456.56056000001</v>
      </c>
      <c r="N12" s="181">
        <v>43.839390000000009</v>
      </c>
      <c r="O12" s="181">
        <v>22881.164929999995</v>
      </c>
      <c r="P12" s="181">
        <v>48570.146859999993</v>
      </c>
      <c r="Q12" s="181">
        <v>71495.151179999986</v>
      </c>
      <c r="R12" s="181">
        <v>72.111260000000016</v>
      </c>
      <c r="S12" s="181">
        <v>12422.070319999999</v>
      </c>
      <c r="T12" s="181">
        <v>25642.623100000008</v>
      </c>
      <c r="U12" s="181">
        <v>38136.804680000008</v>
      </c>
      <c r="V12" s="181">
        <v>63.95411</v>
      </c>
      <c r="W12" s="181">
        <v>5109.0174399999996</v>
      </c>
      <c r="X12" s="181">
        <v>11827.200429999997</v>
      </c>
      <c r="Y12" s="181">
        <v>17000.171979999996</v>
      </c>
      <c r="Z12" s="181">
        <v>199.84076999999999</v>
      </c>
      <c r="AA12" s="181">
        <v>40876.95401999999</v>
      </c>
      <c r="AB12" s="181">
        <v>61261.632729999998</v>
      </c>
      <c r="AC12" s="181">
        <v>102338.42751999998</v>
      </c>
      <c r="AD12" s="181">
        <v>0</v>
      </c>
      <c r="AE12" s="181">
        <v>2937.6889999999999</v>
      </c>
      <c r="AF12" s="181">
        <v>3676.6731200000004</v>
      </c>
      <c r="AG12" s="181">
        <v>6614.3621200000007</v>
      </c>
      <c r="AH12" s="181">
        <v>0</v>
      </c>
      <c r="AI12" s="181">
        <v>0</v>
      </c>
      <c r="AJ12" s="181">
        <v>107.85361</v>
      </c>
      <c r="AK12" s="181">
        <v>107.85361</v>
      </c>
      <c r="AL12" s="181">
        <v>6552.7677099999992</v>
      </c>
      <c r="AM12" s="181">
        <v>226596.27108999997</v>
      </c>
      <c r="AN12" s="181">
        <v>473803.44065000018</v>
      </c>
      <c r="AO12" s="181">
        <v>706952.47945000022</v>
      </c>
    </row>
    <row r="13" spans="1:41" s="241" customFormat="1" ht="15" customHeight="1">
      <c r="A13" s="189" t="s">
        <v>560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8.86</v>
      </c>
      <c r="H13" s="181">
        <v>140.26742999999999</v>
      </c>
      <c r="I13" s="181">
        <v>149.12743</v>
      </c>
      <c r="J13" s="181">
        <v>2.0355300000000001</v>
      </c>
      <c r="K13" s="181">
        <v>173.0659</v>
      </c>
      <c r="L13" s="181">
        <v>737.14360999999997</v>
      </c>
      <c r="M13" s="181">
        <v>912.24504000000002</v>
      </c>
      <c r="N13" s="181">
        <v>0</v>
      </c>
      <c r="O13" s="181">
        <v>200.29999999999998</v>
      </c>
      <c r="P13" s="181">
        <v>128.82411000000002</v>
      </c>
      <c r="Q13" s="181">
        <v>329.12410999999997</v>
      </c>
      <c r="R13" s="181">
        <v>0</v>
      </c>
      <c r="S13" s="181">
        <v>10</v>
      </c>
      <c r="T13" s="181">
        <v>0</v>
      </c>
      <c r="U13" s="181">
        <v>10</v>
      </c>
      <c r="V13" s="181">
        <v>0</v>
      </c>
      <c r="W13" s="181">
        <v>0</v>
      </c>
      <c r="X13" s="181">
        <v>0</v>
      </c>
      <c r="Y13" s="181">
        <v>0</v>
      </c>
      <c r="Z13" s="181">
        <v>0</v>
      </c>
      <c r="AA13" s="181">
        <v>45.4</v>
      </c>
      <c r="AB13" s="181">
        <v>176.11795000000001</v>
      </c>
      <c r="AC13" s="181">
        <v>221.51795000000001</v>
      </c>
      <c r="AD13" s="181">
        <v>0</v>
      </c>
      <c r="AE13" s="181">
        <v>25</v>
      </c>
      <c r="AF13" s="181">
        <v>0</v>
      </c>
      <c r="AG13" s="181">
        <v>25</v>
      </c>
      <c r="AH13" s="181">
        <v>0</v>
      </c>
      <c r="AI13" s="181">
        <v>0</v>
      </c>
      <c r="AJ13" s="181">
        <v>0</v>
      </c>
      <c r="AK13" s="181">
        <v>0</v>
      </c>
      <c r="AL13" s="181">
        <v>2.0355300000000001</v>
      </c>
      <c r="AM13" s="181">
        <v>462.62589999999994</v>
      </c>
      <c r="AN13" s="181">
        <v>1182.3531</v>
      </c>
      <c r="AO13" s="181">
        <v>1647.0145299999999</v>
      </c>
    </row>
    <row r="14" spans="1:41" s="241" customFormat="1" ht="15" customHeight="1">
      <c r="A14" s="189" t="s">
        <v>68</v>
      </c>
      <c r="B14" s="181">
        <v>0</v>
      </c>
      <c r="C14" s="181">
        <v>6617.118739999999</v>
      </c>
      <c r="D14" s="181">
        <v>19926.608940000002</v>
      </c>
      <c r="E14" s="181">
        <v>26543.72768</v>
      </c>
      <c r="F14" s="181">
        <v>1910.2085699999998</v>
      </c>
      <c r="G14" s="181">
        <v>25735.926700000004</v>
      </c>
      <c r="H14" s="181">
        <v>113911.14646</v>
      </c>
      <c r="I14" s="181">
        <v>141557.28173000002</v>
      </c>
      <c r="J14" s="181">
        <v>19079.821350000002</v>
      </c>
      <c r="K14" s="181">
        <v>35894.434280000001</v>
      </c>
      <c r="L14" s="181">
        <v>80900.317189999958</v>
      </c>
      <c r="M14" s="181">
        <v>135874.57281999997</v>
      </c>
      <c r="N14" s="181">
        <v>55.15363</v>
      </c>
      <c r="O14" s="181">
        <v>28537.424360000005</v>
      </c>
      <c r="P14" s="181">
        <v>52554.703969999988</v>
      </c>
      <c r="Q14" s="181">
        <v>81147.281959999993</v>
      </c>
      <c r="R14" s="181">
        <v>41.541530000000002</v>
      </c>
      <c r="S14" s="181">
        <v>17495.535540000001</v>
      </c>
      <c r="T14" s="181">
        <v>31837.156159999991</v>
      </c>
      <c r="U14" s="181">
        <v>49374.233229999991</v>
      </c>
      <c r="V14" s="181">
        <v>6.8924899999999996</v>
      </c>
      <c r="W14" s="181">
        <v>7220.8930799999998</v>
      </c>
      <c r="X14" s="181">
        <v>18814.831519999996</v>
      </c>
      <c r="Y14" s="181">
        <v>26042.617089999996</v>
      </c>
      <c r="Z14" s="181">
        <v>156.35186000000002</v>
      </c>
      <c r="AA14" s="181">
        <v>35439.773780000018</v>
      </c>
      <c r="AB14" s="181">
        <v>61428.47338999997</v>
      </c>
      <c r="AC14" s="181">
        <v>97024.599029999983</v>
      </c>
      <c r="AD14" s="181">
        <v>29.527000000000001</v>
      </c>
      <c r="AE14" s="181">
        <v>6827.928179999999</v>
      </c>
      <c r="AF14" s="181">
        <v>6109.2940400000007</v>
      </c>
      <c r="AG14" s="181">
        <v>12966.74922</v>
      </c>
      <c r="AH14" s="181">
        <v>0</v>
      </c>
      <c r="AI14" s="181">
        <v>0</v>
      </c>
      <c r="AJ14" s="181">
        <v>222.56434000000002</v>
      </c>
      <c r="AK14" s="181">
        <v>222.56434000000002</v>
      </c>
      <c r="AL14" s="181">
        <v>21279.496429999999</v>
      </c>
      <c r="AM14" s="181">
        <v>163769.03466000003</v>
      </c>
      <c r="AN14" s="181">
        <v>385705.09600999992</v>
      </c>
      <c r="AO14" s="181">
        <v>570753.62709999993</v>
      </c>
    </row>
    <row r="15" spans="1:41" s="241" customFormat="1" ht="15" customHeight="1">
      <c r="A15" s="189" t="s">
        <v>561</v>
      </c>
      <c r="B15" s="181">
        <v>229.98372000000001</v>
      </c>
      <c r="C15" s="181">
        <v>24071.067140000006</v>
      </c>
      <c r="D15" s="181">
        <v>25256.083669999993</v>
      </c>
      <c r="E15" s="181">
        <v>49557.134530000003</v>
      </c>
      <c r="F15" s="181">
        <v>1543.7317600000001</v>
      </c>
      <c r="G15" s="181">
        <v>219107.13537999985</v>
      </c>
      <c r="H15" s="181">
        <v>158375.12659999999</v>
      </c>
      <c r="I15" s="181">
        <v>379025.99373999983</v>
      </c>
      <c r="J15" s="181">
        <v>8346.4441800000004</v>
      </c>
      <c r="K15" s="181">
        <v>60935.756559999994</v>
      </c>
      <c r="L15" s="181">
        <v>90615.029880000002</v>
      </c>
      <c r="M15" s="181">
        <v>159897.23062000002</v>
      </c>
      <c r="N15" s="181">
        <v>514.73825999999985</v>
      </c>
      <c r="O15" s="181">
        <v>70068.414090000006</v>
      </c>
      <c r="P15" s="181">
        <v>74298.95643000002</v>
      </c>
      <c r="Q15" s="181">
        <v>144882.10878000004</v>
      </c>
      <c r="R15" s="181">
        <v>439.45453999999989</v>
      </c>
      <c r="S15" s="181">
        <v>49135.719130000005</v>
      </c>
      <c r="T15" s="181">
        <v>60089.611070000014</v>
      </c>
      <c r="U15" s="181">
        <v>109664.78474</v>
      </c>
      <c r="V15" s="181">
        <v>133.84102000000001</v>
      </c>
      <c r="W15" s="181">
        <v>23794.99907999999</v>
      </c>
      <c r="X15" s="181">
        <v>24228.112450000001</v>
      </c>
      <c r="Y15" s="181">
        <v>48156.952549999987</v>
      </c>
      <c r="Z15" s="181">
        <v>3314.2916999999998</v>
      </c>
      <c r="AA15" s="181">
        <v>92624.023339999985</v>
      </c>
      <c r="AB15" s="181">
        <v>106103.11454999997</v>
      </c>
      <c r="AC15" s="181">
        <v>202041.42958999999</v>
      </c>
      <c r="AD15" s="181">
        <v>83.595429999999993</v>
      </c>
      <c r="AE15" s="181">
        <v>13232.882239999999</v>
      </c>
      <c r="AF15" s="181">
        <v>17233.220369999999</v>
      </c>
      <c r="AG15" s="181">
        <v>30549.698039999996</v>
      </c>
      <c r="AH15" s="181">
        <v>0</v>
      </c>
      <c r="AI15" s="181">
        <v>14.080590000000001</v>
      </c>
      <c r="AJ15" s="181">
        <v>146.52650000000003</v>
      </c>
      <c r="AK15" s="181">
        <v>160.60709000000003</v>
      </c>
      <c r="AL15" s="181">
        <v>14606.080609999997</v>
      </c>
      <c r="AM15" s="181">
        <v>552984.07754999981</v>
      </c>
      <c r="AN15" s="181">
        <v>556345.78151999996</v>
      </c>
      <c r="AO15" s="181">
        <v>1123935.9396799998</v>
      </c>
    </row>
    <row r="16" spans="1:41" s="241" customFormat="1" ht="15" customHeight="1">
      <c r="A16" s="189" t="s">
        <v>562</v>
      </c>
      <c r="B16" s="181">
        <v>0.53846000000000005</v>
      </c>
      <c r="C16" s="181">
        <v>3523.2359799999999</v>
      </c>
      <c r="D16" s="181">
        <v>11623.326649999999</v>
      </c>
      <c r="E16" s="181">
        <v>15147.101089999998</v>
      </c>
      <c r="F16" s="181">
        <v>124.89473999999998</v>
      </c>
      <c r="G16" s="181">
        <v>33228.17742</v>
      </c>
      <c r="H16" s="181">
        <v>42587.223150000005</v>
      </c>
      <c r="I16" s="181">
        <v>75940.295310000001</v>
      </c>
      <c r="J16" s="181">
        <v>85.999680000000012</v>
      </c>
      <c r="K16" s="181">
        <v>17157.899139999998</v>
      </c>
      <c r="L16" s="181">
        <v>21871.209589999995</v>
      </c>
      <c r="M16" s="181">
        <v>39115.108409999993</v>
      </c>
      <c r="N16" s="181">
        <v>71.191570000000013</v>
      </c>
      <c r="O16" s="181">
        <v>15382.345509999999</v>
      </c>
      <c r="P16" s="181">
        <v>14983.282729999999</v>
      </c>
      <c r="Q16" s="181">
        <v>30436.819809999997</v>
      </c>
      <c r="R16" s="181">
        <v>82.431579999999997</v>
      </c>
      <c r="S16" s="181">
        <v>7183.2901600000005</v>
      </c>
      <c r="T16" s="181">
        <v>12564.691999999999</v>
      </c>
      <c r="U16" s="181">
        <v>19830.413740000004</v>
      </c>
      <c r="V16" s="181">
        <v>28.022329999999997</v>
      </c>
      <c r="W16" s="181">
        <v>3781.1120300000007</v>
      </c>
      <c r="X16" s="181">
        <v>7902.8891799999992</v>
      </c>
      <c r="Y16" s="181">
        <v>11712.023539999998</v>
      </c>
      <c r="Z16" s="181">
        <v>115.30345999999999</v>
      </c>
      <c r="AA16" s="181">
        <v>20579.306710000004</v>
      </c>
      <c r="AB16" s="181">
        <v>32974.133089999996</v>
      </c>
      <c r="AC16" s="181">
        <v>53668.743260000003</v>
      </c>
      <c r="AD16" s="181">
        <v>0</v>
      </c>
      <c r="AE16" s="181">
        <v>3692.9938300000003</v>
      </c>
      <c r="AF16" s="181">
        <v>4431.0236899999991</v>
      </c>
      <c r="AG16" s="181">
        <v>8124.0175199999994</v>
      </c>
      <c r="AH16" s="181">
        <v>0</v>
      </c>
      <c r="AI16" s="181">
        <v>0</v>
      </c>
      <c r="AJ16" s="181">
        <v>0</v>
      </c>
      <c r="AK16" s="181">
        <v>0</v>
      </c>
      <c r="AL16" s="181">
        <v>508.38182000000006</v>
      </c>
      <c r="AM16" s="181">
        <v>104528.36078</v>
      </c>
      <c r="AN16" s="181">
        <v>148937.78008</v>
      </c>
      <c r="AO16" s="181">
        <v>253974.52267999997</v>
      </c>
    </row>
    <row r="17" spans="1:41" s="241" customFormat="1" ht="15" customHeight="1">
      <c r="A17" s="189" t="s">
        <v>563</v>
      </c>
      <c r="B17" s="181">
        <v>16.668140000000001</v>
      </c>
      <c r="C17" s="181">
        <v>5664.8357500000002</v>
      </c>
      <c r="D17" s="181">
        <v>26362.168049999993</v>
      </c>
      <c r="E17" s="181">
        <v>32043.671939999993</v>
      </c>
      <c r="F17" s="181">
        <v>126.00365000000002</v>
      </c>
      <c r="G17" s="181">
        <v>29676.036320000003</v>
      </c>
      <c r="H17" s="181">
        <v>80482.558900000018</v>
      </c>
      <c r="I17" s="181">
        <v>110284.59887000002</v>
      </c>
      <c r="J17" s="181">
        <v>27.804349999999999</v>
      </c>
      <c r="K17" s="181">
        <v>13600.088230000003</v>
      </c>
      <c r="L17" s="181">
        <v>73721.764539999989</v>
      </c>
      <c r="M17" s="181">
        <v>87349.657119999989</v>
      </c>
      <c r="N17" s="181">
        <v>68.018980000000013</v>
      </c>
      <c r="O17" s="181">
        <v>24710.080790000007</v>
      </c>
      <c r="P17" s="181">
        <v>58242.593449999993</v>
      </c>
      <c r="Q17" s="181">
        <v>83020.693220000001</v>
      </c>
      <c r="R17" s="181">
        <v>344.11662999999999</v>
      </c>
      <c r="S17" s="181">
        <v>17874.311269999998</v>
      </c>
      <c r="T17" s="181">
        <v>52516.705879999987</v>
      </c>
      <c r="U17" s="181">
        <v>70735.133779999989</v>
      </c>
      <c r="V17" s="181">
        <v>10.34538</v>
      </c>
      <c r="W17" s="181">
        <v>7780.4012400000029</v>
      </c>
      <c r="X17" s="181">
        <v>25691.016059999994</v>
      </c>
      <c r="Y17" s="181">
        <v>33481.76268</v>
      </c>
      <c r="Z17" s="181">
        <v>76.986620000000002</v>
      </c>
      <c r="AA17" s="181">
        <v>28506.876999999997</v>
      </c>
      <c r="AB17" s="181">
        <v>67519.516040000017</v>
      </c>
      <c r="AC17" s="181">
        <v>96103.379660000021</v>
      </c>
      <c r="AD17" s="181">
        <v>0</v>
      </c>
      <c r="AE17" s="181">
        <v>411.03141999999997</v>
      </c>
      <c r="AF17" s="181">
        <v>1096.8090399999999</v>
      </c>
      <c r="AG17" s="181">
        <v>1507.8404599999997</v>
      </c>
      <c r="AH17" s="181">
        <v>0</v>
      </c>
      <c r="AI17" s="181">
        <v>3.2008000000000001</v>
      </c>
      <c r="AJ17" s="181">
        <v>241.81575999999998</v>
      </c>
      <c r="AK17" s="181">
        <v>245.01655999999997</v>
      </c>
      <c r="AL17" s="181">
        <v>669.94375000000002</v>
      </c>
      <c r="AM17" s="181">
        <v>128226.86282000002</v>
      </c>
      <c r="AN17" s="181">
        <v>385874.94772000005</v>
      </c>
      <c r="AO17" s="181">
        <v>514771.75429000007</v>
      </c>
    </row>
    <row r="18" spans="1:41" s="241" customFormat="1" ht="15" customHeight="1">
      <c r="A18" s="189" t="s">
        <v>564</v>
      </c>
      <c r="B18" s="181">
        <v>0</v>
      </c>
      <c r="C18" s="181">
        <v>154.91473999999999</v>
      </c>
      <c r="D18" s="181">
        <v>99.41422</v>
      </c>
      <c r="E18" s="181">
        <v>254.32896</v>
      </c>
      <c r="F18" s="181">
        <v>0</v>
      </c>
      <c r="G18" s="181">
        <v>1008.89607</v>
      </c>
      <c r="H18" s="181">
        <v>290.60590000000002</v>
      </c>
      <c r="I18" s="181">
        <v>1299.5019700000003</v>
      </c>
      <c r="J18" s="181">
        <v>0</v>
      </c>
      <c r="K18" s="181">
        <v>1345.7604600000002</v>
      </c>
      <c r="L18" s="181">
        <v>417.19966999999997</v>
      </c>
      <c r="M18" s="181">
        <v>1762.9601300000002</v>
      </c>
      <c r="N18" s="181">
        <v>0</v>
      </c>
      <c r="O18" s="181">
        <v>395.06961999999999</v>
      </c>
      <c r="P18" s="181">
        <v>183.84999999999997</v>
      </c>
      <c r="Q18" s="181">
        <v>578.91962000000001</v>
      </c>
      <c r="R18" s="181">
        <v>0</v>
      </c>
      <c r="S18" s="181">
        <v>182.73974999999999</v>
      </c>
      <c r="T18" s="181">
        <v>160.65</v>
      </c>
      <c r="U18" s="181">
        <v>343.38974999999999</v>
      </c>
      <c r="V18" s="181">
        <v>0</v>
      </c>
      <c r="W18" s="181">
        <v>244.85083999999998</v>
      </c>
      <c r="X18" s="181">
        <v>249.63819000000001</v>
      </c>
      <c r="Y18" s="181">
        <v>494.48902999999996</v>
      </c>
      <c r="Z18" s="181">
        <v>0</v>
      </c>
      <c r="AA18" s="181">
        <v>519.18335999999988</v>
      </c>
      <c r="AB18" s="181">
        <v>629.14575000000002</v>
      </c>
      <c r="AC18" s="181">
        <v>1148.3291099999999</v>
      </c>
      <c r="AD18" s="181">
        <v>0</v>
      </c>
      <c r="AE18" s="181">
        <v>166.80000000000004</v>
      </c>
      <c r="AF18" s="181">
        <v>239.81005000000002</v>
      </c>
      <c r="AG18" s="181">
        <v>406.61005000000006</v>
      </c>
      <c r="AH18" s="181">
        <v>0</v>
      </c>
      <c r="AI18" s="181">
        <v>0</v>
      </c>
      <c r="AJ18" s="181">
        <v>0</v>
      </c>
      <c r="AK18" s="181">
        <v>0</v>
      </c>
      <c r="AL18" s="181">
        <v>0</v>
      </c>
      <c r="AM18" s="181">
        <v>4018.2148400000001</v>
      </c>
      <c r="AN18" s="181">
        <v>2270.31378</v>
      </c>
      <c r="AO18" s="181">
        <v>6288.52862</v>
      </c>
    </row>
    <row r="19" spans="1:41" s="241" customFormat="1" ht="15" customHeight="1">
      <c r="A19" s="189" t="s">
        <v>565</v>
      </c>
      <c r="B19" s="181">
        <v>12.82282</v>
      </c>
      <c r="C19" s="181">
        <v>2471.1542399999998</v>
      </c>
      <c r="D19" s="181">
        <v>6695.7293200000004</v>
      </c>
      <c r="E19" s="181">
        <v>9179.7063799999996</v>
      </c>
      <c r="F19" s="181">
        <v>1752.3213000000003</v>
      </c>
      <c r="G19" s="181">
        <v>18309.904429999999</v>
      </c>
      <c r="H19" s="181">
        <v>49728.959970000004</v>
      </c>
      <c r="I19" s="181">
        <v>69791.185700000002</v>
      </c>
      <c r="J19" s="181">
        <v>817.57322999999997</v>
      </c>
      <c r="K19" s="181">
        <v>13001.311060000002</v>
      </c>
      <c r="L19" s="181">
        <v>46724.727979999996</v>
      </c>
      <c r="M19" s="181">
        <v>60543.612269999998</v>
      </c>
      <c r="N19" s="181">
        <v>45.45373</v>
      </c>
      <c r="O19" s="181">
        <v>12838.149450000001</v>
      </c>
      <c r="P19" s="181">
        <v>13995.107999999998</v>
      </c>
      <c r="Q19" s="181">
        <v>26878.711179999998</v>
      </c>
      <c r="R19" s="181">
        <v>72.605319999999992</v>
      </c>
      <c r="S19" s="181">
        <v>6355.3989799999999</v>
      </c>
      <c r="T19" s="181">
        <v>12888.499500000002</v>
      </c>
      <c r="U19" s="181">
        <v>19316.503800000002</v>
      </c>
      <c r="V19" s="181">
        <v>6.4358900000000006</v>
      </c>
      <c r="W19" s="181">
        <v>2586.4942700000006</v>
      </c>
      <c r="X19" s="181">
        <v>4686.3106600000001</v>
      </c>
      <c r="Y19" s="181">
        <v>7279.24082</v>
      </c>
      <c r="Z19" s="181">
        <v>192.40741</v>
      </c>
      <c r="AA19" s="181">
        <v>8360.2678399999986</v>
      </c>
      <c r="AB19" s="181">
        <v>31969.355030000006</v>
      </c>
      <c r="AC19" s="181">
        <v>40522.030279999999</v>
      </c>
      <c r="AD19" s="181">
        <v>0</v>
      </c>
      <c r="AE19" s="181">
        <v>1269.5546399999998</v>
      </c>
      <c r="AF19" s="181">
        <v>4610.8245199999992</v>
      </c>
      <c r="AG19" s="181">
        <v>5880.3791599999995</v>
      </c>
      <c r="AH19" s="181">
        <v>0</v>
      </c>
      <c r="AI19" s="181">
        <v>0</v>
      </c>
      <c r="AJ19" s="181">
        <v>133.09226999999998</v>
      </c>
      <c r="AK19" s="181">
        <v>133.09226999999998</v>
      </c>
      <c r="AL19" s="181">
        <v>2899.6197000000006</v>
      </c>
      <c r="AM19" s="181">
        <v>65192.234910000006</v>
      </c>
      <c r="AN19" s="181">
        <v>171432.60725000003</v>
      </c>
      <c r="AO19" s="181">
        <v>239524.46186000001</v>
      </c>
    </row>
    <row r="20" spans="1:41" s="241" customFormat="1" ht="15" customHeight="1">
      <c r="A20" s="189" t="s">
        <v>566</v>
      </c>
      <c r="B20" s="181">
        <v>0</v>
      </c>
      <c r="C20" s="181">
        <v>117.4</v>
      </c>
      <c r="D20" s="181">
        <v>0</v>
      </c>
      <c r="E20" s="181">
        <v>117.4</v>
      </c>
      <c r="F20" s="181">
        <v>0</v>
      </c>
      <c r="G20" s="181">
        <v>780.13426999999979</v>
      </c>
      <c r="H20" s="181">
        <v>226.58443</v>
      </c>
      <c r="I20" s="181">
        <v>1006.7186999999997</v>
      </c>
      <c r="J20" s="181">
        <v>0</v>
      </c>
      <c r="K20" s="181">
        <v>463.27272999999997</v>
      </c>
      <c r="L20" s="181">
        <v>99.531069999999985</v>
      </c>
      <c r="M20" s="181">
        <v>562.80379999999991</v>
      </c>
      <c r="N20" s="181">
        <v>0</v>
      </c>
      <c r="O20" s="181">
        <v>350.68259999999998</v>
      </c>
      <c r="P20" s="181">
        <v>56.771300000000004</v>
      </c>
      <c r="Q20" s="181">
        <v>407.45389999999998</v>
      </c>
      <c r="R20" s="181">
        <v>0</v>
      </c>
      <c r="S20" s="181">
        <v>91.459510000000009</v>
      </c>
      <c r="T20" s="181">
        <v>23</v>
      </c>
      <c r="U20" s="181">
        <v>114.45951000000001</v>
      </c>
      <c r="V20" s="181">
        <v>0</v>
      </c>
      <c r="W20" s="181">
        <v>321.3</v>
      </c>
      <c r="X20" s="181">
        <v>21</v>
      </c>
      <c r="Y20" s="181">
        <v>342.3</v>
      </c>
      <c r="Z20" s="181">
        <v>0</v>
      </c>
      <c r="AA20" s="181">
        <v>659.49248000000011</v>
      </c>
      <c r="AB20" s="181">
        <v>31.5</v>
      </c>
      <c r="AC20" s="181">
        <v>690.99248000000011</v>
      </c>
      <c r="AD20" s="181">
        <v>0</v>
      </c>
      <c r="AE20" s="181">
        <v>102.5</v>
      </c>
      <c r="AF20" s="181">
        <v>89.236820000000009</v>
      </c>
      <c r="AG20" s="181">
        <v>191.73681999999999</v>
      </c>
      <c r="AH20" s="181">
        <v>0</v>
      </c>
      <c r="AI20" s="181">
        <v>0</v>
      </c>
      <c r="AJ20" s="181">
        <v>19.53201</v>
      </c>
      <c r="AK20" s="181">
        <v>19.53201</v>
      </c>
      <c r="AL20" s="181">
        <v>0</v>
      </c>
      <c r="AM20" s="181">
        <v>2886.2415899999992</v>
      </c>
      <c r="AN20" s="181">
        <v>567.15562999999997</v>
      </c>
      <c r="AO20" s="181">
        <v>3453.3972199999994</v>
      </c>
    </row>
    <row r="21" spans="1:41" s="241" customFormat="1" ht="15" customHeight="1">
      <c r="A21" s="189" t="s">
        <v>567</v>
      </c>
      <c r="B21" s="181">
        <v>0</v>
      </c>
      <c r="C21" s="181">
        <v>136.14991000000001</v>
      </c>
      <c r="D21" s="181">
        <v>105</v>
      </c>
      <c r="E21" s="181">
        <v>241.14991000000001</v>
      </c>
      <c r="F21" s="181">
        <v>7.23996</v>
      </c>
      <c r="G21" s="181">
        <v>1220.02548</v>
      </c>
      <c r="H21" s="181">
        <v>1300.1776599999998</v>
      </c>
      <c r="I21" s="181">
        <v>2527.4430999999995</v>
      </c>
      <c r="J21" s="181">
        <v>0</v>
      </c>
      <c r="K21" s="181">
        <v>324.73484000000002</v>
      </c>
      <c r="L21" s="181">
        <v>152.99723999999998</v>
      </c>
      <c r="M21" s="181">
        <v>477.73208</v>
      </c>
      <c r="N21" s="181">
        <v>0</v>
      </c>
      <c r="O21" s="181">
        <v>309.84077000000002</v>
      </c>
      <c r="P21" s="181">
        <v>66.021680000000003</v>
      </c>
      <c r="Q21" s="181">
        <v>375.86245000000002</v>
      </c>
      <c r="R21" s="181">
        <v>0</v>
      </c>
      <c r="S21" s="181">
        <v>87.07526</v>
      </c>
      <c r="T21" s="181">
        <v>283.32025999999996</v>
      </c>
      <c r="U21" s="181">
        <v>370.39551999999998</v>
      </c>
      <c r="V21" s="181">
        <v>0</v>
      </c>
      <c r="W21" s="181">
        <v>42</v>
      </c>
      <c r="X21" s="181">
        <v>810.24045000000001</v>
      </c>
      <c r="Y21" s="181">
        <v>852.24045000000001</v>
      </c>
      <c r="Z21" s="181">
        <v>0</v>
      </c>
      <c r="AA21" s="181">
        <v>668.25000000000011</v>
      </c>
      <c r="AB21" s="181">
        <v>692.32536000000005</v>
      </c>
      <c r="AC21" s="181">
        <v>1360.5753600000003</v>
      </c>
      <c r="AD21" s="181">
        <v>0</v>
      </c>
      <c r="AE21" s="181">
        <v>112.91227000000001</v>
      </c>
      <c r="AF21" s="181">
        <v>97.26809999999999</v>
      </c>
      <c r="AG21" s="181">
        <v>210.18036999999998</v>
      </c>
      <c r="AH21" s="181">
        <v>0</v>
      </c>
      <c r="AI21" s="181">
        <v>0</v>
      </c>
      <c r="AJ21" s="181">
        <v>0</v>
      </c>
      <c r="AK21" s="181">
        <v>0</v>
      </c>
      <c r="AL21" s="181">
        <v>7.23996</v>
      </c>
      <c r="AM21" s="181">
        <v>2900.9885299999996</v>
      </c>
      <c r="AN21" s="181">
        <v>3507.3507500000005</v>
      </c>
      <c r="AO21" s="181">
        <v>6415.57924</v>
      </c>
    </row>
    <row r="22" spans="1:41" s="241" customFormat="1" ht="15" customHeight="1">
      <c r="A22" s="189" t="s">
        <v>568</v>
      </c>
      <c r="B22" s="181">
        <v>3.6859899999999999</v>
      </c>
      <c r="C22" s="181">
        <v>756.72655999999984</v>
      </c>
      <c r="D22" s="181">
        <v>2249.1265000000003</v>
      </c>
      <c r="E22" s="181">
        <v>3009.5390500000003</v>
      </c>
      <c r="F22" s="181">
        <v>19.405540000000002</v>
      </c>
      <c r="G22" s="181">
        <v>7840.76494</v>
      </c>
      <c r="H22" s="181">
        <v>8061.7798300000004</v>
      </c>
      <c r="I22" s="181">
        <v>15921.95031</v>
      </c>
      <c r="J22" s="181">
        <v>140</v>
      </c>
      <c r="K22" s="181">
        <v>3181.9384999999997</v>
      </c>
      <c r="L22" s="181">
        <v>6072.7158700000009</v>
      </c>
      <c r="M22" s="181">
        <v>9394.6543700000002</v>
      </c>
      <c r="N22" s="181">
        <v>0</v>
      </c>
      <c r="O22" s="181">
        <v>3348.5952299999999</v>
      </c>
      <c r="P22" s="181">
        <v>3344.8763500000009</v>
      </c>
      <c r="Q22" s="181">
        <v>6693.4715800000013</v>
      </c>
      <c r="R22" s="181">
        <v>26.60614</v>
      </c>
      <c r="S22" s="181">
        <v>1774.85969</v>
      </c>
      <c r="T22" s="181">
        <v>2042.91857</v>
      </c>
      <c r="U22" s="181">
        <v>3844.3843999999999</v>
      </c>
      <c r="V22" s="181">
        <v>0</v>
      </c>
      <c r="W22" s="181">
        <v>1468.4341699999998</v>
      </c>
      <c r="X22" s="181">
        <v>1668.6266599999997</v>
      </c>
      <c r="Y22" s="181">
        <v>3137.060829999999</v>
      </c>
      <c r="Z22" s="181">
        <v>14.31044</v>
      </c>
      <c r="AA22" s="181">
        <v>5039.6130699999994</v>
      </c>
      <c r="AB22" s="181">
        <v>6610.6125300000003</v>
      </c>
      <c r="AC22" s="181">
        <v>11664.536039999999</v>
      </c>
      <c r="AD22" s="181">
        <v>0</v>
      </c>
      <c r="AE22" s="181">
        <v>825.47543999999994</v>
      </c>
      <c r="AF22" s="181">
        <v>1886.5774300000003</v>
      </c>
      <c r="AG22" s="181">
        <v>2712.05287</v>
      </c>
      <c r="AH22" s="181">
        <v>0</v>
      </c>
      <c r="AI22" s="181">
        <v>10.68613</v>
      </c>
      <c r="AJ22" s="181">
        <v>0</v>
      </c>
      <c r="AK22" s="181">
        <v>10.68613</v>
      </c>
      <c r="AL22" s="181">
        <v>204.00810999999999</v>
      </c>
      <c r="AM22" s="181">
        <v>24247.093730000001</v>
      </c>
      <c r="AN22" s="181">
        <v>31937.233740000003</v>
      </c>
      <c r="AO22" s="181">
        <v>56388.335579999999</v>
      </c>
    </row>
    <row r="23" spans="1:41" s="241" customFormat="1" ht="15" customHeight="1">
      <c r="A23" s="189" t="s">
        <v>569</v>
      </c>
      <c r="B23" s="181">
        <v>0</v>
      </c>
      <c r="C23" s="181">
        <v>0</v>
      </c>
      <c r="D23" s="181">
        <v>0</v>
      </c>
      <c r="E23" s="181">
        <v>0</v>
      </c>
      <c r="F23" s="181">
        <v>15.40039</v>
      </c>
      <c r="G23" s="181">
        <v>106.53349</v>
      </c>
      <c r="H23" s="181">
        <v>7.8</v>
      </c>
      <c r="I23" s="181">
        <v>129.73388</v>
      </c>
      <c r="J23" s="181">
        <v>0</v>
      </c>
      <c r="K23" s="181">
        <v>94.3</v>
      </c>
      <c r="L23" s="181">
        <v>56</v>
      </c>
      <c r="M23" s="181">
        <v>150.30000000000001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7</v>
      </c>
      <c r="U23" s="181">
        <v>7</v>
      </c>
      <c r="V23" s="181">
        <v>0</v>
      </c>
      <c r="W23" s="181">
        <v>0</v>
      </c>
      <c r="X23" s="181">
        <v>0</v>
      </c>
      <c r="Y23" s="181">
        <v>0</v>
      </c>
      <c r="Z23" s="181">
        <v>0</v>
      </c>
      <c r="AA23" s="181">
        <v>215.46980999999997</v>
      </c>
      <c r="AB23" s="181">
        <v>289.25238999999999</v>
      </c>
      <c r="AC23" s="181">
        <v>504.72219999999993</v>
      </c>
      <c r="AD23" s="181">
        <v>0</v>
      </c>
      <c r="AE23" s="181">
        <v>0</v>
      </c>
      <c r="AF23" s="181">
        <v>0</v>
      </c>
      <c r="AG23" s="181">
        <v>0</v>
      </c>
      <c r="AH23" s="181">
        <v>0</v>
      </c>
      <c r="AI23" s="181">
        <v>0</v>
      </c>
      <c r="AJ23" s="181">
        <v>0</v>
      </c>
      <c r="AK23" s="181">
        <v>0</v>
      </c>
      <c r="AL23" s="181">
        <v>15.40039</v>
      </c>
      <c r="AM23" s="181">
        <v>416.30329999999992</v>
      </c>
      <c r="AN23" s="181">
        <v>360.05239</v>
      </c>
      <c r="AO23" s="181">
        <v>791.75608</v>
      </c>
    </row>
    <row r="24" spans="1:41" s="241" customFormat="1" ht="15" customHeight="1">
      <c r="A24" s="189" t="s">
        <v>570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11</v>
      </c>
      <c r="H24" s="181">
        <v>0</v>
      </c>
      <c r="I24" s="181">
        <v>11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181">
        <v>0</v>
      </c>
      <c r="Y24" s="181">
        <v>0</v>
      </c>
      <c r="Z24" s="181">
        <v>0</v>
      </c>
      <c r="AA24" s="181">
        <v>0</v>
      </c>
      <c r="AB24" s="181">
        <v>0</v>
      </c>
      <c r="AC24" s="181">
        <v>0</v>
      </c>
      <c r="AD24" s="181">
        <v>0</v>
      </c>
      <c r="AE24" s="181">
        <v>0</v>
      </c>
      <c r="AF24" s="181">
        <v>0</v>
      </c>
      <c r="AG24" s="181">
        <v>0</v>
      </c>
      <c r="AH24" s="181">
        <v>0</v>
      </c>
      <c r="AI24" s="181">
        <v>0</v>
      </c>
      <c r="AJ24" s="181">
        <v>0</v>
      </c>
      <c r="AK24" s="181">
        <v>0</v>
      </c>
      <c r="AL24" s="181">
        <v>0</v>
      </c>
      <c r="AM24" s="181">
        <v>11</v>
      </c>
      <c r="AN24" s="181">
        <v>0</v>
      </c>
      <c r="AO24" s="181">
        <v>11</v>
      </c>
    </row>
    <row r="25" spans="1:41" s="242" customFormat="1" ht="15" customHeight="1">
      <c r="A25" s="189" t="s">
        <v>571</v>
      </c>
      <c r="B25" s="181">
        <v>0</v>
      </c>
      <c r="C25" s="181">
        <v>70</v>
      </c>
      <c r="D25" s="181">
        <v>0</v>
      </c>
      <c r="E25" s="181">
        <v>70</v>
      </c>
      <c r="F25" s="181">
        <v>0</v>
      </c>
      <c r="G25" s="181">
        <v>333.55065000000002</v>
      </c>
      <c r="H25" s="181">
        <v>100.1</v>
      </c>
      <c r="I25" s="181">
        <v>433.65065000000004</v>
      </c>
      <c r="J25" s="181">
        <v>0</v>
      </c>
      <c r="K25" s="181">
        <v>259.60000000000002</v>
      </c>
      <c r="L25" s="181">
        <v>105.37746000000001</v>
      </c>
      <c r="M25" s="181">
        <v>364.97746000000001</v>
      </c>
      <c r="N25" s="181">
        <v>0</v>
      </c>
      <c r="O25" s="181">
        <v>78.081589999999991</v>
      </c>
      <c r="P25" s="181">
        <v>61</v>
      </c>
      <c r="Q25" s="181">
        <v>139.08159000000001</v>
      </c>
      <c r="R25" s="181">
        <v>11.51614</v>
      </c>
      <c r="S25" s="181">
        <v>0</v>
      </c>
      <c r="T25" s="181">
        <v>7</v>
      </c>
      <c r="U25" s="181">
        <v>18.51614</v>
      </c>
      <c r="V25" s="181">
        <v>0</v>
      </c>
      <c r="W25" s="181">
        <v>101.3</v>
      </c>
      <c r="X25" s="181">
        <v>48.8</v>
      </c>
      <c r="Y25" s="181">
        <v>150.1</v>
      </c>
      <c r="Z25" s="181">
        <v>0</v>
      </c>
      <c r="AA25" s="181">
        <v>183.8</v>
      </c>
      <c r="AB25" s="181">
        <v>17</v>
      </c>
      <c r="AC25" s="181">
        <v>200.8</v>
      </c>
      <c r="AD25" s="181">
        <v>0</v>
      </c>
      <c r="AE25" s="181">
        <v>14</v>
      </c>
      <c r="AF25" s="181">
        <v>60</v>
      </c>
      <c r="AG25" s="181">
        <v>74</v>
      </c>
      <c r="AH25" s="181">
        <v>0</v>
      </c>
      <c r="AI25" s="181">
        <v>0</v>
      </c>
      <c r="AJ25" s="181">
        <v>0</v>
      </c>
      <c r="AK25" s="181">
        <v>0</v>
      </c>
      <c r="AL25" s="181">
        <v>11.51614</v>
      </c>
      <c r="AM25" s="181">
        <v>1040.33224</v>
      </c>
      <c r="AN25" s="181">
        <v>399.27746000000002</v>
      </c>
      <c r="AO25" s="181">
        <v>1451.1258399999999</v>
      </c>
    </row>
    <row r="26" spans="1:41" s="241" customFormat="1" ht="15" customHeight="1">
      <c r="A26" s="224" t="s">
        <v>72</v>
      </c>
      <c r="B26" s="234">
        <v>344.77825999999999</v>
      </c>
      <c r="C26" s="234">
        <v>67182.33064</v>
      </c>
      <c r="D26" s="234">
        <v>202104.82110999999</v>
      </c>
      <c r="E26" s="234">
        <v>269631.93001000001</v>
      </c>
      <c r="F26" s="234">
        <v>6518.3392299999996</v>
      </c>
      <c r="G26" s="234">
        <v>560472.42276999983</v>
      </c>
      <c r="H26" s="234">
        <v>861783.40038999997</v>
      </c>
      <c r="I26" s="234">
        <v>1428774.1623900002</v>
      </c>
      <c r="J26" s="234">
        <v>34694.763229999997</v>
      </c>
      <c r="K26" s="234">
        <v>266667.63546999992</v>
      </c>
      <c r="L26" s="234">
        <v>686835.80957000004</v>
      </c>
      <c r="M26" s="234">
        <v>988198.20826999994</v>
      </c>
      <c r="N26" s="234">
        <v>822.46881999999982</v>
      </c>
      <c r="O26" s="234">
        <v>194441.51096999997</v>
      </c>
      <c r="P26" s="234">
        <v>317811.46494000003</v>
      </c>
      <c r="Q26" s="234">
        <v>513075.44473000005</v>
      </c>
      <c r="R26" s="234">
        <v>1175.7962599999998</v>
      </c>
      <c r="S26" s="234">
        <v>140628.00853999995</v>
      </c>
      <c r="T26" s="234">
        <v>257776.37552999999</v>
      </c>
      <c r="U26" s="234">
        <v>399580.18032999994</v>
      </c>
      <c r="V26" s="234">
        <v>348.01937000000004</v>
      </c>
      <c r="W26" s="234">
        <v>95901.93866</v>
      </c>
      <c r="X26" s="234">
        <v>174634.77375999998</v>
      </c>
      <c r="Y26" s="234">
        <v>270884.73178999999</v>
      </c>
      <c r="Z26" s="234">
        <v>4203.8085600000004</v>
      </c>
      <c r="AA26" s="234">
        <v>323356.68575999996</v>
      </c>
      <c r="AB26" s="234">
        <v>567968.18067999987</v>
      </c>
      <c r="AC26" s="234">
        <v>895528.67500000005</v>
      </c>
      <c r="AD26" s="234">
        <v>126.98864999999999</v>
      </c>
      <c r="AE26" s="234">
        <v>31565.663270000005</v>
      </c>
      <c r="AF26" s="234">
        <v>59669.384180000001</v>
      </c>
      <c r="AG26" s="234">
        <v>91362.036099999983</v>
      </c>
      <c r="AH26" s="234">
        <v>0</v>
      </c>
      <c r="AI26" s="234">
        <v>27.96752</v>
      </c>
      <c r="AJ26" s="234">
        <v>871.38449000000014</v>
      </c>
      <c r="AK26" s="234">
        <v>899.35201000000006</v>
      </c>
      <c r="AL26" s="234">
        <v>48234.962380000004</v>
      </c>
      <c r="AM26" s="234">
        <v>1680244.1635999994</v>
      </c>
      <c r="AN26" s="234">
        <v>3129455.5946500008</v>
      </c>
      <c r="AO26" s="234">
        <v>4857934.7206299994</v>
      </c>
    </row>
    <row r="27" spans="1:41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  <c r="N27" s="202"/>
      <c r="O27" s="198"/>
      <c r="P27" s="198"/>
      <c r="Q27" s="198"/>
      <c r="R27" s="198"/>
      <c r="S27" s="198"/>
      <c r="T27" s="202"/>
      <c r="U27" s="202"/>
      <c r="V27" s="202"/>
      <c r="W27" s="202"/>
      <c r="X27" s="202"/>
      <c r="Y27" s="202"/>
      <c r="Z27" s="202"/>
      <c r="AA27" s="198"/>
      <c r="AB27" s="198"/>
      <c r="AC27" s="198"/>
      <c r="AD27" s="198"/>
      <c r="AE27" s="198"/>
      <c r="AF27" s="202"/>
      <c r="AG27" s="202"/>
      <c r="AH27" s="202"/>
      <c r="AI27" s="202"/>
      <c r="AJ27" s="202"/>
      <c r="AK27" s="202"/>
      <c r="AL27" s="202"/>
      <c r="AM27" s="202"/>
      <c r="AN27" s="202"/>
      <c r="AO27" s="202"/>
    </row>
    <row r="28" spans="1:41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  <c r="N28" s="200"/>
      <c r="O28" s="190"/>
      <c r="P28" s="190"/>
      <c r="Q28" s="190"/>
      <c r="R28" s="190"/>
      <c r="S28" s="190"/>
      <c r="T28" s="200"/>
      <c r="U28" s="200"/>
      <c r="V28" s="158"/>
      <c r="W28" s="158"/>
      <c r="X28" s="158"/>
      <c r="Y28" s="158"/>
      <c r="Z28" s="200"/>
      <c r="AA28" s="190"/>
      <c r="AB28" s="190"/>
      <c r="AC28" s="190"/>
      <c r="AD28" s="190"/>
      <c r="AE28" s="190"/>
      <c r="AF28" s="200"/>
      <c r="AG28" s="200"/>
      <c r="AH28" s="158"/>
      <c r="AI28" s="158"/>
      <c r="AJ28" s="158"/>
      <c r="AK28" s="158"/>
      <c r="AL28" s="158"/>
      <c r="AM28" s="158"/>
      <c r="AN28" s="158"/>
      <c r="AO28" s="158"/>
    </row>
    <row r="29" spans="1:41" ht="13.5" customHeight="1">
      <c r="A29" s="296"/>
      <c r="B29" s="297"/>
      <c r="C29" s="298"/>
      <c r="D29" s="298"/>
      <c r="E29" s="298"/>
      <c r="F29" s="298"/>
      <c r="G29" s="298"/>
      <c r="H29" s="298"/>
      <c r="I29" s="299"/>
      <c r="J29" s="166"/>
      <c r="K29" s="166"/>
      <c r="L29" s="166"/>
      <c r="M29" s="166"/>
      <c r="N29" s="297"/>
      <c r="O29" s="298"/>
      <c r="P29" s="298"/>
      <c r="Q29" s="298"/>
      <c r="R29" s="298"/>
      <c r="S29" s="298"/>
      <c r="T29" s="298"/>
      <c r="U29" s="299"/>
      <c r="V29" s="166"/>
      <c r="W29" s="166"/>
      <c r="X29" s="166"/>
      <c r="Y29" s="166"/>
      <c r="Z29" s="297"/>
      <c r="AA29" s="298"/>
      <c r="AB29" s="298"/>
      <c r="AC29" s="298"/>
      <c r="AD29" s="298"/>
      <c r="AE29" s="298"/>
      <c r="AF29" s="298"/>
      <c r="AG29" s="299"/>
      <c r="AH29" s="166"/>
      <c r="AI29" s="166"/>
      <c r="AJ29" s="166"/>
      <c r="AK29" s="166"/>
      <c r="AL29" s="166"/>
      <c r="AM29" s="166"/>
      <c r="AN29" s="166"/>
      <c r="AO29" s="166"/>
    </row>
  </sheetData>
  <mergeCells count="14">
    <mergeCell ref="A1:AO1"/>
    <mergeCell ref="A2:AO2"/>
    <mergeCell ref="A3:AO3"/>
    <mergeCell ref="A4:AO4"/>
    <mergeCell ref="B6:E6"/>
    <mergeCell ref="F6:I6"/>
    <mergeCell ref="J6:M6"/>
    <mergeCell ref="AL6:AO6"/>
    <mergeCell ref="Z6:AC6"/>
    <mergeCell ref="AD6:AG6"/>
    <mergeCell ref="AH6:AK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CC29"/>
  <sheetViews>
    <sheetView topLeftCell="AC2" zoomScale="85" zoomScaleNormal="85" workbookViewId="0">
      <selection activeCell="A4" sqref="A4:CC4"/>
    </sheetView>
  </sheetViews>
  <sheetFormatPr defaultColWidth="11.42578125" defaultRowHeight="12.75" customHeight="1"/>
  <cols>
    <col min="1" max="1" width="46.42578125" style="183" customWidth="1"/>
    <col min="2" max="2" width="9.42578125" style="182" customWidth="1"/>
    <col min="3" max="3" width="20" style="235" bestFit="1" customWidth="1"/>
    <col min="4" max="4" width="9.7109375" style="182" customWidth="1"/>
    <col min="5" max="5" width="20" style="182" customWidth="1"/>
    <col min="6" max="6" width="11.7109375" style="182" customWidth="1"/>
    <col min="7" max="7" width="20" style="182" customWidth="1"/>
    <col min="8" max="8" width="15" style="182" customWidth="1"/>
    <col min="9" max="9" width="7.5703125" style="182" customWidth="1"/>
    <col min="10" max="10" width="9.42578125" style="182" customWidth="1"/>
    <col min="11" max="11" width="20" style="182" customWidth="1"/>
    <col min="12" max="12" width="9.7109375" style="182" customWidth="1"/>
    <col min="13" max="13" width="20" style="182" customWidth="1"/>
    <col min="14" max="14" width="11.7109375" style="182" customWidth="1"/>
    <col min="15" max="15" width="20" style="182" customWidth="1"/>
    <col min="16" max="16" width="15" style="182" customWidth="1"/>
    <col min="17" max="17" width="7.85546875" style="182" customWidth="1"/>
    <col min="18" max="18" width="9.42578125" style="182" customWidth="1"/>
    <col min="19" max="19" width="20" style="182" customWidth="1"/>
    <col min="20" max="20" width="9.7109375" style="182" customWidth="1"/>
    <col min="21" max="21" width="20" style="182" customWidth="1"/>
    <col min="22" max="22" width="11.7109375" style="182" customWidth="1"/>
    <col min="23" max="23" width="20" style="182" customWidth="1"/>
    <col min="24" max="24" width="15" style="182" customWidth="1"/>
    <col min="25" max="25" width="7.5703125" style="182" customWidth="1"/>
    <col min="26" max="26" width="9.42578125" style="182" customWidth="1"/>
    <col min="27" max="27" width="20" style="235" customWidth="1"/>
    <col min="28" max="28" width="9.7109375" style="182" customWidth="1"/>
    <col min="29" max="29" width="20" style="182" customWidth="1"/>
    <col min="30" max="30" width="11.7109375" style="182" customWidth="1"/>
    <col min="31" max="31" width="20" style="182" customWidth="1"/>
    <col min="32" max="32" width="15" style="182" customWidth="1"/>
    <col min="33" max="33" width="7.5703125" style="182" customWidth="1"/>
    <col min="34" max="34" width="9.42578125" style="182" customWidth="1"/>
    <col min="35" max="35" width="20" style="182" customWidth="1"/>
    <col min="36" max="36" width="9.7109375" style="182" customWidth="1"/>
    <col min="37" max="37" width="20" style="182" customWidth="1"/>
    <col min="38" max="38" width="11.7109375" style="182" customWidth="1"/>
    <col min="39" max="39" width="20" style="182" customWidth="1"/>
    <col min="40" max="40" width="15" style="182" customWidth="1"/>
    <col min="41" max="41" width="7.5703125" style="182" customWidth="1"/>
    <col min="42" max="42" width="9.42578125" style="182" customWidth="1"/>
    <col min="43" max="43" width="20" style="182" customWidth="1"/>
    <col min="44" max="44" width="9.7109375" style="182" customWidth="1"/>
    <col min="45" max="45" width="20" style="182" customWidth="1"/>
    <col min="46" max="46" width="11.7109375" style="182" customWidth="1"/>
    <col min="47" max="47" width="20" style="182" customWidth="1"/>
    <col min="48" max="48" width="15" style="182" customWidth="1"/>
    <col min="49" max="49" width="7.5703125" style="182" customWidth="1"/>
    <col min="50" max="50" width="9.42578125" style="182" customWidth="1"/>
    <col min="51" max="51" width="20" style="235" customWidth="1"/>
    <col min="52" max="52" width="9.7109375" style="182" customWidth="1"/>
    <col min="53" max="53" width="20" style="182" customWidth="1"/>
    <col min="54" max="54" width="11.7109375" style="182" customWidth="1"/>
    <col min="55" max="55" width="20" style="182" customWidth="1"/>
    <col min="56" max="56" width="15" style="182" customWidth="1"/>
    <col min="57" max="57" width="7.5703125" style="182" customWidth="1"/>
    <col min="58" max="58" width="9.42578125" style="182" customWidth="1"/>
    <col min="59" max="59" width="20" style="182" customWidth="1"/>
    <col min="60" max="60" width="9.7109375" style="182" customWidth="1"/>
    <col min="61" max="61" width="20" style="182" customWidth="1"/>
    <col min="62" max="62" width="11.7109375" style="182" customWidth="1"/>
    <col min="63" max="63" width="20" style="182" customWidth="1"/>
    <col min="64" max="64" width="15" style="182" customWidth="1"/>
    <col min="65" max="65" width="7.5703125" style="182" customWidth="1"/>
    <col min="66" max="66" width="9.42578125" style="182" customWidth="1"/>
    <col min="67" max="67" width="20" style="182" customWidth="1"/>
    <col min="68" max="68" width="9.7109375" style="182" customWidth="1"/>
    <col min="69" max="69" width="20" style="182" customWidth="1"/>
    <col min="70" max="70" width="11.7109375" style="182" customWidth="1"/>
    <col min="71" max="71" width="20" style="182" customWidth="1"/>
    <col min="72" max="72" width="15" style="182" customWidth="1"/>
    <col min="73" max="73" width="7.5703125" style="182" customWidth="1"/>
    <col min="74" max="74" width="9.42578125" style="182" customWidth="1"/>
    <col min="75" max="75" width="20" style="182" customWidth="1"/>
    <col min="76" max="76" width="9.7109375" style="182" customWidth="1"/>
    <col min="77" max="77" width="20" style="182" customWidth="1"/>
    <col min="78" max="78" width="11.7109375" style="182" customWidth="1"/>
    <col min="79" max="79" width="20" style="182" customWidth="1"/>
    <col min="80" max="80" width="15" style="182" customWidth="1"/>
    <col min="81" max="81" width="7.85546875" style="182" customWidth="1"/>
    <col min="82" max="304" width="11.42578125" style="182"/>
    <col min="305" max="305" width="53.5703125" style="182" customWidth="1"/>
    <col min="306" max="306" width="15.7109375" style="182" customWidth="1"/>
    <col min="307" max="307" width="27.7109375" style="182" customWidth="1"/>
    <col min="308" max="308" width="15.7109375" style="182" customWidth="1"/>
    <col min="309" max="309" width="27.7109375" style="182" customWidth="1"/>
    <col min="310" max="310" width="15.7109375" style="182" customWidth="1"/>
    <col min="311" max="311" width="27.7109375" style="182" customWidth="1"/>
    <col min="312" max="314" width="15.7109375" style="182" customWidth="1"/>
    <col min="315" max="315" width="27.7109375" style="182" customWidth="1"/>
    <col min="316" max="316" width="15.7109375" style="182" customWidth="1"/>
    <col min="317" max="317" width="27.7109375" style="182" customWidth="1"/>
    <col min="318" max="318" width="15.7109375" style="182" customWidth="1"/>
    <col min="319" max="319" width="27.7109375" style="182" customWidth="1"/>
    <col min="320" max="322" width="15.7109375" style="182" customWidth="1"/>
    <col min="323" max="323" width="27.7109375" style="182" customWidth="1"/>
    <col min="324" max="324" width="15.7109375" style="182" customWidth="1"/>
    <col min="325" max="325" width="27.7109375" style="182" customWidth="1"/>
    <col min="326" max="326" width="15.7109375" style="182" customWidth="1"/>
    <col min="327" max="327" width="27.7109375" style="182" customWidth="1"/>
    <col min="328" max="330" width="15.7109375" style="182" customWidth="1"/>
    <col min="331" max="331" width="27.7109375" style="182" customWidth="1"/>
    <col min="332" max="332" width="15.7109375" style="182" customWidth="1"/>
    <col min="333" max="333" width="27.7109375" style="182" customWidth="1"/>
    <col min="334" max="334" width="15.7109375" style="182" customWidth="1"/>
    <col min="335" max="335" width="27.7109375" style="182" customWidth="1"/>
    <col min="336" max="337" width="15.7109375" style="182" customWidth="1"/>
    <col min="338" max="560" width="11.42578125" style="182"/>
    <col min="561" max="561" width="53.5703125" style="182" customWidth="1"/>
    <col min="562" max="562" width="15.7109375" style="182" customWidth="1"/>
    <col min="563" max="563" width="27.7109375" style="182" customWidth="1"/>
    <col min="564" max="564" width="15.7109375" style="182" customWidth="1"/>
    <col min="565" max="565" width="27.7109375" style="182" customWidth="1"/>
    <col min="566" max="566" width="15.7109375" style="182" customWidth="1"/>
    <col min="567" max="567" width="27.7109375" style="182" customWidth="1"/>
    <col min="568" max="570" width="15.7109375" style="182" customWidth="1"/>
    <col min="571" max="571" width="27.7109375" style="182" customWidth="1"/>
    <col min="572" max="572" width="15.7109375" style="182" customWidth="1"/>
    <col min="573" max="573" width="27.7109375" style="182" customWidth="1"/>
    <col min="574" max="574" width="15.7109375" style="182" customWidth="1"/>
    <col min="575" max="575" width="27.7109375" style="182" customWidth="1"/>
    <col min="576" max="578" width="15.7109375" style="182" customWidth="1"/>
    <col min="579" max="579" width="27.7109375" style="182" customWidth="1"/>
    <col min="580" max="580" width="15.7109375" style="182" customWidth="1"/>
    <col min="581" max="581" width="27.7109375" style="182" customWidth="1"/>
    <col min="582" max="582" width="15.7109375" style="182" customWidth="1"/>
    <col min="583" max="583" width="27.7109375" style="182" customWidth="1"/>
    <col min="584" max="586" width="15.7109375" style="182" customWidth="1"/>
    <col min="587" max="587" width="27.7109375" style="182" customWidth="1"/>
    <col min="588" max="588" width="15.7109375" style="182" customWidth="1"/>
    <col min="589" max="589" width="27.7109375" style="182" customWidth="1"/>
    <col min="590" max="590" width="15.7109375" style="182" customWidth="1"/>
    <col min="591" max="591" width="27.7109375" style="182" customWidth="1"/>
    <col min="592" max="593" width="15.7109375" style="182" customWidth="1"/>
    <col min="594" max="816" width="11.42578125" style="182"/>
    <col min="817" max="817" width="53.5703125" style="182" customWidth="1"/>
    <col min="818" max="818" width="15.7109375" style="182" customWidth="1"/>
    <col min="819" max="819" width="27.7109375" style="182" customWidth="1"/>
    <col min="820" max="820" width="15.7109375" style="182" customWidth="1"/>
    <col min="821" max="821" width="27.7109375" style="182" customWidth="1"/>
    <col min="822" max="822" width="15.7109375" style="182" customWidth="1"/>
    <col min="823" max="823" width="27.7109375" style="182" customWidth="1"/>
    <col min="824" max="826" width="15.7109375" style="182" customWidth="1"/>
    <col min="827" max="827" width="27.7109375" style="182" customWidth="1"/>
    <col min="828" max="828" width="15.7109375" style="182" customWidth="1"/>
    <col min="829" max="829" width="27.7109375" style="182" customWidth="1"/>
    <col min="830" max="830" width="15.7109375" style="182" customWidth="1"/>
    <col min="831" max="831" width="27.7109375" style="182" customWidth="1"/>
    <col min="832" max="834" width="15.7109375" style="182" customWidth="1"/>
    <col min="835" max="835" width="27.7109375" style="182" customWidth="1"/>
    <col min="836" max="836" width="15.7109375" style="182" customWidth="1"/>
    <col min="837" max="837" width="27.7109375" style="182" customWidth="1"/>
    <col min="838" max="838" width="15.7109375" style="182" customWidth="1"/>
    <col min="839" max="839" width="27.7109375" style="182" customWidth="1"/>
    <col min="840" max="842" width="15.7109375" style="182" customWidth="1"/>
    <col min="843" max="843" width="27.7109375" style="182" customWidth="1"/>
    <col min="844" max="844" width="15.7109375" style="182" customWidth="1"/>
    <col min="845" max="845" width="27.7109375" style="182" customWidth="1"/>
    <col min="846" max="846" width="15.7109375" style="182" customWidth="1"/>
    <col min="847" max="847" width="27.7109375" style="182" customWidth="1"/>
    <col min="848" max="849" width="15.7109375" style="182" customWidth="1"/>
    <col min="850" max="1072" width="11.42578125" style="182"/>
    <col min="1073" max="1073" width="53.5703125" style="182" customWidth="1"/>
    <col min="1074" max="1074" width="15.7109375" style="182" customWidth="1"/>
    <col min="1075" max="1075" width="27.7109375" style="182" customWidth="1"/>
    <col min="1076" max="1076" width="15.7109375" style="182" customWidth="1"/>
    <col min="1077" max="1077" width="27.7109375" style="182" customWidth="1"/>
    <col min="1078" max="1078" width="15.7109375" style="182" customWidth="1"/>
    <col min="1079" max="1079" width="27.7109375" style="182" customWidth="1"/>
    <col min="1080" max="1082" width="15.7109375" style="182" customWidth="1"/>
    <col min="1083" max="1083" width="27.7109375" style="182" customWidth="1"/>
    <col min="1084" max="1084" width="15.7109375" style="182" customWidth="1"/>
    <col min="1085" max="1085" width="27.7109375" style="182" customWidth="1"/>
    <col min="1086" max="1086" width="15.7109375" style="182" customWidth="1"/>
    <col min="1087" max="1087" width="27.7109375" style="182" customWidth="1"/>
    <col min="1088" max="1090" width="15.7109375" style="182" customWidth="1"/>
    <col min="1091" max="1091" width="27.7109375" style="182" customWidth="1"/>
    <col min="1092" max="1092" width="15.7109375" style="182" customWidth="1"/>
    <col min="1093" max="1093" width="27.7109375" style="182" customWidth="1"/>
    <col min="1094" max="1094" width="15.7109375" style="182" customWidth="1"/>
    <col min="1095" max="1095" width="27.7109375" style="182" customWidth="1"/>
    <col min="1096" max="1098" width="15.7109375" style="182" customWidth="1"/>
    <col min="1099" max="1099" width="27.7109375" style="182" customWidth="1"/>
    <col min="1100" max="1100" width="15.7109375" style="182" customWidth="1"/>
    <col min="1101" max="1101" width="27.7109375" style="182" customWidth="1"/>
    <col min="1102" max="1102" width="15.7109375" style="182" customWidth="1"/>
    <col min="1103" max="1103" width="27.7109375" style="182" customWidth="1"/>
    <col min="1104" max="1105" width="15.7109375" style="182" customWidth="1"/>
    <col min="1106" max="1328" width="11.42578125" style="182"/>
    <col min="1329" max="1329" width="53.5703125" style="182" customWidth="1"/>
    <col min="1330" max="1330" width="15.7109375" style="182" customWidth="1"/>
    <col min="1331" max="1331" width="27.7109375" style="182" customWidth="1"/>
    <col min="1332" max="1332" width="15.7109375" style="182" customWidth="1"/>
    <col min="1333" max="1333" width="27.7109375" style="182" customWidth="1"/>
    <col min="1334" max="1334" width="15.7109375" style="182" customWidth="1"/>
    <col min="1335" max="1335" width="27.7109375" style="182" customWidth="1"/>
    <col min="1336" max="1338" width="15.7109375" style="182" customWidth="1"/>
    <col min="1339" max="1339" width="27.7109375" style="182" customWidth="1"/>
    <col min="1340" max="1340" width="15.7109375" style="182" customWidth="1"/>
    <col min="1341" max="1341" width="27.7109375" style="182" customWidth="1"/>
    <col min="1342" max="1342" width="15.7109375" style="182" customWidth="1"/>
    <col min="1343" max="1343" width="27.7109375" style="182" customWidth="1"/>
    <col min="1344" max="1346" width="15.7109375" style="182" customWidth="1"/>
    <col min="1347" max="1347" width="27.7109375" style="182" customWidth="1"/>
    <col min="1348" max="1348" width="15.7109375" style="182" customWidth="1"/>
    <col min="1349" max="1349" width="27.7109375" style="182" customWidth="1"/>
    <col min="1350" max="1350" width="15.7109375" style="182" customWidth="1"/>
    <col min="1351" max="1351" width="27.7109375" style="182" customWidth="1"/>
    <col min="1352" max="1354" width="15.7109375" style="182" customWidth="1"/>
    <col min="1355" max="1355" width="27.7109375" style="182" customWidth="1"/>
    <col min="1356" max="1356" width="15.7109375" style="182" customWidth="1"/>
    <col min="1357" max="1357" width="27.7109375" style="182" customWidth="1"/>
    <col min="1358" max="1358" width="15.7109375" style="182" customWidth="1"/>
    <col min="1359" max="1359" width="27.7109375" style="182" customWidth="1"/>
    <col min="1360" max="1361" width="15.7109375" style="182" customWidth="1"/>
    <col min="1362" max="1584" width="11.42578125" style="182"/>
    <col min="1585" max="1585" width="53.5703125" style="182" customWidth="1"/>
    <col min="1586" max="1586" width="15.7109375" style="182" customWidth="1"/>
    <col min="1587" max="1587" width="27.7109375" style="182" customWidth="1"/>
    <col min="1588" max="1588" width="15.7109375" style="182" customWidth="1"/>
    <col min="1589" max="1589" width="27.7109375" style="182" customWidth="1"/>
    <col min="1590" max="1590" width="15.7109375" style="182" customWidth="1"/>
    <col min="1591" max="1591" width="27.7109375" style="182" customWidth="1"/>
    <col min="1592" max="1594" width="15.7109375" style="182" customWidth="1"/>
    <col min="1595" max="1595" width="27.7109375" style="182" customWidth="1"/>
    <col min="1596" max="1596" width="15.7109375" style="182" customWidth="1"/>
    <col min="1597" max="1597" width="27.7109375" style="182" customWidth="1"/>
    <col min="1598" max="1598" width="15.7109375" style="182" customWidth="1"/>
    <col min="1599" max="1599" width="27.7109375" style="182" customWidth="1"/>
    <col min="1600" max="1602" width="15.7109375" style="182" customWidth="1"/>
    <col min="1603" max="1603" width="27.7109375" style="182" customWidth="1"/>
    <col min="1604" max="1604" width="15.7109375" style="182" customWidth="1"/>
    <col min="1605" max="1605" width="27.7109375" style="182" customWidth="1"/>
    <col min="1606" max="1606" width="15.7109375" style="182" customWidth="1"/>
    <col min="1607" max="1607" width="27.7109375" style="182" customWidth="1"/>
    <col min="1608" max="1610" width="15.7109375" style="182" customWidth="1"/>
    <col min="1611" max="1611" width="27.7109375" style="182" customWidth="1"/>
    <col min="1612" max="1612" width="15.7109375" style="182" customWidth="1"/>
    <col min="1613" max="1613" width="27.7109375" style="182" customWidth="1"/>
    <col min="1614" max="1614" width="15.7109375" style="182" customWidth="1"/>
    <col min="1615" max="1615" width="27.7109375" style="182" customWidth="1"/>
    <col min="1616" max="1617" width="15.7109375" style="182" customWidth="1"/>
    <col min="1618" max="1840" width="11.42578125" style="182"/>
    <col min="1841" max="1841" width="53.5703125" style="182" customWidth="1"/>
    <col min="1842" max="1842" width="15.7109375" style="182" customWidth="1"/>
    <col min="1843" max="1843" width="27.7109375" style="182" customWidth="1"/>
    <col min="1844" max="1844" width="15.7109375" style="182" customWidth="1"/>
    <col min="1845" max="1845" width="27.7109375" style="182" customWidth="1"/>
    <col min="1846" max="1846" width="15.7109375" style="182" customWidth="1"/>
    <col min="1847" max="1847" width="27.7109375" style="182" customWidth="1"/>
    <col min="1848" max="1850" width="15.7109375" style="182" customWidth="1"/>
    <col min="1851" max="1851" width="27.7109375" style="182" customWidth="1"/>
    <col min="1852" max="1852" width="15.7109375" style="182" customWidth="1"/>
    <col min="1853" max="1853" width="27.7109375" style="182" customWidth="1"/>
    <col min="1854" max="1854" width="15.7109375" style="182" customWidth="1"/>
    <col min="1855" max="1855" width="27.7109375" style="182" customWidth="1"/>
    <col min="1856" max="1858" width="15.7109375" style="182" customWidth="1"/>
    <col min="1859" max="1859" width="27.7109375" style="182" customWidth="1"/>
    <col min="1860" max="1860" width="15.7109375" style="182" customWidth="1"/>
    <col min="1861" max="1861" width="27.7109375" style="182" customWidth="1"/>
    <col min="1862" max="1862" width="15.7109375" style="182" customWidth="1"/>
    <col min="1863" max="1863" width="27.7109375" style="182" customWidth="1"/>
    <col min="1864" max="1866" width="15.7109375" style="182" customWidth="1"/>
    <col min="1867" max="1867" width="27.7109375" style="182" customWidth="1"/>
    <col min="1868" max="1868" width="15.7109375" style="182" customWidth="1"/>
    <col min="1869" max="1869" width="27.7109375" style="182" customWidth="1"/>
    <col min="1870" max="1870" width="15.7109375" style="182" customWidth="1"/>
    <col min="1871" max="1871" width="27.7109375" style="182" customWidth="1"/>
    <col min="1872" max="1873" width="15.7109375" style="182" customWidth="1"/>
    <col min="1874" max="2096" width="11.42578125" style="182"/>
    <col min="2097" max="2097" width="53.5703125" style="182" customWidth="1"/>
    <col min="2098" max="2098" width="15.7109375" style="182" customWidth="1"/>
    <col min="2099" max="2099" width="27.7109375" style="182" customWidth="1"/>
    <col min="2100" max="2100" width="15.7109375" style="182" customWidth="1"/>
    <col min="2101" max="2101" width="27.7109375" style="182" customWidth="1"/>
    <col min="2102" max="2102" width="15.7109375" style="182" customWidth="1"/>
    <col min="2103" max="2103" width="27.7109375" style="182" customWidth="1"/>
    <col min="2104" max="2106" width="15.7109375" style="182" customWidth="1"/>
    <col min="2107" max="2107" width="27.7109375" style="182" customWidth="1"/>
    <col min="2108" max="2108" width="15.7109375" style="182" customWidth="1"/>
    <col min="2109" max="2109" width="27.7109375" style="182" customWidth="1"/>
    <col min="2110" max="2110" width="15.7109375" style="182" customWidth="1"/>
    <col min="2111" max="2111" width="27.7109375" style="182" customWidth="1"/>
    <col min="2112" max="2114" width="15.7109375" style="182" customWidth="1"/>
    <col min="2115" max="2115" width="27.7109375" style="182" customWidth="1"/>
    <col min="2116" max="2116" width="15.7109375" style="182" customWidth="1"/>
    <col min="2117" max="2117" width="27.7109375" style="182" customWidth="1"/>
    <col min="2118" max="2118" width="15.7109375" style="182" customWidth="1"/>
    <col min="2119" max="2119" width="27.7109375" style="182" customWidth="1"/>
    <col min="2120" max="2122" width="15.7109375" style="182" customWidth="1"/>
    <col min="2123" max="2123" width="27.7109375" style="182" customWidth="1"/>
    <col min="2124" max="2124" width="15.7109375" style="182" customWidth="1"/>
    <col min="2125" max="2125" width="27.7109375" style="182" customWidth="1"/>
    <col min="2126" max="2126" width="15.7109375" style="182" customWidth="1"/>
    <col min="2127" max="2127" width="27.7109375" style="182" customWidth="1"/>
    <col min="2128" max="2129" width="15.7109375" style="182" customWidth="1"/>
    <col min="2130" max="2352" width="11.42578125" style="182"/>
    <col min="2353" max="2353" width="53.5703125" style="182" customWidth="1"/>
    <col min="2354" max="2354" width="15.7109375" style="182" customWidth="1"/>
    <col min="2355" max="2355" width="27.7109375" style="182" customWidth="1"/>
    <col min="2356" max="2356" width="15.7109375" style="182" customWidth="1"/>
    <col min="2357" max="2357" width="27.7109375" style="182" customWidth="1"/>
    <col min="2358" max="2358" width="15.7109375" style="182" customWidth="1"/>
    <col min="2359" max="2359" width="27.7109375" style="182" customWidth="1"/>
    <col min="2360" max="2362" width="15.7109375" style="182" customWidth="1"/>
    <col min="2363" max="2363" width="27.7109375" style="182" customWidth="1"/>
    <col min="2364" max="2364" width="15.7109375" style="182" customWidth="1"/>
    <col min="2365" max="2365" width="27.7109375" style="182" customWidth="1"/>
    <col min="2366" max="2366" width="15.7109375" style="182" customWidth="1"/>
    <col min="2367" max="2367" width="27.7109375" style="182" customWidth="1"/>
    <col min="2368" max="2370" width="15.7109375" style="182" customWidth="1"/>
    <col min="2371" max="2371" width="27.7109375" style="182" customWidth="1"/>
    <col min="2372" max="2372" width="15.7109375" style="182" customWidth="1"/>
    <col min="2373" max="2373" width="27.7109375" style="182" customWidth="1"/>
    <col min="2374" max="2374" width="15.7109375" style="182" customWidth="1"/>
    <col min="2375" max="2375" width="27.7109375" style="182" customWidth="1"/>
    <col min="2376" max="2378" width="15.7109375" style="182" customWidth="1"/>
    <col min="2379" max="2379" width="27.7109375" style="182" customWidth="1"/>
    <col min="2380" max="2380" width="15.7109375" style="182" customWidth="1"/>
    <col min="2381" max="2381" width="27.7109375" style="182" customWidth="1"/>
    <col min="2382" max="2382" width="15.7109375" style="182" customWidth="1"/>
    <col min="2383" max="2383" width="27.7109375" style="182" customWidth="1"/>
    <col min="2384" max="2385" width="15.7109375" style="182" customWidth="1"/>
    <col min="2386" max="2608" width="11.42578125" style="182"/>
    <col min="2609" max="2609" width="53.5703125" style="182" customWidth="1"/>
    <col min="2610" max="2610" width="15.7109375" style="182" customWidth="1"/>
    <col min="2611" max="2611" width="27.7109375" style="182" customWidth="1"/>
    <col min="2612" max="2612" width="15.7109375" style="182" customWidth="1"/>
    <col min="2613" max="2613" width="27.7109375" style="182" customWidth="1"/>
    <col min="2614" max="2614" width="15.7109375" style="182" customWidth="1"/>
    <col min="2615" max="2615" width="27.7109375" style="182" customWidth="1"/>
    <col min="2616" max="2618" width="15.7109375" style="182" customWidth="1"/>
    <col min="2619" max="2619" width="27.7109375" style="182" customWidth="1"/>
    <col min="2620" max="2620" width="15.7109375" style="182" customWidth="1"/>
    <col min="2621" max="2621" width="27.7109375" style="182" customWidth="1"/>
    <col min="2622" max="2622" width="15.7109375" style="182" customWidth="1"/>
    <col min="2623" max="2623" width="27.7109375" style="182" customWidth="1"/>
    <col min="2624" max="2626" width="15.7109375" style="182" customWidth="1"/>
    <col min="2627" max="2627" width="27.7109375" style="182" customWidth="1"/>
    <col min="2628" max="2628" width="15.7109375" style="182" customWidth="1"/>
    <col min="2629" max="2629" width="27.7109375" style="182" customWidth="1"/>
    <col min="2630" max="2630" width="15.7109375" style="182" customWidth="1"/>
    <col min="2631" max="2631" width="27.7109375" style="182" customWidth="1"/>
    <col min="2632" max="2634" width="15.7109375" style="182" customWidth="1"/>
    <col min="2635" max="2635" width="27.7109375" style="182" customWidth="1"/>
    <col min="2636" max="2636" width="15.7109375" style="182" customWidth="1"/>
    <col min="2637" max="2637" width="27.7109375" style="182" customWidth="1"/>
    <col min="2638" max="2638" width="15.7109375" style="182" customWidth="1"/>
    <col min="2639" max="2639" width="27.7109375" style="182" customWidth="1"/>
    <col min="2640" max="2641" width="15.7109375" style="182" customWidth="1"/>
    <col min="2642" max="2864" width="11.42578125" style="182"/>
    <col min="2865" max="2865" width="53.5703125" style="182" customWidth="1"/>
    <col min="2866" max="2866" width="15.7109375" style="182" customWidth="1"/>
    <col min="2867" max="2867" width="27.7109375" style="182" customWidth="1"/>
    <col min="2868" max="2868" width="15.7109375" style="182" customWidth="1"/>
    <col min="2869" max="2869" width="27.7109375" style="182" customWidth="1"/>
    <col min="2870" max="2870" width="15.7109375" style="182" customWidth="1"/>
    <col min="2871" max="2871" width="27.7109375" style="182" customWidth="1"/>
    <col min="2872" max="2874" width="15.7109375" style="182" customWidth="1"/>
    <col min="2875" max="2875" width="27.7109375" style="182" customWidth="1"/>
    <col min="2876" max="2876" width="15.7109375" style="182" customWidth="1"/>
    <col min="2877" max="2877" width="27.7109375" style="182" customWidth="1"/>
    <col min="2878" max="2878" width="15.7109375" style="182" customWidth="1"/>
    <col min="2879" max="2879" width="27.7109375" style="182" customWidth="1"/>
    <col min="2880" max="2882" width="15.7109375" style="182" customWidth="1"/>
    <col min="2883" max="2883" width="27.7109375" style="182" customWidth="1"/>
    <col min="2884" max="2884" width="15.7109375" style="182" customWidth="1"/>
    <col min="2885" max="2885" width="27.7109375" style="182" customWidth="1"/>
    <col min="2886" max="2886" width="15.7109375" style="182" customWidth="1"/>
    <col min="2887" max="2887" width="27.7109375" style="182" customWidth="1"/>
    <col min="2888" max="2890" width="15.7109375" style="182" customWidth="1"/>
    <col min="2891" max="2891" width="27.7109375" style="182" customWidth="1"/>
    <col min="2892" max="2892" width="15.7109375" style="182" customWidth="1"/>
    <col min="2893" max="2893" width="27.7109375" style="182" customWidth="1"/>
    <col min="2894" max="2894" width="15.7109375" style="182" customWidth="1"/>
    <col min="2895" max="2895" width="27.7109375" style="182" customWidth="1"/>
    <col min="2896" max="2897" width="15.7109375" style="182" customWidth="1"/>
    <col min="2898" max="3120" width="11.42578125" style="182"/>
    <col min="3121" max="3121" width="53.5703125" style="182" customWidth="1"/>
    <col min="3122" max="3122" width="15.7109375" style="182" customWidth="1"/>
    <col min="3123" max="3123" width="27.7109375" style="182" customWidth="1"/>
    <col min="3124" max="3124" width="15.7109375" style="182" customWidth="1"/>
    <col min="3125" max="3125" width="27.7109375" style="182" customWidth="1"/>
    <col min="3126" max="3126" width="15.7109375" style="182" customWidth="1"/>
    <col min="3127" max="3127" width="27.7109375" style="182" customWidth="1"/>
    <col min="3128" max="3130" width="15.7109375" style="182" customWidth="1"/>
    <col min="3131" max="3131" width="27.7109375" style="182" customWidth="1"/>
    <col min="3132" max="3132" width="15.7109375" style="182" customWidth="1"/>
    <col min="3133" max="3133" width="27.7109375" style="182" customWidth="1"/>
    <col min="3134" max="3134" width="15.7109375" style="182" customWidth="1"/>
    <col min="3135" max="3135" width="27.7109375" style="182" customWidth="1"/>
    <col min="3136" max="3138" width="15.7109375" style="182" customWidth="1"/>
    <col min="3139" max="3139" width="27.7109375" style="182" customWidth="1"/>
    <col min="3140" max="3140" width="15.7109375" style="182" customWidth="1"/>
    <col min="3141" max="3141" width="27.7109375" style="182" customWidth="1"/>
    <col min="3142" max="3142" width="15.7109375" style="182" customWidth="1"/>
    <col min="3143" max="3143" width="27.7109375" style="182" customWidth="1"/>
    <col min="3144" max="3146" width="15.7109375" style="182" customWidth="1"/>
    <col min="3147" max="3147" width="27.7109375" style="182" customWidth="1"/>
    <col min="3148" max="3148" width="15.7109375" style="182" customWidth="1"/>
    <col min="3149" max="3149" width="27.7109375" style="182" customWidth="1"/>
    <col min="3150" max="3150" width="15.7109375" style="182" customWidth="1"/>
    <col min="3151" max="3151" width="27.7109375" style="182" customWidth="1"/>
    <col min="3152" max="3153" width="15.7109375" style="182" customWidth="1"/>
    <col min="3154" max="3376" width="11.42578125" style="182"/>
    <col min="3377" max="3377" width="53.5703125" style="182" customWidth="1"/>
    <col min="3378" max="3378" width="15.7109375" style="182" customWidth="1"/>
    <col min="3379" max="3379" width="27.7109375" style="182" customWidth="1"/>
    <col min="3380" max="3380" width="15.7109375" style="182" customWidth="1"/>
    <col min="3381" max="3381" width="27.7109375" style="182" customWidth="1"/>
    <col min="3382" max="3382" width="15.7109375" style="182" customWidth="1"/>
    <col min="3383" max="3383" width="27.7109375" style="182" customWidth="1"/>
    <col min="3384" max="3386" width="15.7109375" style="182" customWidth="1"/>
    <col min="3387" max="3387" width="27.7109375" style="182" customWidth="1"/>
    <col min="3388" max="3388" width="15.7109375" style="182" customWidth="1"/>
    <col min="3389" max="3389" width="27.7109375" style="182" customWidth="1"/>
    <col min="3390" max="3390" width="15.7109375" style="182" customWidth="1"/>
    <col min="3391" max="3391" width="27.7109375" style="182" customWidth="1"/>
    <col min="3392" max="3394" width="15.7109375" style="182" customWidth="1"/>
    <col min="3395" max="3395" width="27.7109375" style="182" customWidth="1"/>
    <col min="3396" max="3396" width="15.7109375" style="182" customWidth="1"/>
    <col min="3397" max="3397" width="27.7109375" style="182" customWidth="1"/>
    <col min="3398" max="3398" width="15.7109375" style="182" customWidth="1"/>
    <col min="3399" max="3399" width="27.7109375" style="182" customWidth="1"/>
    <col min="3400" max="3402" width="15.7109375" style="182" customWidth="1"/>
    <col min="3403" max="3403" width="27.7109375" style="182" customWidth="1"/>
    <col min="3404" max="3404" width="15.7109375" style="182" customWidth="1"/>
    <col min="3405" max="3405" width="27.7109375" style="182" customWidth="1"/>
    <col min="3406" max="3406" width="15.7109375" style="182" customWidth="1"/>
    <col min="3407" max="3407" width="27.7109375" style="182" customWidth="1"/>
    <col min="3408" max="3409" width="15.7109375" style="182" customWidth="1"/>
    <col min="3410" max="3632" width="11.42578125" style="182"/>
    <col min="3633" max="3633" width="53.5703125" style="182" customWidth="1"/>
    <col min="3634" max="3634" width="15.7109375" style="182" customWidth="1"/>
    <col min="3635" max="3635" width="27.7109375" style="182" customWidth="1"/>
    <col min="3636" max="3636" width="15.7109375" style="182" customWidth="1"/>
    <col min="3637" max="3637" width="27.7109375" style="182" customWidth="1"/>
    <col min="3638" max="3638" width="15.7109375" style="182" customWidth="1"/>
    <col min="3639" max="3639" width="27.7109375" style="182" customWidth="1"/>
    <col min="3640" max="3642" width="15.7109375" style="182" customWidth="1"/>
    <col min="3643" max="3643" width="27.7109375" style="182" customWidth="1"/>
    <col min="3644" max="3644" width="15.7109375" style="182" customWidth="1"/>
    <col min="3645" max="3645" width="27.7109375" style="182" customWidth="1"/>
    <col min="3646" max="3646" width="15.7109375" style="182" customWidth="1"/>
    <col min="3647" max="3647" width="27.7109375" style="182" customWidth="1"/>
    <col min="3648" max="3650" width="15.7109375" style="182" customWidth="1"/>
    <col min="3651" max="3651" width="27.7109375" style="182" customWidth="1"/>
    <col min="3652" max="3652" width="15.7109375" style="182" customWidth="1"/>
    <col min="3653" max="3653" width="27.7109375" style="182" customWidth="1"/>
    <col min="3654" max="3654" width="15.7109375" style="182" customWidth="1"/>
    <col min="3655" max="3655" width="27.7109375" style="182" customWidth="1"/>
    <col min="3656" max="3658" width="15.7109375" style="182" customWidth="1"/>
    <col min="3659" max="3659" width="27.7109375" style="182" customWidth="1"/>
    <col min="3660" max="3660" width="15.7109375" style="182" customWidth="1"/>
    <col min="3661" max="3661" width="27.7109375" style="182" customWidth="1"/>
    <col min="3662" max="3662" width="15.7109375" style="182" customWidth="1"/>
    <col min="3663" max="3663" width="27.7109375" style="182" customWidth="1"/>
    <col min="3664" max="3665" width="15.7109375" style="182" customWidth="1"/>
    <col min="3666" max="3888" width="11.42578125" style="182"/>
    <col min="3889" max="3889" width="53.5703125" style="182" customWidth="1"/>
    <col min="3890" max="3890" width="15.7109375" style="182" customWidth="1"/>
    <col min="3891" max="3891" width="27.7109375" style="182" customWidth="1"/>
    <col min="3892" max="3892" width="15.7109375" style="182" customWidth="1"/>
    <col min="3893" max="3893" width="27.7109375" style="182" customWidth="1"/>
    <col min="3894" max="3894" width="15.7109375" style="182" customWidth="1"/>
    <col min="3895" max="3895" width="27.7109375" style="182" customWidth="1"/>
    <col min="3896" max="3898" width="15.7109375" style="182" customWidth="1"/>
    <col min="3899" max="3899" width="27.7109375" style="182" customWidth="1"/>
    <col min="3900" max="3900" width="15.7109375" style="182" customWidth="1"/>
    <col min="3901" max="3901" width="27.7109375" style="182" customWidth="1"/>
    <col min="3902" max="3902" width="15.7109375" style="182" customWidth="1"/>
    <col min="3903" max="3903" width="27.7109375" style="182" customWidth="1"/>
    <col min="3904" max="3906" width="15.7109375" style="182" customWidth="1"/>
    <col min="3907" max="3907" width="27.7109375" style="182" customWidth="1"/>
    <col min="3908" max="3908" width="15.7109375" style="182" customWidth="1"/>
    <col min="3909" max="3909" width="27.7109375" style="182" customWidth="1"/>
    <col min="3910" max="3910" width="15.7109375" style="182" customWidth="1"/>
    <col min="3911" max="3911" width="27.7109375" style="182" customWidth="1"/>
    <col min="3912" max="3914" width="15.7109375" style="182" customWidth="1"/>
    <col min="3915" max="3915" width="27.7109375" style="182" customWidth="1"/>
    <col min="3916" max="3916" width="15.7109375" style="182" customWidth="1"/>
    <col min="3917" max="3917" width="27.7109375" style="182" customWidth="1"/>
    <col min="3918" max="3918" width="15.7109375" style="182" customWidth="1"/>
    <col min="3919" max="3919" width="27.7109375" style="182" customWidth="1"/>
    <col min="3920" max="3921" width="15.7109375" style="182" customWidth="1"/>
    <col min="3922" max="4144" width="11.42578125" style="182"/>
    <col min="4145" max="4145" width="53.5703125" style="182" customWidth="1"/>
    <col min="4146" max="4146" width="15.7109375" style="182" customWidth="1"/>
    <col min="4147" max="4147" width="27.7109375" style="182" customWidth="1"/>
    <col min="4148" max="4148" width="15.7109375" style="182" customWidth="1"/>
    <col min="4149" max="4149" width="27.7109375" style="182" customWidth="1"/>
    <col min="4150" max="4150" width="15.7109375" style="182" customWidth="1"/>
    <col min="4151" max="4151" width="27.7109375" style="182" customWidth="1"/>
    <col min="4152" max="4154" width="15.7109375" style="182" customWidth="1"/>
    <col min="4155" max="4155" width="27.7109375" style="182" customWidth="1"/>
    <col min="4156" max="4156" width="15.7109375" style="182" customWidth="1"/>
    <col min="4157" max="4157" width="27.7109375" style="182" customWidth="1"/>
    <col min="4158" max="4158" width="15.7109375" style="182" customWidth="1"/>
    <col min="4159" max="4159" width="27.7109375" style="182" customWidth="1"/>
    <col min="4160" max="4162" width="15.7109375" style="182" customWidth="1"/>
    <col min="4163" max="4163" width="27.7109375" style="182" customWidth="1"/>
    <col min="4164" max="4164" width="15.7109375" style="182" customWidth="1"/>
    <col min="4165" max="4165" width="27.7109375" style="182" customWidth="1"/>
    <col min="4166" max="4166" width="15.7109375" style="182" customWidth="1"/>
    <col min="4167" max="4167" width="27.7109375" style="182" customWidth="1"/>
    <col min="4168" max="4170" width="15.7109375" style="182" customWidth="1"/>
    <col min="4171" max="4171" width="27.7109375" style="182" customWidth="1"/>
    <col min="4172" max="4172" width="15.7109375" style="182" customWidth="1"/>
    <col min="4173" max="4173" width="27.7109375" style="182" customWidth="1"/>
    <col min="4174" max="4174" width="15.7109375" style="182" customWidth="1"/>
    <col min="4175" max="4175" width="27.7109375" style="182" customWidth="1"/>
    <col min="4176" max="4177" width="15.7109375" style="182" customWidth="1"/>
    <col min="4178" max="4400" width="11.42578125" style="182"/>
    <col min="4401" max="4401" width="53.5703125" style="182" customWidth="1"/>
    <col min="4402" max="4402" width="15.7109375" style="182" customWidth="1"/>
    <col min="4403" max="4403" width="27.7109375" style="182" customWidth="1"/>
    <col min="4404" max="4404" width="15.7109375" style="182" customWidth="1"/>
    <col min="4405" max="4405" width="27.7109375" style="182" customWidth="1"/>
    <col min="4406" max="4406" width="15.7109375" style="182" customWidth="1"/>
    <col min="4407" max="4407" width="27.7109375" style="182" customWidth="1"/>
    <col min="4408" max="4410" width="15.7109375" style="182" customWidth="1"/>
    <col min="4411" max="4411" width="27.7109375" style="182" customWidth="1"/>
    <col min="4412" max="4412" width="15.7109375" style="182" customWidth="1"/>
    <col min="4413" max="4413" width="27.7109375" style="182" customWidth="1"/>
    <col min="4414" max="4414" width="15.7109375" style="182" customWidth="1"/>
    <col min="4415" max="4415" width="27.7109375" style="182" customWidth="1"/>
    <col min="4416" max="4418" width="15.7109375" style="182" customWidth="1"/>
    <col min="4419" max="4419" width="27.7109375" style="182" customWidth="1"/>
    <col min="4420" max="4420" width="15.7109375" style="182" customWidth="1"/>
    <col min="4421" max="4421" width="27.7109375" style="182" customWidth="1"/>
    <col min="4422" max="4422" width="15.7109375" style="182" customWidth="1"/>
    <col min="4423" max="4423" width="27.7109375" style="182" customWidth="1"/>
    <col min="4424" max="4426" width="15.7109375" style="182" customWidth="1"/>
    <col min="4427" max="4427" width="27.7109375" style="182" customWidth="1"/>
    <col min="4428" max="4428" width="15.7109375" style="182" customWidth="1"/>
    <col min="4429" max="4429" width="27.7109375" style="182" customWidth="1"/>
    <col min="4430" max="4430" width="15.7109375" style="182" customWidth="1"/>
    <col min="4431" max="4431" width="27.7109375" style="182" customWidth="1"/>
    <col min="4432" max="4433" width="15.7109375" style="182" customWidth="1"/>
    <col min="4434" max="4656" width="11.42578125" style="182"/>
    <col min="4657" max="4657" width="53.5703125" style="182" customWidth="1"/>
    <col min="4658" max="4658" width="15.7109375" style="182" customWidth="1"/>
    <col min="4659" max="4659" width="27.7109375" style="182" customWidth="1"/>
    <col min="4660" max="4660" width="15.7109375" style="182" customWidth="1"/>
    <col min="4661" max="4661" width="27.7109375" style="182" customWidth="1"/>
    <col min="4662" max="4662" width="15.7109375" style="182" customWidth="1"/>
    <col min="4663" max="4663" width="27.7109375" style="182" customWidth="1"/>
    <col min="4664" max="4666" width="15.7109375" style="182" customWidth="1"/>
    <col min="4667" max="4667" width="27.7109375" style="182" customWidth="1"/>
    <col min="4668" max="4668" width="15.7109375" style="182" customWidth="1"/>
    <col min="4669" max="4669" width="27.7109375" style="182" customWidth="1"/>
    <col min="4670" max="4670" width="15.7109375" style="182" customWidth="1"/>
    <col min="4671" max="4671" width="27.7109375" style="182" customWidth="1"/>
    <col min="4672" max="4674" width="15.7109375" style="182" customWidth="1"/>
    <col min="4675" max="4675" width="27.7109375" style="182" customWidth="1"/>
    <col min="4676" max="4676" width="15.7109375" style="182" customWidth="1"/>
    <col min="4677" max="4677" width="27.7109375" style="182" customWidth="1"/>
    <col min="4678" max="4678" width="15.7109375" style="182" customWidth="1"/>
    <col min="4679" max="4679" width="27.7109375" style="182" customWidth="1"/>
    <col min="4680" max="4682" width="15.7109375" style="182" customWidth="1"/>
    <col min="4683" max="4683" width="27.7109375" style="182" customWidth="1"/>
    <col min="4684" max="4684" width="15.7109375" style="182" customWidth="1"/>
    <col min="4685" max="4685" width="27.7109375" style="182" customWidth="1"/>
    <col min="4686" max="4686" width="15.7109375" style="182" customWidth="1"/>
    <col min="4687" max="4687" width="27.7109375" style="182" customWidth="1"/>
    <col min="4688" max="4689" width="15.7109375" style="182" customWidth="1"/>
    <col min="4690" max="4912" width="11.42578125" style="182"/>
    <col min="4913" max="4913" width="53.5703125" style="182" customWidth="1"/>
    <col min="4914" max="4914" width="15.7109375" style="182" customWidth="1"/>
    <col min="4915" max="4915" width="27.7109375" style="182" customWidth="1"/>
    <col min="4916" max="4916" width="15.7109375" style="182" customWidth="1"/>
    <col min="4917" max="4917" width="27.7109375" style="182" customWidth="1"/>
    <col min="4918" max="4918" width="15.7109375" style="182" customWidth="1"/>
    <col min="4919" max="4919" width="27.7109375" style="182" customWidth="1"/>
    <col min="4920" max="4922" width="15.7109375" style="182" customWidth="1"/>
    <col min="4923" max="4923" width="27.7109375" style="182" customWidth="1"/>
    <col min="4924" max="4924" width="15.7109375" style="182" customWidth="1"/>
    <col min="4925" max="4925" width="27.7109375" style="182" customWidth="1"/>
    <col min="4926" max="4926" width="15.7109375" style="182" customWidth="1"/>
    <col min="4927" max="4927" width="27.7109375" style="182" customWidth="1"/>
    <col min="4928" max="4930" width="15.7109375" style="182" customWidth="1"/>
    <col min="4931" max="4931" width="27.7109375" style="182" customWidth="1"/>
    <col min="4932" max="4932" width="15.7109375" style="182" customWidth="1"/>
    <col min="4933" max="4933" width="27.7109375" style="182" customWidth="1"/>
    <col min="4934" max="4934" width="15.7109375" style="182" customWidth="1"/>
    <col min="4935" max="4935" width="27.7109375" style="182" customWidth="1"/>
    <col min="4936" max="4938" width="15.7109375" style="182" customWidth="1"/>
    <col min="4939" max="4939" width="27.7109375" style="182" customWidth="1"/>
    <col min="4940" max="4940" width="15.7109375" style="182" customWidth="1"/>
    <col min="4941" max="4941" width="27.7109375" style="182" customWidth="1"/>
    <col min="4942" max="4942" width="15.7109375" style="182" customWidth="1"/>
    <col min="4943" max="4943" width="27.7109375" style="182" customWidth="1"/>
    <col min="4944" max="4945" width="15.7109375" style="182" customWidth="1"/>
    <col min="4946" max="5168" width="11.42578125" style="182"/>
    <col min="5169" max="5169" width="53.5703125" style="182" customWidth="1"/>
    <col min="5170" max="5170" width="15.7109375" style="182" customWidth="1"/>
    <col min="5171" max="5171" width="27.7109375" style="182" customWidth="1"/>
    <col min="5172" max="5172" width="15.7109375" style="182" customWidth="1"/>
    <col min="5173" max="5173" width="27.7109375" style="182" customWidth="1"/>
    <col min="5174" max="5174" width="15.7109375" style="182" customWidth="1"/>
    <col min="5175" max="5175" width="27.7109375" style="182" customWidth="1"/>
    <col min="5176" max="5178" width="15.7109375" style="182" customWidth="1"/>
    <col min="5179" max="5179" width="27.7109375" style="182" customWidth="1"/>
    <col min="5180" max="5180" width="15.7109375" style="182" customWidth="1"/>
    <col min="5181" max="5181" width="27.7109375" style="182" customWidth="1"/>
    <col min="5182" max="5182" width="15.7109375" style="182" customWidth="1"/>
    <col min="5183" max="5183" width="27.7109375" style="182" customWidth="1"/>
    <col min="5184" max="5186" width="15.7109375" style="182" customWidth="1"/>
    <col min="5187" max="5187" width="27.7109375" style="182" customWidth="1"/>
    <col min="5188" max="5188" width="15.7109375" style="182" customWidth="1"/>
    <col min="5189" max="5189" width="27.7109375" style="182" customWidth="1"/>
    <col min="5190" max="5190" width="15.7109375" style="182" customWidth="1"/>
    <col min="5191" max="5191" width="27.7109375" style="182" customWidth="1"/>
    <col min="5192" max="5194" width="15.7109375" style="182" customWidth="1"/>
    <col min="5195" max="5195" width="27.7109375" style="182" customWidth="1"/>
    <col min="5196" max="5196" width="15.7109375" style="182" customWidth="1"/>
    <col min="5197" max="5197" width="27.7109375" style="182" customWidth="1"/>
    <col min="5198" max="5198" width="15.7109375" style="182" customWidth="1"/>
    <col min="5199" max="5199" width="27.7109375" style="182" customWidth="1"/>
    <col min="5200" max="5201" width="15.7109375" style="182" customWidth="1"/>
    <col min="5202" max="5424" width="11.42578125" style="182"/>
    <col min="5425" max="5425" width="53.5703125" style="182" customWidth="1"/>
    <col min="5426" max="5426" width="15.7109375" style="182" customWidth="1"/>
    <col min="5427" max="5427" width="27.7109375" style="182" customWidth="1"/>
    <col min="5428" max="5428" width="15.7109375" style="182" customWidth="1"/>
    <col min="5429" max="5429" width="27.7109375" style="182" customWidth="1"/>
    <col min="5430" max="5430" width="15.7109375" style="182" customWidth="1"/>
    <col min="5431" max="5431" width="27.7109375" style="182" customWidth="1"/>
    <col min="5432" max="5434" width="15.7109375" style="182" customWidth="1"/>
    <col min="5435" max="5435" width="27.7109375" style="182" customWidth="1"/>
    <col min="5436" max="5436" width="15.7109375" style="182" customWidth="1"/>
    <col min="5437" max="5437" width="27.7109375" style="182" customWidth="1"/>
    <col min="5438" max="5438" width="15.7109375" style="182" customWidth="1"/>
    <col min="5439" max="5439" width="27.7109375" style="182" customWidth="1"/>
    <col min="5440" max="5442" width="15.7109375" style="182" customWidth="1"/>
    <col min="5443" max="5443" width="27.7109375" style="182" customWidth="1"/>
    <col min="5444" max="5444" width="15.7109375" style="182" customWidth="1"/>
    <col min="5445" max="5445" width="27.7109375" style="182" customWidth="1"/>
    <col min="5446" max="5446" width="15.7109375" style="182" customWidth="1"/>
    <col min="5447" max="5447" width="27.7109375" style="182" customWidth="1"/>
    <col min="5448" max="5450" width="15.7109375" style="182" customWidth="1"/>
    <col min="5451" max="5451" width="27.7109375" style="182" customWidth="1"/>
    <col min="5452" max="5452" width="15.7109375" style="182" customWidth="1"/>
    <col min="5453" max="5453" width="27.7109375" style="182" customWidth="1"/>
    <col min="5454" max="5454" width="15.7109375" style="182" customWidth="1"/>
    <col min="5455" max="5455" width="27.7109375" style="182" customWidth="1"/>
    <col min="5456" max="5457" width="15.7109375" style="182" customWidth="1"/>
    <col min="5458" max="5680" width="11.42578125" style="182"/>
    <col min="5681" max="5681" width="53.5703125" style="182" customWidth="1"/>
    <col min="5682" max="5682" width="15.7109375" style="182" customWidth="1"/>
    <col min="5683" max="5683" width="27.7109375" style="182" customWidth="1"/>
    <col min="5684" max="5684" width="15.7109375" style="182" customWidth="1"/>
    <col min="5685" max="5685" width="27.7109375" style="182" customWidth="1"/>
    <col min="5686" max="5686" width="15.7109375" style="182" customWidth="1"/>
    <col min="5687" max="5687" width="27.7109375" style="182" customWidth="1"/>
    <col min="5688" max="5690" width="15.7109375" style="182" customWidth="1"/>
    <col min="5691" max="5691" width="27.7109375" style="182" customWidth="1"/>
    <col min="5692" max="5692" width="15.7109375" style="182" customWidth="1"/>
    <col min="5693" max="5693" width="27.7109375" style="182" customWidth="1"/>
    <col min="5694" max="5694" width="15.7109375" style="182" customWidth="1"/>
    <col min="5695" max="5695" width="27.7109375" style="182" customWidth="1"/>
    <col min="5696" max="5698" width="15.7109375" style="182" customWidth="1"/>
    <col min="5699" max="5699" width="27.7109375" style="182" customWidth="1"/>
    <col min="5700" max="5700" width="15.7109375" style="182" customWidth="1"/>
    <col min="5701" max="5701" width="27.7109375" style="182" customWidth="1"/>
    <col min="5702" max="5702" width="15.7109375" style="182" customWidth="1"/>
    <col min="5703" max="5703" width="27.7109375" style="182" customWidth="1"/>
    <col min="5704" max="5706" width="15.7109375" style="182" customWidth="1"/>
    <col min="5707" max="5707" width="27.7109375" style="182" customWidth="1"/>
    <col min="5708" max="5708" width="15.7109375" style="182" customWidth="1"/>
    <col min="5709" max="5709" width="27.7109375" style="182" customWidth="1"/>
    <col min="5710" max="5710" width="15.7109375" style="182" customWidth="1"/>
    <col min="5711" max="5711" width="27.7109375" style="182" customWidth="1"/>
    <col min="5712" max="5713" width="15.7109375" style="182" customWidth="1"/>
    <col min="5714" max="5936" width="11.42578125" style="182"/>
    <col min="5937" max="5937" width="53.5703125" style="182" customWidth="1"/>
    <col min="5938" max="5938" width="15.7109375" style="182" customWidth="1"/>
    <col min="5939" max="5939" width="27.7109375" style="182" customWidth="1"/>
    <col min="5940" max="5940" width="15.7109375" style="182" customWidth="1"/>
    <col min="5941" max="5941" width="27.7109375" style="182" customWidth="1"/>
    <col min="5942" max="5942" width="15.7109375" style="182" customWidth="1"/>
    <col min="5943" max="5943" width="27.7109375" style="182" customWidth="1"/>
    <col min="5944" max="5946" width="15.7109375" style="182" customWidth="1"/>
    <col min="5947" max="5947" width="27.7109375" style="182" customWidth="1"/>
    <col min="5948" max="5948" width="15.7109375" style="182" customWidth="1"/>
    <col min="5949" max="5949" width="27.7109375" style="182" customWidth="1"/>
    <col min="5950" max="5950" width="15.7109375" style="182" customWidth="1"/>
    <col min="5951" max="5951" width="27.7109375" style="182" customWidth="1"/>
    <col min="5952" max="5954" width="15.7109375" style="182" customWidth="1"/>
    <col min="5955" max="5955" width="27.7109375" style="182" customWidth="1"/>
    <col min="5956" max="5956" width="15.7109375" style="182" customWidth="1"/>
    <col min="5957" max="5957" width="27.7109375" style="182" customWidth="1"/>
    <col min="5958" max="5958" width="15.7109375" style="182" customWidth="1"/>
    <col min="5959" max="5959" width="27.7109375" style="182" customWidth="1"/>
    <col min="5960" max="5962" width="15.7109375" style="182" customWidth="1"/>
    <col min="5963" max="5963" width="27.7109375" style="182" customWidth="1"/>
    <col min="5964" max="5964" width="15.7109375" style="182" customWidth="1"/>
    <col min="5965" max="5965" width="27.7109375" style="182" customWidth="1"/>
    <col min="5966" max="5966" width="15.7109375" style="182" customWidth="1"/>
    <col min="5967" max="5967" width="27.7109375" style="182" customWidth="1"/>
    <col min="5968" max="5969" width="15.7109375" style="182" customWidth="1"/>
    <col min="5970" max="6192" width="11.42578125" style="182"/>
    <col min="6193" max="6193" width="53.5703125" style="182" customWidth="1"/>
    <col min="6194" max="6194" width="15.7109375" style="182" customWidth="1"/>
    <col min="6195" max="6195" width="27.7109375" style="182" customWidth="1"/>
    <col min="6196" max="6196" width="15.7109375" style="182" customWidth="1"/>
    <col min="6197" max="6197" width="27.7109375" style="182" customWidth="1"/>
    <col min="6198" max="6198" width="15.7109375" style="182" customWidth="1"/>
    <col min="6199" max="6199" width="27.7109375" style="182" customWidth="1"/>
    <col min="6200" max="6202" width="15.7109375" style="182" customWidth="1"/>
    <col min="6203" max="6203" width="27.7109375" style="182" customWidth="1"/>
    <col min="6204" max="6204" width="15.7109375" style="182" customWidth="1"/>
    <col min="6205" max="6205" width="27.7109375" style="182" customWidth="1"/>
    <col min="6206" max="6206" width="15.7109375" style="182" customWidth="1"/>
    <col min="6207" max="6207" width="27.7109375" style="182" customWidth="1"/>
    <col min="6208" max="6210" width="15.7109375" style="182" customWidth="1"/>
    <col min="6211" max="6211" width="27.7109375" style="182" customWidth="1"/>
    <col min="6212" max="6212" width="15.7109375" style="182" customWidth="1"/>
    <col min="6213" max="6213" width="27.7109375" style="182" customWidth="1"/>
    <col min="6214" max="6214" width="15.7109375" style="182" customWidth="1"/>
    <col min="6215" max="6215" width="27.7109375" style="182" customWidth="1"/>
    <col min="6216" max="6218" width="15.7109375" style="182" customWidth="1"/>
    <col min="6219" max="6219" width="27.7109375" style="182" customWidth="1"/>
    <col min="6220" max="6220" width="15.7109375" style="182" customWidth="1"/>
    <col min="6221" max="6221" width="27.7109375" style="182" customWidth="1"/>
    <col min="6222" max="6222" width="15.7109375" style="182" customWidth="1"/>
    <col min="6223" max="6223" width="27.7109375" style="182" customWidth="1"/>
    <col min="6224" max="6225" width="15.7109375" style="182" customWidth="1"/>
    <col min="6226" max="6448" width="11.42578125" style="182"/>
    <col min="6449" max="6449" width="53.5703125" style="182" customWidth="1"/>
    <col min="6450" max="6450" width="15.7109375" style="182" customWidth="1"/>
    <col min="6451" max="6451" width="27.7109375" style="182" customWidth="1"/>
    <col min="6452" max="6452" width="15.7109375" style="182" customWidth="1"/>
    <col min="6453" max="6453" width="27.7109375" style="182" customWidth="1"/>
    <col min="6454" max="6454" width="15.7109375" style="182" customWidth="1"/>
    <col min="6455" max="6455" width="27.7109375" style="182" customWidth="1"/>
    <col min="6456" max="6458" width="15.7109375" style="182" customWidth="1"/>
    <col min="6459" max="6459" width="27.7109375" style="182" customWidth="1"/>
    <col min="6460" max="6460" width="15.7109375" style="182" customWidth="1"/>
    <col min="6461" max="6461" width="27.7109375" style="182" customWidth="1"/>
    <col min="6462" max="6462" width="15.7109375" style="182" customWidth="1"/>
    <col min="6463" max="6463" width="27.7109375" style="182" customWidth="1"/>
    <col min="6464" max="6466" width="15.7109375" style="182" customWidth="1"/>
    <col min="6467" max="6467" width="27.7109375" style="182" customWidth="1"/>
    <col min="6468" max="6468" width="15.7109375" style="182" customWidth="1"/>
    <col min="6469" max="6469" width="27.7109375" style="182" customWidth="1"/>
    <col min="6470" max="6470" width="15.7109375" style="182" customWidth="1"/>
    <col min="6471" max="6471" width="27.7109375" style="182" customWidth="1"/>
    <col min="6472" max="6474" width="15.7109375" style="182" customWidth="1"/>
    <col min="6475" max="6475" width="27.7109375" style="182" customWidth="1"/>
    <col min="6476" max="6476" width="15.7109375" style="182" customWidth="1"/>
    <col min="6477" max="6477" width="27.7109375" style="182" customWidth="1"/>
    <col min="6478" max="6478" width="15.7109375" style="182" customWidth="1"/>
    <col min="6479" max="6479" width="27.7109375" style="182" customWidth="1"/>
    <col min="6480" max="6481" width="15.7109375" style="182" customWidth="1"/>
    <col min="6482" max="6704" width="11.42578125" style="182"/>
    <col min="6705" max="6705" width="53.5703125" style="182" customWidth="1"/>
    <col min="6706" max="6706" width="15.7109375" style="182" customWidth="1"/>
    <col min="6707" max="6707" width="27.7109375" style="182" customWidth="1"/>
    <col min="6708" max="6708" width="15.7109375" style="182" customWidth="1"/>
    <col min="6709" max="6709" width="27.7109375" style="182" customWidth="1"/>
    <col min="6710" max="6710" width="15.7109375" style="182" customWidth="1"/>
    <col min="6711" max="6711" width="27.7109375" style="182" customWidth="1"/>
    <col min="6712" max="6714" width="15.7109375" style="182" customWidth="1"/>
    <col min="6715" max="6715" width="27.7109375" style="182" customWidth="1"/>
    <col min="6716" max="6716" width="15.7109375" style="182" customWidth="1"/>
    <col min="6717" max="6717" width="27.7109375" style="182" customWidth="1"/>
    <col min="6718" max="6718" width="15.7109375" style="182" customWidth="1"/>
    <col min="6719" max="6719" width="27.7109375" style="182" customWidth="1"/>
    <col min="6720" max="6722" width="15.7109375" style="182" customWidth="1"/>
    <col min="6723" max="6723" width="27.7109375" style="182" customWidth="1"/>
    <col min="6724" max="6724" width="15.7109375" style="182" customWidth="1"/>
    <col min="6725" max="6725" width="27.7109375" style="182" customWidth="1"/>
    <col min="6726" max="6726" width="15.7109375" style="182" customWidth="1"/>
    <col min="6727" max="6727" width="27.7109375" style="182" customWidth="1"/>
    <col min="6728" max="6730" width="15.7109375" style="182" customWidth="1"/>
    <col min="6731" max="6731" width="27.7109375" style="182" customWidth="1"/>
    <col min="6732" max="6732" width="15.7109375" style="182" customWidth="1"/>
    <col min="6733" max="6733" width="27.7109375" style="182" customWidth="1"/>
    <col min="6734" max="6734" width="15.7109375" style="182" customWidth="1"/>
    <col min="6735" max="6735" width="27.7109375" style="182" customWidth="1"/>
    <col min="6736" max="6737" width="15.7109375" style="182" customWidth="1"/>
    <col min="6738" max="6960" width="11.42578125" style="182"/>
    <col min="6961" max="6961" width="53.5703125" style="182" customWidth="1"/>
    <col min="6962" max="6962" width="15.7109375" style="182" customWidth="1"/>
    <col min="6963" max="6963" width="27.7109375" style="182" customWidth="1"/>
    <col min="6964" max="6964" width="15.7109375" style="182" customWidth="1"/>
    <col min="6965" max="6965" width="27.7109375" style="182" customWidth="1"/>
    <col min="6966" max="6966" width="15.7109375" style="182" customWidth="1"/>
    <col min="6967" max="6967" width="27.7109375" style="182" customWidth="1"/>
    <col min="6968" max="6970" width="15.7109375" style="182" customWidth="1"/>
    <col min="6971" max="6971" width="27.7109375" style="182" customWidth="1"/>
    <col min="6972" max="6972" width="15.7109375" style="182" customWidth="1"/>
    <col min="6973" max="6973" width="27.7109375" style="182" customWidth="1"/>
    <col min="6974" max="6974" width="15.7109375" style="182" customWidth="1"/>
    <col min="6975" max="6975" width="27.7109375" style="182" customWidth="1"/>
    <col min="6976" max="6978" width="15.7109375" style="182" customWidth="1"/>
    <col min="6979" max="6979" width="27.7109375" style="182" customWidth="1"/>
    <col min="6980" max="6980" width="15.7109375" style="182" customWidth="1"/>
    <col min="6981" max="6981" width="27.7109375" style="182" customWidth="1"/>
    <col min="6982" max="6982" width="15.7109375" style="182" customWidth="1"/>
    <col min="6983" max="6983" width="27.7109375" style="182" customWidth="1"/>
    <col min="6984" max="6986" width="15.7109375" style="182" customWidth="1"/>
    <col min="6987" max="6987" width="27.7109375" style="182" customWidth="1"/>
    <col min="6988" max="6988" width="15.7109375" style="182" customWidth="1"/>
    <col min="6989" max="6989" width="27.7109375" style="182" customWidth="1"/>
    <col min="6990" max="6990" width="15.7109375" style="182" customWidth="1"/>
    <col min="6991" max="6991" width="27.7109375" style="182" customWidth="1"/>
    <col min="6992" max="6993" width="15.7109375" style="182" customWidth="1"/>
    <col min="6994" max="7216" width="11.42578125" style="182"/>
    <col min="7217" max="7217" width="53.5703125" style="182" customWidth="1"/>
    <col min="7218" max="7218" width="15.7109375" style="182" customWidth="1"/>
    <col min="7219" max="7219" width="27.7109375" style="182" customWidth="1"/>
    <col min="7220" max="7220" width="15.7109375" style="182" customWidth="1"/>
    <col min="7221" max="7221" width="27.7109375" style="182" customWidth="1"/>
    <col min="7222" max="7222" width="15.7109375" style="182" customWidth="1"/>
    <col min="7223" max="7223" width="27.7109375" style="182" customWidth="1"/>
    <col min="7224" max="7226" width="15.7109375" style="182" customWidth="1"/>
    <col min="7227" max="7227" width="27.7109375" style="182" customWidth="1"/>
    <col min="7228" max="7228" width="15.7109375" style="182" customWidth="1"/>
    <col min="7229" max="7229" width="27.7109375" style="182" customWidth="1"/>
    <col min="7230" max="7230" width="15.7109375" style="182" customWidth="1"/>
    <col min="7231" max="7231" width="27.7109375" style="182" customWidth="1"/>
    <col min="7232" max="7234" width="15.7109375" style="182" customWidth="1"/>
    <col min="7235" max="7235" width="27.7109375" style="182" customWidth="1"/>
    <col min="7236" max="7236" width="15.7109375" style="182" customWidth="1"/>
    <col min="7237" max="7237" width="27.7109375" style="182" customWidth="1"/>
    <col min="7238" max="7238" width="15.7109375" style="182" customWidth="1"/>
    <col min="7239" max="7239" width="27.7109375" style="182" customWidth="1"/>
    <col min="7240" max="7242" width="15.7109375" style="182" customWidth="1"/>
    <col min="7243" max="7243" width="27.7109375" style="182" customWidth="1"/>
    <col min="7244" max="7244" width="15.7109375" style="182" customWidth="1"/>
    <col min="7245" max="7245" width="27.7109375" style="182" customWidth="1"/>
    <col min="7246" max="7246" width="15.7109375" style="182" customWidth="1"/>
    <col min="7247" max="7247" width="27.7109375" style="182" customWidth="1"/>
    <col min="7248" max="7249" width="15.7109375" style="182" customWidth="1"/>
    <col min="7250" max="7472" width="11.42578125" style="182"/>
    <col min="7473" max="7473" width="53.5703125" style="182" customWidth="1"/>
    <col min="7474" max="7474" width="15.7109375" style="182" customWidth="1"/>
    <col min="7475" max="7475" width="27.7109375" style="182" customWidth="1"/>
    <col min="7476" max="7476" width="15.7109375" style="182" customWidth="1"/>
    <col min="7477" max="7477" width="27.7109375" style="182" customWidth="1"/>
    <col min="7478" max="7478" width="15.7109375" style="182" customWidth="1"/>
    <col min="7479" max="7479" width="27.7109375" style="182" customWidth="1"/>
    <col min="7480" max="7482" width="15.7109375" style="182" customWidth="1"/>
    <col min="7483" max="7483" width="27.7109375" style="182" customWidth="1"/>
    <col min="7484" max="7484" width="15.7109375" style="182" customWidth="1"/>
    <col min="7485" max="7485" width="27.7109375" style="182" customWidth="1"/>
    <col min="7486" max="7486" width="15.7109375" style="182" customWidth="1"/>
    <col min="7487" max="7487" width="27.7109375" style="182" customWidth="1"/>
    <col min="7488" max="7490" width="15.7109375" style="182" customWidth="1"/>
    <col min="7491" max="7491" width="27.7109375" style="182" customWidth="1"/>
    <col min="7492" max="7492" width="15.7109375" style="182" customWidth="1"/>
    <col min="7493" max="7493" width="27.7109375" style="182" customWidth="1"/>
    <col min="7494" max="7494" width="15.7109375" style="182" customWidth="1"/>
    <col min="7495" max="7495" width="27.7109375" style="182" customWidth="1"/>
    <col min="7496" max="7498" width="15.7109375" style="182" customWidth="1"/>
    <col min="7499" max="7499" width="27.7109375" style="182" customWidth="1"/>
    <col min="7500" max="7500" width="15.7109375" style="182" customWidth="1"/>
    <col min="7501" max="7501" width="27.7109375" style="182" customWidth="1"/>
    <col min="7502" max="7502" width="15.7109375" style="182" customWidth="1"/>
    <col min="7503" max="7503" width="27.7109375" style="182" customWidth="1"/>
    <col min="7504" max="7505" width="15.7109375" style="182" customWidth="1"/>
    <col min="7506" max="7728" width="11.42578125" style="182"/>
    <col min="7729" max="7729" width="53.5703125" style="182" customWidth="1"/>
    <col min="7730" max="7730" width="15.7109375" style="182" customWidth="1"/>
    <col min="7731" max="7731" width="27.7109375" style="182" customWidth="1"/>
    <col min="7732" max="7732" width="15.7109375" style="182" customWidth="1"/>
    <col min="7733" max="7733" width="27.7109375" style="182" customWidth="1"/>
    <col min="7734" max="7734" width="15.7109375" style="182" customWidth="1"/>
    <col min="7735" max="7735" width="27.7109375" style="182" customWidth="1"/>
    <col min="7736" max="7738" width="15.7109375" style="182" customWidth="1"/>
    <col min="7739" max="7739" width="27.7109375" style="182" customWidth="1"/>
    <col min="7740" max="7740" width="15.7109375" style="182" customWidth="1"/>
    <col min="7741" max="7741" width="27.7109375" style="182" customWidth="1"/>
    <col min="7742" max="7742" width="15.7109375" style="182" customWidth="1"/>
    <col min="7743" max="7743" width="27.7109375" style="182" customWidth="1"/>
    <col min="7744" max="7746" width="15.7109375" style="182" customWidth="1"/>
    <col min="7747" max="7747" width="27.7109375" style="182" customWidth="1"/>
    <col min="7748" max="7748" width="15.7109375" style="182" customWidth="1"/>
    <col min="7749" max="7749" width="27.7109375" style="182" customWidth="1"/>
    <col min="7750" max="7750" width="15.7109375" style="182" customWidth="1"/>
    <col min="7751" max="7751" width="27.7109375" style="182" customWidth="1"/>
    <col min="7752" max="7754" width="15.7109375" style="182" customWidth="1"/>
    <col min="7755" max="7755" width="27.7109375" style="182" customWidth="1"/>
    <col min="7756" max="7756" width="15.7109375" style="182" customWidth="1"/>
    <col min="7757" max="7757" width="27.7109375" style="182" customWidth="1"/>
    <col min="7758" max="7758" width="15.7109375" style="182" customWidth="1"/>
    <col min="7759" max="7759" width="27.7109375" style="182" customWidth="1"/>
    <col min="7760" max="7761" width="15.7109375" style="182" customWidth="1"/>
    <col min="7762" max="7984" width="11.42578125" style="182"/>
    <col min="7985" max="7985" width="53.5703125" style="182" customWidth="1"/>
    <col min="7986" max="7986" width="15.7109375" style="182" customWidth="1"/>
    <col min="7987" max="7987" width="27.7109375" style="182" customWidth="1"/>
    <col min="7988" max="7988" width="15.7109375" style="182" customWidth="1"/>
    <col min="7989" max="7989" width="27.7109375" style="182" customWidth="1"/>
    <col min="7990" max="7990" width="15.7109375" style="182" customWidth="1"/>
    <col min="7991" max="7991" width="27.7109375" style="182" customWidth="1"/>
    <col min="7992" max="7994" width="15.7109375" style="182" customWidth="1"/>
    <col min="7995" max="7995" width="27.7109375" style="182" customWidth="1"/>
    <col min="7996" max="7996" width="15.7109375" style="182" customWidth="1"/>
    <col min="7997" max="7997" width="27.7109375" style="182" customWidth="1"/>
    <col min="7998" max="7998" width="15.7109375" style="182" customWidth="1"/>
    <col min="7999" max="7999" width="27.7109375" style="182" customWidth="1"/>
    <col min="8000" max="8002" width="15.7109375" style="182" customWidth="1"/>
    <col min="8003" max="8003" width="27.7109375" style="182" customWidth="1"/>
    <col min="8004" max="8004" width="15.7109375" style="182" customWidth="1"/>
    <col min="8005" max="8005" width="27.7109375" style="182" customWidth="1"/>
    <col min="8006" max="8006" width="15.7109375" style="182" customWidth="1"/>
    <col min="8007" max="8007" width="27.7109375" style="182" customWidth="1"/>
    <col min="8008" max="8010" width="15.7109375" style="182" customWidth="1"/>
    <col min="8011" max="8011" width="27.7109375" style="182" customWidth="1"/>
    <col min="8012" max="8012" width="15.7109375" style="182" customWidth="1"/>
    <col min="8013" max="8013" width="27.7109375" style="182" customWidth="1"/>
    <col min="8014" max="8014" width="15.7109375" style="182" customWidth="1"/>
    <col min="8015" max="8015" width="27.7109375" style="182" customWidth="1"/>
    <col min="8016" max="8017" width="15.7109375" style="182" customWidth="1"/>
    <col min="8018" max="8240" width="11.42578125" style="182"/>
    <col min="8241" max="8241" width="53.5703125" style="182" customWidth="1"/>
    <col min="8242" max="8242" width="15.7109375" style="182" customWidth="1"/>
    <col min="8243" max="8243" width="27.7109375" style="182" customWidth="1"/>
    <col min="8244" max="8244" width="15.7109375" style="182" customWidth="1"/>
    <col min="8245" max="8245" width="27.7109375" style="182" customWidth="1"/>
    <col min="8246" max="8246" width="15.7109375" style="182" customWidth="1"/>
    <col min="8247" max="8247" width="27.7109375" style="182" customWidth="1"/>
    <col min="8248" max="8250" width="15.7109375" style="182" customWidth="1"/>
    <col min="8251" max="8251" width="27.7109375" style="182" customWidth="1"/>
    <col min="8252" max="8252" width="15.7109375" style="182" customWidth="1"/>
    <col min="8253" max="8253" width="27.7109375" style="182" customWidth="1"/>
    <col min="8254" max="8254" width="15.7109375" style="182" customWidth="1"/>
    <col min="8255" max="8255" width="27.7109375" style="182" customWidth="1"/>
    <col min="8256" max="8258" width="15.7109375" style="182" customWidth="1"/>
    <col min="8259" max="8259" width="27.7109375" style="182" customWidth="1"/>
    <col min="8260" max="8260" width="15.7109375" style="182" customWidth="1"/>
    <col min="8261" max="8261" width="27.7109375" style="182" customWidth="1"/>
    <col min="8262" max="8262" width="15.7109375" style="182" customWidth="1"/>
    <col min="8263" max="8263" width="27.7109375" style="182" customWidth="1"/>
    <col min="8264" max="8266" width="15.7109375" style="182" customWidth="1"/>
    <col min="8267" max="8267" width="27.7109375" style="182" customWidth="1"/>
    <col min="8268" max="8268" width="15.7109375" style="182" customWidth="1"/>
    <col min="8269" max="8269" width="27.7109375" style="182" customWidth="1"/>
    <col min="8270" max="8270" width="15.7109375" style="182" customWidth="1"/>
    <col min="8271" max="8271" width="27.7109375" style="182" customWidth="1"/>
    <col min="8272" max="8273" width="15.7109375" style="182" customWidth="1"/>
    <col min="8274" max="8496" width="11.42578125" style="182"/>
    <col min="8497" max="8497" width="53.5703125" style="182" customWidth="1"/>
    <col min="8498" max="8498" width="15.7109375" style="182" customWidth="1"/>
    <col min="8499" max="8499" width="27.7109375" style="182" customWidth="1"/>
    <col min="8500" max="8500" width="15.7109375" style="182" customWidth="1"/>
    <col min="8501" max="8501" width="27.7109375" style="182" customWidth="1"/>
    <col min="8502" max="8502" width="15.7109375" style="182" customWidth="1"/>
    <col min="8503" max="8503" width="27.7109375" style="182" customWidth="1"/>
    <col min="8504" max="8506" width="15.7109375" style="182" customWidth="1"/>
    <col min="8507" max="8507" width="27.7109375" style="182" customWidth="1"/>
    <col min="8508" max="8508" width="15.7109375" style="182" customWidth="1"/>
    <col min="8509" max="8509" width="27.7109375" style="182" customWidth="1"/>
    <col min="8510" max="8510" width="15.7109375" style="182" customWidth="1"/>
    <col min="8511" max="8511" width="27.7109375" style="182" customWidth="1"/>
    <col min="8512" max="8514" width="15.7109375" style="182" customWidth="1"/>
    <col min="8515" max="8515" width="27.7109375" style="182" customWidth="1"/>
    <col min="8516" max="8516" width="15.7109375" style="182" customWidth="1"/>
    <col min="8517" max="8517" width="27.7109375" style="182" customWidth="1"/>
    <col min="8518" max="8518" width="15.7109375" style="182" customWidth="1"/>
    <col min="8519" max="8519" width="27.7109375" style="182" customWidth="1"/>
    <col min="8520" max="8522" width="15.7109375" style="182" customWidth="1"/>
    <col min="8523" max="8523" width="27.7109375" style="182" customWidth="1"/>
    <col min="8524" max="8524" width="15.7109375" style="182" customWidth="1"/>
    <col min="8525" max="8525" width="27.7109375" style="182" customWidth="1"/>
    <col min="8526" max="8526" width="15.7109375" style="182" customWidth="1"/>
    <col min="8527" max="8527" width="27.7109375" style="182" customWidth="1"/>
    <col min="8528" max="8529" width="15.7109375" style="182" customWidth="1"/>
    <col min="8530" max="8752" width="11.42578125" style="182"/>
    <col min="8753" max="8753" width="53.5703125" style="182" customWidth="1"/>
    <col min="8754" max="8754" width="15.7109375" style="182" customWidth="1"/>
    <col min="8755" max="8755" width="27.7109375" style="182" customWidth="1"/>
    <col min="8756" max="8756" width="15.7109375" style="182" customWidth="1"/>
    <col min="8757" max="8757" width="27.7109375" style="182" customWidth="1"/>
    <col min="8758" max="8758" width="15.7109375" style="182" customWidth="1"/>
    <col min="8759" max="8759" width="27.7109375" style="182" customWidth="1"/>
    <col min="8760" max="8762" width="15.7109375" style="182" customWidth="1"/>
    <col min="8763" max="8763" width="27.7109375" style="182" customWidth="1"/>
    <col min="8764" max="8764" width="15.7109375" style="182" customWidth="1"/>
    <col min="8765" max="8765" width="27.7109375" style="182" customWidth="1"/>
    <col min="8766" max="8766" width="15.7109375" style="182" customWidth="1"/>
    <col min="8767" max="8767" width="27.7109375" style="182" customWidth="1"/>
    <col min="8768" max="8770" width="15.7109375" style="182" customWidth="1"/>
    <col min="8771" max="8771" width="27.7109375" style="182" customWidth="1"/>
    <col min="8772" max="8772" width="15.7109375" style="182" customWidth="1"/>
    <col min="8773" max="8773" width="27.7109375" style="182" customWidth="1"/>
    <col min="8774" max="8774" width="15.7109375" style="182" customWidth="1"/>
    <col min="8775" max="8775" width="27.7109375" style="182" customWidth="1"/>
    <col min="8776" max="8778" width="15.7109375" style="182" customWidth="1"/>
    <col min="8779" max="8779" width="27.7109375" style="182" customWidth="1"/>
    <col min="8780" max="8780" width="15.7109375" style="182" customWidth="1"/>
    <col min="8781" max="8781" width="27.7109375" style="182" customWidth="1"/>
    <col min="8782" max="8782" width="15.7109375" style="182" customWidth="1"/>
    <col min="8783" max="8783" width="27.7109375" style="182" customWidth="1"/>
    <col min="8784" max="8785" width="15.7109375" style="182" customWidth="1"/>
    <col min="8786" max="9008" width="11.42578125" style="182"/>
    <col min="9009" max="9009" width="53.5703125" style="182" customWidth="1"/>
    <col min="9010" max="9010" width="15.7109375" style="182" customWidth="1"/>
    <col min="9011" max="9011" width="27.7109375" style="182" customWidth="1"/>
    <col min="9012" max="9012" width="15.7109375" style="182" customWidth="1"/>
    <col min="9013" max="9013" width="27.7109375" style="182" customWidth="1"/>
    <col min="9014" max="9014" width="15.7109375" style="182" customWidth="1"/>
    <col min="9015" max="9015" width="27.7109375" style="182" customWidth="1"/>
    <col min="9016" max="9018" width="15.7109375" style="182" customWidth="1"/>
    <col min="9019" max="9019" width="27.7109375" style="182" customWidth="1"/>
    <col min="9020" max="9020" width="15.7109375" style="182" customWidth="1"/>
    <col min="9021" max="9021" width="27.7109375" style="182" customWidth="1"/>
    <col min="9022" max="9022" width="15.7109375" style="182" customWidth="1"/>
    <col min="9023" max="9023" width="27.7109375" style="182" customWidth="1"/>
    <col min="9024" max="9026" width="15.7109375" style="182" customWidth="1"/>
    <col min="9027" max="9027" width="27.7109375" style="182" customWidth="1"/>
    <col min="9028" max="9028" width="15.7109375" style="182" customWidth="1"/>
    <col min="9029" max="9029" width="27.7109375" style="182" customWidth="1"/>
    <col min="9030" max="9030" width="15.7109375" style="182" customWidth="1"/>
    <col min="9031" max="9031" width="27.7109375" style="182" customWidth="1"/>
    <col min="9032" max="9034" width="15.7109375" style="182" customWidth="1"/>
    <col min="9035" max="9035" width="27.7109375" style="182" customWidth="1"/>
    <col min="9036" max="9036" width="15.7109375" style="182" customWidth="1"/>
    <col min="9037" max="9037" width="27.7109375" style="182" customWidth="1"/>
    <col min="9038" max="9038" width="15.7109375" style="182" customWidth="1"/>
    <col min="9039" max="9039" width="27.7109375" style="182" customWidth="1"/>
    <col min="9040" max="9041" width="15.7109375" style="182" customWidth="1"/>
    <col min="9042" max="9264" width="11.42578125" style="182"/>
    <col min="9265" max="9265" width="53.5703125" style="182" customWidth="1"/>
    <col min="9266" max="9266" width="15.7109375" style="182" customWidth="1"/>
    <col min="9267" max="9267" width="27.7109375" style="182" customWidth="1"/>
    <col min="9268" max="9268" width="15.7109375" style="182" customWidth="1"/>
    <col min="9269" max="9269" width="27.7109375" style="182" customWidth="1"/>
    <col min="9270" max="9270" width="15.7109375" style="182" customWidth="1"/>
    <col min="9271" max="9271" width="27.7109375" style="182" customWidth="1"/>
    <col min="9272" max="9274" width="15.7109375" style="182" customWidth="1"/>
    <col min="9275" max="9275" width="27.7109375" style="182" customWidth="1"/>
    <col min="9276" max="9276" width="15.7109375" style="182" customWidth="1"/>
    <col min="9277" max="9277" width="27.7109375" style="182" customWidth="1"/>
    <col min="9278" max="9278" width="15.7109375" style="182" customWidth="1"/>
    <col min="9279" max="9279" width="27.7109375" style="182" customWidth="1"/>
    <col min="9280" max="9282" width="15.7109375" style="182" customWidth="1"/>
    <col min="9283" max="9283" width="27.7109375" style="182" customWidth="1"/>
    <col min="9284" max="9284" width="15.7109375" style="182" customWidth="1"/>
    <col min="9285" max="9285" width="27.7109375" style="182" customWidth="1"/>
    <col min="9286" max="9286" width="15.7109375" style="182" customWidth="1"/>
    <col min="9287" max="9287" width="27.7109375" style="182" customWidth="1"/>
    <col min="9288" max="9290" width="15.7109375" style="182" customWidth="1"/>
    <col min="9291" max="9291" width="27.7109375" style="182" customWidth="1"/>
    <col min="9292" max="9292" width="15.7109375" style="182" customWidth="1"/>
    <col min="9293" max="9293" width="27.7109375" style="182" customWidth="1"/>
    <col min="9294" max="9294" width="15.7109375" style="182" customWidth="1"/>
    <col min="9295" max="9295" width="27.7109375" style="182" customWidth="1"/>
    <col min="9296" max="9297" width="15.7109375" style="182" customWidth="1"/>
    <col min="9298" max="9520" width="11.42578125" style="182"/>
    <col min="9521" max="9521" width="53.5703125" style="182" customWidth="1"/>
    <col min="9522" max="9522" width="15.7109375" style="182" customWidth="1"/>
    <col min="9523" max="9523" width="27.7109375" style="182" customWidth="1"/>
    <col min="9524" max="9524" width="15.7109375" style="182" customWidth="1"/>
    <col min="9525" max="9525" width="27.7109375" style="182" customWidth="1"/>
    <col min="9526" max="9526" width="15.7109375" style="182" customWidth="1"/>
    <col min="9527" max="9527" width="27.7109375" style="182" customWidth="1"/>
    <col min="9528" max="9530" width="15.7109375" style="182" customWidth="1"/>
    <col min="9531" max="9531" width="27.7109375" style="182" customWidth="1"/>
    <col min="9532" max="9532" width="15.7109375" style="182" customWidth="1"/>
    <col min="9533" max="9533" width="27.7109375" style="182" customWidth="1"/>
    <col min="9534" max="9534" width="15.7109375" style="182" customWidth="1"/>
    <col min="9535" max="9535" width="27.7109375" style="182" customWidth="1"/>
    <col min="9536" max="9538" width="15.7109375" style="182" customWidth="1"/>
    <col min="9539" max="9539" width="27.7109375" style="182" customWidth="1"/>
    <col min="9540" max="9540" width="15.7109375" style="182" customWidth="1"/>
    <col min="9541" max="9541" width="27.7109375" style="182" customWidth="1"/>
    <col min="9542" max="9542" width="15.7109375" style="182" customWidth="1"/>
    <col min="9543" max="9543" width="27.7109375" style="182" customWidth="1"/>
    <col min="9544" max="9546" width="15.7109375" style="182" customWidth="1"/>
    <col min="9547" max="9547" width="27.7109375" style="182" customWidth="1"/>
    <col min="9548" max="9548" width="15.7109375" style="182" customWidth="1"/>
    <col min="9549" max="9549" width="27.7109375" style="182" customWidth="1"/>
    <col min="9550" max="9550" width="15.7109375" style="182" customWidth="1"/>
    <col min="9551" max="9551" width="27.7109375" style="182" customWidth="1"/>
    <col min="9552" max="9553" width="15.7109375" style="182" customWidth="1"/>
    <col min="9554" max="9776" width="11.42578125" style="182"/>
    <col min="9777" max="9777" width="53.5703125" style="182" customWidth="1"/>
    <col min="9778" max="9778" width="15.7109375" style="182" customWidth="1"/>
    <col min="9779" max="9779" width="27.7109375" style="182" customWidth="1"/>
    <col min="9780" max="9780" width="15.7109375" style="182" customWidth="1"/>
    <col min="9781" max="9781" width="27.7109375" style="182" customWidth="1"/>
    <col min="9782" max="9782" width="15.7109375" style="182" customWidth="1"/>
    <col min="9783" max="9783" width="27.7109375" style="182" customWidth="1"/>
    <col min="9784" max="9786" width="15.7109375" style="182" customWidth="1"/>
    <col min="9787" max="9787" width="27.7109375" style="182" customWidth="1"/>
    <col min="9788" max="9788" width="15.7109375" style="182" customWidth="1"/>
    <col min="9789" max="9789" width="27.7109375" style="182" customWidth="1"/>
    <col min="9790" max="9790" width="15.7109375" style="182" customWidth="1"/>
    <col min="9791" max="9791" width="27.7109375" style="182" customWidth="1"/>
    <col min="9792" max="9794" width="15.7109375" style="182" customWidth="1"/>
    <col min="9795" max="9795" width="27.7109375" style="182" customWidth="1"/>
    <col min="9796" max="9796" width="15.7109375" style="182" customWidth="1"/>
    <col min="9797" max="9797" width="27.7109375" style="182" customWidth="1"/>
    <col min="9798" max="9798" width="15.7109375" style="182" customWidth="1"/>
    <col min="9799" max="9799" width="27.7109375" style="182" customWidth="1"/>
    <col min="9800" max="9802" width="15.7109375" style="182" customWidth="1"/>
    <col min="9803" max="9803" width="27.7109375" style="182" customWidth="1"/>
    <col min="9804" max="9804" width="15.7109375" style="182" customWidth="1"/>
    <col min="9805" max="9805" width="27.7109375" style="182" customWidth="1"/>
    <col min="9806" max="9806" width="15.7109375" style="182" customWidth="1"/>
    <col min="9807" max="9807" width="27.7109375" style="182" customWidth="1"/>
    <col min="9808" max="9809" width="15.7109375" style="182" customWidth="1"/>
    <col min="9810" max="10032" width="11.42578125" style="182"/>
    <col min="10033" max="10033" width="53.5703125" style="182" customWidth="1"/>
    <col min="10034" max="10034" width="15.7109375" style="182" customWidth="1"/>
    <col min="10035" max="10035" width="27.7109375" style="182" customWidth="1"/>
    <col min="10036" max="10036" width="15.7109375" style="182" customWidth="1"/>
    <col min="10037" max="10037" width="27.7109375" style="182" customWidth="1"/>
    <col min="10038" max="10038" width="15.7109375" style="182" customWidth="1"/>
    <col min="10039" max="10039" width="27.7109375" style="182" customWidth="1"/>
    <col min="10040" max="10042" width="15.7109375" style="182" customWidth="1"/>
    <col min="10043" max="10043" width="27.7109375" style="182" customWidth="1"/>
    <col min="10044" max="10044" width="15.7109375" style="182" customWidth="1"/>
    <col min="10045" max="10045" width="27.7109375" style="182" customWidth="1"/>
    <col min="10046" max="10046" width="15.7109375" style="182" customWidth="1"/>
    <col min="10047" max="10047" width="27.7109375" style="182" customWidth="1"/>
    <col min="10048" max="10050" width="15.7109375" style="182" customWidth="1"/>
    <col min="10051" max="10051" width="27.7109375" style="182" customWidth="1"/>
    <col min="10052" max="10052" width="15.7109375" style="182" customWidth="1"/>
    <col min="10053" max="10053" width="27.7109375" style="182" customWidth="1"/>
    <col min="10054" max="10054" width="15.7109375" style="182" customWidth="1"/>
    <col min="10055" max="10055" width="27.7109375" style="182" customWidth="1"/>
    <col min="10056" max="10058" width="15.7109375" style="182" customWidth="1"/>
    <col min="10059" max="10059" width="27.7109375" style="182" customWidth="1"/>
    <col min="10060" max="10060" width="15.7109375" style="182" customWidth="1"/>
    <col min="10061" max="10061" width="27.7109375" style="182" customWidth="1"/>
    <col min="10062" max="10062" width="15.7109375" style="182" customWidth="1"/>
    <col min="10063" max="10063" width="27.7109375" style="182" customWidth="1"/>
    <col min="10064" max="10065" width="15.7109375" style="182" customWidth="1"/>
    <col min="10066" max="10288" width="11.42578125" style="182"/>
    <col min="10289" max="10289" width="53.5703125" style="182" customWidth="1"/>
    <col min="10290" max="10290" width="15.7109375" style="182" customWidth="1"/>
    <col min="10291" max="10291" width="27.7109375" style="182" customWidth="1"/>
    <col min="10292" max="10292" width="15.7109375" style="182" customWidth="1"/>
    <col min="10293" max="10293" width="27.7109375" style="182" customWidth="1"/>
    <col min="10294" max="10294" width="15.7109375" style="182" customWidth="1"/>
    <col min="10295" max="10295" width="27.7109375" style="182" customWidth="1"/>
    <col min="10296" max="10298" width="15.7109375" style="182" customWidth="1"/>
    <col min="10299" max="10299" width="27.7109375" style="182" customWidth="1"/>
    <col min="10300" max="10300" width="15.7109375" style="182" customWidth="1"/>
    <col min="10301" max="10301" width="27.7109375" style="182" customWidth="1"/>
    <col min="10302" max="10302" width="15.7109375" style="182" customWidth="1"/>
    <col min="10303" max="10303" width="27.7109375" style="182" customWidth="1"/>
    <col min="10304" max="10306" width="15.7109375" style="182" customWidth="1"/>
    <col min="10307" max="10307" width="27.7109375" style="182" customWidth="1"/>
    <col min="10308" max="10308" width="15.7109375" style="182" customWidth="1"/>
    <col min="10309" max="10309" width="27.7109375" style="182" customWidth="1"/>
    <col min="10310" max="10310" width="15.7109375" style="182" customWidth="1"/>
    <col min="10311" max="10311" width="27.7109375" style="182" customWidth="1"/>
    <col min="10312" max="10314" width="15.7109375" style="182" customWidth="1"/>
    <col min="10315" max="10315" width="27.7109375" style="182" customWidth="1"/>
    <col min="10316" max="10316" width="15.7109375" style="182" customWidth="1"/>
    <col min="10317" max="10317" width="27.7109375" style="182" customWidth="1"/>
    <col min="10318" max="10318" width="15.7109375" style="182" customWidth="1"/>
    <col min="10319" max="10319" width="27.7109375" style="182" customWidth="1"/>
    <col min="10320" max="10321" width="15.7109375" style="182" customWidth="1"/>
    <col min="10322" max="10544" width="11.42578125" style="182"/>
    <col min="10545" max="10545" width="53.5703125" style="182" customWidth="1"/>
    <col min="10546" max="10546" width="15.7109375" style="182" customWidth="1"/>
    <col min="10547" max="10547" width="27.7109375" style="182" customWidth="1"/>
    <col min="10548" max="10548" width="15.7109375" style="182" customWidth="1"/>
    <col min="10549" max="10549" width="27.7109375" style="182" customWidth="1"/>
    <col min="10550" max="10550" width="15.7109375" style="182" customWidth="1"/>
    <col min="10551" max="10551" width="27.7109375" style="182" customWidth="1"/>
    <col min="10552" max="10554" width="15.7109375" style="182" customWidth="1"/>
    <col min="10555" max="10555" width="27.7109375" style="182" customWidth="1"/>
    <col min="10556" max="10556" width="15.7109375" style="182" customWidth="1"/>
    <col min="10557" max="10557" width="27.7109375" style="182" customWidth="1"/>
    <col min="10558" max="10558" width="15.7109375" style="182" customWidth="1"/>
    <col min="10559" max="10559" width="27.7109375" style="182" customWidth="1"/>
    <col min="10560" max="10562" width="15.7109375" style="182" customWidth="1"/>
    <col min="10563" max="10563" width="27.7109375" style="182" customWidth="1"/>
    <col min="10564" max="10564" width="15.7109375" style="182" customWidth="1"/>
    <col min="10565" max="10565" width="27.7109375" style="182" customWidth="1"/>
    <col min="10566" max="10566" width="15.7109375" style="182" customWidth="1"/>
    <col min="10567" max="10567" width="27.7109375" style="182" customWidth="1"/>
    <col min="10568" max="10570" width="15.7109375" style="182" customWidth="1"/>
    <col min="10571" max="10571" width="27.7109375" style="182" customWidth="1"/>
    <col min="10572" max="10572" width="15.7109375" style="182" customWidth="1"/>
    <col min="10573" max="10573" width="27.7109375" style="182" customWidth="1"/>
    <col min="10574" max="10574" width="15.7109375" style="182" customWidth="1"/>
    <col min="10575" max="10575" width="27.7109375" style="182" customWidth="1"/>
    <col min="10576" max="10577" width="15.7109375" style="182" customWidth="1"/>
    <col min="10578" max="10800" width="11.42578125" style="182"/>
    <col min="10801" max="10801" width="53.5703125" style="182" customWidth="1"/>
    <col min="10802" max="10802" width="15.7109375" style="182" customWidth="1"/>
    <col min="10803" max="10803" width="27.7109375" style="182" customWidth="1"/>
    <col min="10804" max="10804" width="15.7109375" style="182" customWidth="1"/>
    <col min="10805" max="10805" width="27.7109375" style="182" customWidth="1"/>
    <col min="10806" max="10806" width="15.7109375" style="182" customWidth="1"/>
    <col min="10807" max="10807" width="27.7109375" style="182" customWidth="1"/>
    <col min="10808" max="10810" width="15.7109375" style="182" customWidth="1"/>
    <col min="10811" max="10811" width="27.7109375" style="182" customWidth="1"/>
    <col min="10812" max="10812" width="15.7109375" style="182" customWidth="1"/>
    <col min="10813" max="10813" width="27.7109375" style="182" customWidth="1"/>
    <col min="10814" max="10814" width="15.7109375" style="182" customWidth="1"/>
    <col min="10815" max="10815" width="27.7109375" style="182" customWidth="1"/>
    <col min="10816" max="10818" width="15.7109375" style="182" customWidth="1"/>
    <col min="10819" max="10819" width="27.7109375" style="182" customWidth="1"/>
    <col min="10820" max="10820" width="15.7109375" style="182" customWidth="1"/>
    <col min="10821" max="10821" width="27.7109375" style="182" customWidth="1"/>
    <col min="10822" max="10822" width="15.7109375" style="182" customWidth="1"/>
    <col min="10823" max="10823" width="27.7109375" style="182" customWidth="1"/>
    <col min="10824" max="10826" width="15.7109375" style="182" customWidth="1"/>
    <col min="10827" max="10827" width="27.7109375" style="182" customWidth="1"/>
    <col min="10828" max="10828" width="15.7109375" style="182" customWidth="1"/>
    <col min="10829" max="10829" width="27.7109375" style="182" customWidth="1"/>
    <col min="10830" max="10830" width="15.7109375" style="182" customWidth="1"/>
    <col min="10831" max="10831" width="27.7109375" style="182" customWidth="1"/>
    <col min="10832" max="10833" width="15.7109375" style="182" customWidth="1"/>
    <col min="10834" max="11056" width="11.42578125" style="182"/>
    <col min="11057" max="11057" width="53.5703125" style="182" customWidth="1"/>
    <col min="11058" max="11058" width="15.7109375" style="182" customWidth="1"/>
    <col min="11059" max="11059" width="27.7109375" style="182" customWidth="1"/>
    <col min="11060" max="11060" width="15.7109375" style="182" customWidth="1"/>
    <col min="11061" max="11061" width="27.7109375" style="182" customWidth="1"/>
    <col min="11062" max="11062" width="15.7109375" style="182" customWidth="1"/>
    <col min="11063" max="11063" width="27.7109375" style="182" customWidth="1"/>
    <col min="11064" max="11066" width="15.7109375" style="182" customWidth="1"/>
    <col min="11067" max="11067" width="27.7109375" style="182" customWidth="1"/>
    <col min="11068" max="11068" width="15.7109375" style="182" customWidth="1"/>
    <col min="11069" max="11069" width="27.7109375" style="182" customWidth="1"/>
    <col min="11070" max="11070" width="15.7109375" style="182" customWidth="1"/>
    <col min="11071" max="11071" width="27.7109375" style="182" customWidth="1"/>
    <col min="11072" max="11074" width="15.7109375" style="182" customWidth="1"/>
    <col min="11075" max="11075" width="27.7109375" style="182" customWidth="1"/>
    <col min="11076" max="11076" width="15.7109375" style="182" customWidth="1"/>
    <col min="11077" max="11077" width="27.7109375" style="182" customWidth="1"/>
    <col min="11078" max="11078" width="15.7109375" style="182" customWidth="1"/>
    <col min="11079" max="11079" width="27.7109375" style="182" customWidth="1"/>
    <col min="11080" max="11082" width="15.7109375" style="182" customWidth="1"/>
    <col min="11083" max="11083" width="27.7109375" style="182" customWidth="1"/>
    <col min="11084" max="11084" width="15.7109375" style="182" customWidth="1"/>
    <col min="11085" max="11085" width="27.7109375" style="182" customWidth="1"/>
    <col min="11086" max="11086" width="15.7109375" style="182" customWidth="1"/>
    <col min="11087" max="11087" width="27.7109375" style="182" customWidth="1"/>
    <col min="11088" max="11089" width="15.7109375" style="182" customWidth="1"/>
    <col min="11090" max="11312" width="11.42578125" style="182"/>
    <col min="11313" max="11313" width="53.5703125" style="182" customWidth="1"/>
    <col min="11314" max="11314" width="15.7109375" style="182" customWidth="1"/>
    <col min="11315" max="11315" width="27.7109375" style="182" customWidth="1"/>
    <col min="11316" max="11316" width="15.7109375" style="182" customWidth="1"/>
    <col min="11317" max="11317" width="27.7109375" style="182" customWidth="1"/>
    <col min="11318" max="11318" width="15.7109375" style="182" customWidth="1"/>
    <col min="11319" max="11319" width="27.7109375" style="182" customWidth="1"/>
    <col min="11320" max="11322" width="15.7109375" style="182" customWidth="1"/>
    <col min="11323" max="11323" width="27.7109375" style="182" customWidth="1"/>
    <col min="11324" max="11324" width="15.7109375" style="182" customWidth="1"/>
    <col min="11325" max="11325" width="27.7109375" style="182" customWidth="1"/>
    <col min="11326" max="11326" width="15.7109375" style="182" customWidth="1"/>
    <col min="11327" max="11327" width="27.7109375" style="182" customWidth="1"/>
    <col min="11328" max="11330" width="15.7109375" style="182" customWidth="1"/>
    <col min="11331" max="11331" width="27.7109375" style="182" customWidth="1"/>
    <col min="11332" max="11332" width="15.7109375" style="182" customWidth="1"/>
    <col min="11333" max="11333" width="27.7109375" style="182" customWidth="1"/>
    <col min="11334" max="11334" width="15.7109375" style="182" customWidth="1"/>
    <col min="11335" max="11335" width="27.7109375" style="182" customWidth="1"/>
    <col min="11336" max="11338" width="15.7109375" style="182" customWidth="1"/>
    <col min="11339" max="11339" width="27.7109375" style="182" customWidth="1"/>
    <col min="11340" max="11340" width="15.7109375" style="182" customWidth="1"/>
    <col min="11341" max="11341" width="27.7109375" style="182" customWidth="1"/>
    <col min="11342" max="11342" width="15.7109375" style="182" customWidth="1"/>
    <col min="11343" max="11343" width="27.7109375" style="182" customWidth="1"/>
    <col min="11344" max="11345" width="15.7109375" style="182" customWidth="1"/>
    <col min="11346" max="11568" width="11.42578125" style="182"/>
    <col min="11569" max="11569" width="53.5703125" style="182" customWidth="1"/>
    <col min="11570" max="11570" width="15.7109375" style="182" customWidth="1"/>
    <col min="11571" max="11571" width="27.7109375" style="182" customWidth="1"/>
    <col min="11572" max="11572" width="15.7109375" style="182" customWidth="1"/>
    <col min="11573" max="11573" width="27.7109375" style="182" customWidth="1"/>
    <col min="11574" max="11574" width="15.7109375" style="182" customWidth="1"/>
    <col min="11575" max="11575" width="27.7109375" style="182" customWidth="1"/>
    <col min="11576" max="11578" width="15.7109375" style="182" customWidth="1"/>
    <col min="11579" max="11579" width="27.7109375" style="182" customWidth="1"/>
    <col min="11580" max="11580" width="15.7109375" style="182" customWidth="1"/>
    <col min="11581" max="11581" width="27.7109375" style="182" customWidth="1"/>
    <col min="11582" max="11582" width="15.7109375" style="182" customWidth="1"/>
    <col min="11583" max="11583" width="27.7109375" style="182" customWidth="1"/>
    <col min="11584" max="11586" width="15.7109375" style="182" customWidth="1"/>
    <col min="11587" max="11587" width="27.7109375" style="182" customWidth="1"/>
    <col min="11588" max="11588" width="15.7109375" style="182" customWidth="1"/>
    <col min="11589" max="11589" width="27.7109375" style="182" customWidth="1"/>
    <col min="11590" max="11590" width="15.7109375" style="182" customWidth="1"/>
    <col min="11591" max="11591" width="27.7109375" style="182" customWidth="1"/>
    <col min="11592" max="11594" width="15.7109375" style="182" customWidth="1"/>
    <col min="11595" max="11595" width="27.7109375" style="182" customWidth="1"/>
    <col min="11596" max="11596" width="15.7109375" style="182" customWidth="1"/>
    <col min="11597" max="11597" width="27.7109375" style="182" customWidth="1"/>
    <col min="11598" max="11598" width="15.7109375" style="182" customWidth="1"/>
    <col min="11599" max="11599" width="27.7109375" style="182" customWidth="1"/>
    <col min="11600" max="11601" width="15.7109375" style="182" customWidth="1"/>
    <col min="11602" max="11824" width="11.42578125" style="182"/>
    <col min="11825" max="11825" width="53.5703125" style="182" customWidth="1"/>
    <col min="11826" max="11826" width="15.7109375" style="182" customWidth="1"/>
    <col min="11827" max="11827" width="27.7109375" style="182" customWidth="1"/>
    <col min="11828" max="11828" width="15.7109375" style="182" customWidth="1"/>
    <col min="11829" max="11829" width="27.7109375" style="182" customWidth="1"/>
    <col min="11830" max="11830" width="15.7109375" style="182" customWidth="1"/>
    <col min="11831" max="11831" width="27.7109375" style="182" customWidth="1"/>
    <col min="11832" max="11834" width="15.7109375" style="182" customWidth="1"/>
    <col min="11835" max="11835" width="27.7109375" style="182" customWidth="1"/>
    <col min="11836" max="11836" width="15.7109375" style="182" customWidth="1"/>
    <col min="11837" max="11837" width="27.7109375" style="182" customWidth="1"/>
    <col min="11838" max="11838" width="15.7109375" style="182" customWidth="1"/>
    <col min="11839" max="11839" width="27.7109375" style="182" customWidth="1"/>
    <col min="11840" max="11842" width="15.7109375" style="182" customWidth="1"/>
    <col min="11843" max="11843" width="27.7109375" style="182" customWidth="1"/>
    <col min="11844" max="11844" width="15.7109375" style="182" customWidth="1"/>
    <col min="11845" max="11845" width="27.7109375" style="182" customWidth="1"/>
    <col min="11846" max="11846" width="15.7109375" style="182" customWidth="1"/>
    <col min="11847" max="11847" width="27.7109375" style="182" customWidth="1"/>
    <col min="11848" max="11850" width="15.7109375" style="182" customWidth="1"/>
    <col min="11851" max="11851" width="27.7109375" style="182" customWidth="1"/>
    <col min="11852" max="11852" width="15.7109375" style="182" customWidth="1"/>
    <col min="11853" max="11853" width="27.7109375" style="182" customWidth="1"/>
    <col min="11854" max="11854" width="15.7109375" style="182" customWidth="1"/>
    <col min="11855" max="11855" width="27.7109375" style="182" customWidth="1"/>
    <col min="11856" max="11857" width="15.7109375" style="182" customWidth="1"/>
    <col min="11858" max="12080" width="11.42578125" style="182"/>
    <col min="12081" max="12081" width="53.5703125" style="182" customWidth="1"/>
    <col min="12082" max="12082" width="15.7109375" style="182" customWidth="1"/>
    <col min="12083" max="12083" width="27.7109375" style="182" customWidth="1"/>
    <col min="12084" max="12084" width="15.7109375" style="182" customWidth="1"/>
    <col min="12085" max="12085" width="27.7109375" style="182" customWidth="1"/>
    <col min="12086" max="12086" width="15.7109375" style="182" customWidth="1"/>
    <col min="12087" max="12087" width="27.7109375" style="182" customWidth="1"/>
    <col min="12088" max="12090" width="15.7109375" style="182" customWidth="1"/>
    <col min="12091" max="12091" width="27.7109375" style="182" customWidth="1"/>
    <col min="12092" max="12092" width="15.7109375" style="182" customWidth="1"/>
    <col min="12093" max="12093" width="27.7109375" style="182" customWidth="1"/>
    <col min="12094" max="12094" width="15.7109375" style="182" customWidth="1"/>
    <col min="12095" max="12095" width="27.7109375" style="182" customWidth="1"/>
    <col min="12096" max="12098" width="15.7109375" style="182" customWidth="1"/>
    <col min="12099" max="12099" width="27.7109375" style="182" customWidth="1"/>
    <col min="12100" max="12100" width="15.7109375" style="182" customWidth="1"/>
    <col min="12101" max="12101" width="27.7109375" style="182" customWidth="1"/>
    <col min="12102" max="12102" width="15.7109375" style="182" customWidth="1"/>
    <col min="12103" max="12103" width="27.7109375" style="182" customWidth="1"/>
    <col min="12104" max="12106" width="15.7109375" style="182" customWidth="1"/>
    <col min="12107" max="12107" width="27.7109375" style="182" customWidth="1"/>
    <col min="12108" max="12108" width="15.7109375" style="182" customWidth="1"/>
    <col min="12109" max="12109" width="27.7109375" style="182" customWidth="1"/>
    <col min="12110" max="12110" width="15.7109375" style="182" customWidth="1"/>
    <col min="12111" max="12111" width="27.7109375" style="182" customWidth="1"/>
    <col min="12112" max="12113" width="15.7109375" style="182" customWidth="1"/>
    <col min="12114" max="12336" width="11.42578125" style="182"/>
    <col min="12337" max="12337" width="53.5703125" style="182" customWidth="1"/>
    <col min="12338" max="12338" width="15.7109375" style="182" customWidth="1"/>
    <col min="12339" max="12339" width="27.7109375" style="182" customWidth="1"/>
    <col min="12340" max="12340" width="15.7109375" style="182" customWidth="1"/>
    <col min="12341" max="12341" width="27.7109375" style="182" customWidth="1"/>
    <col min="12342" max="12342" width="15.7109375" style="182" customWidth="1"/>
    <col min="12343" max="12343" width="27.7109375" style="182" customWidth="1"/>
    <col min="12344" max="12346" width="15.7109375" style="182" customWidth="1"/>
    <col min="12347" max="12347" width="27.7109375" style="182" customWidth="1"/>
    <col min="12348" max="12348" width="15.7109375" style="182" customWidth="1"/>
    <col min="12349" max="12349" width="27.7109375" style="182" customWidth="1"/>
    <col min="12350" max="12350" width="15.7109375" style="182" customWidth="1"/>
    <col min="12351" max="12351" width="27.7109375" style="182" customWidth="1"/>
    <col min="12352" max="12354" width="15.7109375" style="182" customWidth="1"/>
    <col min="12355" max="12355" width="27.7109375" style="182" customWidth="1"/>
    <col min="12356" max="12356" width="15.7109375" style="182" customWidth="1"/>
    <col min="12357" max="12357" width="27.7109375" style="182" customWidth="1"/>
    <col min="12358" max="12358" width="15.7109375" style="182" customWidth="1"/>
    <col min="12359" max="12359" width="27.7109375" style="182" customWidth="1"/>
    <col min="12360" max="12362" width="15.7109375" style="182" customWidth="1"/>
    <col min="12363" max="12363" width="27.7109375" style="182" customWidth="1"/>
    <col min="12364" max="12364" width="15.7109375" style="182" customWidth="1"/>
    <col min="12365" max="12365" width="27.7109375" style="182" customWidth="1"/>
    <col min="12366" max="12366" width="15.7109375" style="182" customWidth="1"/>
    <col min="12367" max="12367" width="27.7109375" style="182" customWidth="1"/>
    <col min="12368" max="12369" width="15.7109375" style="182" customWidth="1"/>
    <col min="12370" max="12592" width="11.42578125" style="182"/>
    <col min="12593" max="12593" width="53.5703125" style="182" customWidth="1"/>
    <col min="12594" max="12594" width="15.7109375" style="182" customWidth="1"/>
    <col min="12595" max="12595" width="27.7109375" style="182" customWidth="1"/>
    <col min="12596" max="12596" width="15.7109375" style="182" customWidth="1"/>
    <col min="12597" max="12597" width="27.7109375" style="182" customWidth="1"/>
    <col min="12598" max="12598" width="15.7109375" style="182" customWidth="1"/>
    <col min="12599" max="12599" width="27.7109375" style="182" customWidth="1"/>
    <col min="12600" max="12602" width="15.7109375" style="182" customWidth="1"/>
    <col min="12603" max="12603" width="27.7109375" style="182" customWidth="1"/>
    <col min="12604" max="12604" width="15.7109375" style="182" customWidth="1"/>
    <col min="12605" max="12605" width="27.7109375" style="182" customWidth="1"/>
    <col min="12606" max="12606" width="15.7109375" style="182" customWidth="1"/>
    <col min="12607" max="12607" width="27.7109375" style="182" customWidth="1"/>
    <col min="12608" max="12610" width="15.7109375" style="182" customWidth="1"/>
    <col min="12611" max="12611" width="27.7109375" style="182" customWidth="1"/>
    <col min="12612" max="12612" width="15.7109375" style="182" customWidth="1"/>
    <col min="12613" max="12613" width="27.7109375" style="182" customWidth="1"/>
    <col min="12614" max="12614" width="15.7109375" style="182" customWidth="1"/>
    <col min="12615" max="12615" width="27.7109375" style="182" customWidth="1"/>
    <col min="12616" max="12618" width="15.7109375" style="182" customWidth="1"/>
    <col min="12619" max="12619" width="27.7109375" style="182" customWidth="1"/>
    <col min="12620" max="12620" width="15.7109375" style="182" customWidth="1"/>
    <col min="12621" max="12621" width="27.7109375" style="182" customWidth="1"/>
    <col min="12622" max="12622" width="15.7109375" style="182" customWidth="1"/>
    <col min="12623" max="12623" width="27.7109375" style="182" customWidth="1"/>
    <col min="12624" max="12625" width="15.7109375" style="182" customWidth="1"/>
    <col min="12626" max="12848" width="11.42578125" style="182"/>
    <col min="12849" max="12849" width="53.5703125" style="182" customWidth="1"/>
    <col min="12850" max="12850" width="15.7109375" style="182" customWidth="1"/>
    <col min="12851" max="12851" width="27.7109375" style="182" customWidth="1"/>
    <col min="12852" max="12852" width="15.7109375" style="182" customWidth="1"/>
    <col min="12853" max="12853" width="27.7109375" style="182" customWidth="1"/>
    <col min="12854" max="12854" width="15.7109375" style="182" customWidth="1"/>
    <col min="12855" max="12855" width="27.7109375" style="182" customWidth="1"/>
    <col min="12856" max="12858" width="15.7109375" style="182" customWidth="1"/>
    <col min="12859" max="12859" width="27.7109375" style="182" customWidth="1"/>
    <col min="12860" max="12860" width="15.7109375" style="182" customWidth="1"/>
    <col min="12861" max="12861" width="27.7109375" style="182" customWidth="1"/>
    <col min="12862" max="12862" width="15.7109375" style="182" customWidth="1"/>
    <col min="12863" max="12863" width="27.7109375" style="182" customWidth="1"/>
    <col min="12864" max="12866" width="15.7109375" style="182" customWidth="1"/>
    <col min="12867" max="12867" width="27.7109375" style="182" customWidth="1"/>
    <col min="12868" max="12868" width="15.7109375" style="182" customWidth="1"/>
    <col min="12869" max="12869" width="27.7109375" style="182" customWidth="1"/>
    <col min="12870" max="12870" width="15.7109375" style="182" customWidth="1"/>
    <col min="12871" max="12871" width="27.7109375" style="182" customWidth="1"/>
    <col min="12872" max="12874" width="15.7109375" style="182" customWidth="1"/>
    <col min="12875" max="12875" width="27.7109375" style="182" customWidth="1"/>
    <col min="12876" max="12876" width="15.7109375" style="182" customWidth="1"/>
    <col min="12877" max="12877" width="27.7109375" style="182" customWidth="1"/>
    <col min="12878" max="12878" width="15.7109375" style="182" customWidth="1"/>
    <col min="12879" max="12879" width="27.7109375" style="182" customWidth="1"/>
    <col min="12880" max="12881" width="15.7109375" style="182" customWidth="1"/>
    <col min="12882" max="13104" width="11.42578125" style="182"/>
    <col min="13105" max="13105" width="53.5703125" style="182" customWidth="1"/>
    <col min="13106" max="13106" width="15.7109375" style="182" customWidth="1"/>
    <col min="13107" max="13107" width="27.7109375" style="182" customWidth="1"/>
    <col min="13108" max="13108" width="15.7109375" style="182" customWidth="1"/>
    <col min="13109" max="13109" width="27.7109375" style="182" customWidth="1"/>
    <col min="13110" max="13110" width="15.7109375" style="182" customWidth="1"/>
    <col min="13111" max="13111" width="27.7109375" style="182" customWidth="1"/>
    <col min="13112" max="13114" width="15.7109375" style="182" customWidth="1"/>
    <col min="13115" max="13115" width="27.7109375" style="182" customWidth="1"/>
    <col min="13116" max="13116" width="15.7109375" style="182" customWidth="1"/>
    <col min="13117" max="13117" width="27.7109375" style="182" customWidth="1"/>
    <col min="13118" max="13118" width="15.7109375" style="182" customWidth="1"/>
    <col min="13119" max="13119" width="27.7109375" style="182" customWidth="1"/>
    <col min="13120" max="13122" width="15.7109375" style="182" customWidth="1"/>
    <col min="13123" max="13123" width="27.7109375" style="182" customWidth="1"/>
    <col min="13124" max="13124" width="15.7109375" style="182" customWidth="1"/>
    <col min="13125" max="13125" width="27.7109375" style="182" customWidth="1"/>
    <col min="13126" max="13126" width="15.7109375" style="182" customWidth="1"/>
    <col min="13127" max="13127" width="27.7109375" style="182" customWidth="1"/>
    <col min="13128" max="13130" width="15.7109375" style="182" customWidth="1"/>
    <col min="13131" max="13131" width="27.7109375" style="182" customWidth="1"/>
    <col min="13132" max="13132" width="15.7109375" style="182" customWidth="1"/>
    <col min="13133" max="13133" width="27.7109375" style="182" customWidth="1"/>
    <col min="13134" max="13134" width="15.7109375" style="182" customWidth="1"/>
    <col min="13135" max="13135" width="27.7109375" style="182" customWidth="1"/>
    <col min="13136" max="13137" width="15.7109375" style="182" customWidth="1"/>
    <col min="13138" max="13360" width="11.42578125" style="182"/>
    <col min="13361" max="13361" width="53.5703125" style="182" customWidth="1"/>
    <col min="13362" max="13362" width="15.7109375" style="182" customWidth="1"/>
    <col min="13363" max="13363" width="27.7109375" style="182" customWidth="1"/>
    <col min="13364" max="13364" width="15.7109375" style="182" customWidth="1"/>
    <col min="13365" max="13365" width="27.7109375" style="182" customWidth="1"/>
    <col min="13366" max="13366" width="15.7109375" style="182" customWidth="1"/>
    <col min="13367" max="13367" width="27.7109375" style="182" customWidth="1"/>
    <col min="13368" max="13370" width="15.7109375" style="182" customWidth="1"/>
    <col min="13371" max="13371" width="27.7109375" style="182" customWidth="1"/>
    <col min="13372" max="13372" width="15.7109375" style="182" customWidth="1"/>
    <col min="13373" max="13373" width="27.7109375" style="182" customWidth="1"/>
    <col min="13374" max="13374" width="15.7109375" style="182" customWidth="1"/>
    <col min="13375" max="13375" width="27.7109375" style="182" customWidth="1"/>
    <col min="13376" max="13378" width="15.7109375" style="182" customWidth="1"/>
    <col min="13379" max="13379" width="27.7109375" style="182" customWidth="1"/>
    <col min="13380" max="13380" width="15.7109375" style="182" customWidth="1"/>
    <col min="13381" max="13381" width="27.7109375" style="182" customWidth="1"/>
    <col min="13382" max="13382" width="15.7109375" style="182" customWidth="1"/>
    <col min="13383" max="13383" width="27.7109375" style="182" customWidth="1"/>
    <col min="13384" max="13386" width="15.7109375" style="182" customWidth="1"/>
    <col min="13387" max="13387" width="27.7109375" style="182" customWidth="1"/>
    <col min="13388" max="13388" width="15.7109375" style="182" customWidth="1"/>
    <col min="13389" max="13389" width="27.7109375" style="182" customWidth="1"/>
    <col min="13390" max="13390" width="15.7109375" style="182" customWidth="1"/>
    <col min="13391" max="13391" width="27.7109375" style="182" customWidth="1"/>
    <col min="13392" max="13393" width="15.7109375" style="182" customWidth="1"/>
    <col min="13394" max="13616" width="11.42578125" style="182"/>
    <col min="13617" max="13617" width="53.5703125" style="182" customWidth="1"/>
    <col min="13618" max="13618" width="15.7109375" style="182" customWidth="1"/>
    <col min="13619" max="13619" width="27.7109375" style="182" customWidth="1"/>
    <col min="13620" max="13620" width="15.7109375" style="182" customWidth="1"/>
    <col min="13621" max="13621" width="27.7109375" style="182" customWidth="1"/>
    <col min="13622" max="13622" width="15.7109375" style="182" customWidth="1"/>
    <col min="13623" max="13623" width="27.7109375" style="182" customWidth="1"/>
    <col min="13624" max="13626" width="15.7109375" style="182" customWidth="1"/>
    <col min="13627" max="13627" width="27.7109375" style="182" customWidth="1"/>
    <col min="13628" max="13628" width="15.7109375" style="182" customWidth="1"/>
    <col min="13629" max="13629" width="27.7109375" style="182" customWidth="1"/>
    <col min="13630" max="13630" width="15.7109375" style="182" customWidth="1"/>
    <col min="13631" max="13631" width="27.7109375" style="182" customWidth="1"/>
    <col min="13632" max="13634" width="15.7109375" style="182" customWidth="1"/>
    <col min="13635" max="13635" width="27.7109375" style="182" customWidth="1"/>
    <col min="13636" max="13636" width="15.7109375" style="182" customWidth="1"/>
    <col min="13637" max="13637" width="27.7109375" style="182" customWidth="1"/>
    <col min="13638" max="13638" width="15.7109375" style="182" customWidth="1"/>
    <col min="13639" max="13639" width="27.7109375" style="182" customWidth="1"/>
    <col min="13640" max="13642" width="15.7109375" style="182" customWidth="1"/>
    <col min="13643" max="13643" width="27.7109375" style="182" customWidth="1"/>
    <col min="13644" max="13644" width="15.7109375" style="182" customWidth="1"/>
    <col min="13645" max="13645" width="27.7109375" style="182" customWidth="1"/>
    <col min="13646" max="13646" width="15.7109375" style="182" customWidth="1"/>
    <col min="13647" max="13647" width="27.7109375" style="182" customWidth="1"/>
    <col min="13648" max="13649" width="15.7109375" style="182" customWidth="1"/>
    <col min="13650" max="13872" width="11.42578125" style="182"/>
    <col min="13873" max="13873" width="53.5703125" style="182" customWidth="1"/>
    <col min="13874" max="13874" width="15.7109375" style="182" customWidth="1"/>
    <col min="13875" max="13875" width="27.7109375" style="182" customWidth="1"/>
    <col min="13876" max="13876" width="15.7109375" style="182" customWidth="1"/>
    <col min="13877" max="13877" width="27.7109375" style="182" customWidth="1"/>
    <col min="13878" max="13878" width="15.7109375" style="182" customWidth="1"/>
    <col min="13879" max="13879" width="27.7109375" style="182" customWidth="1"/>
    <col min="13880" max="13882" width="15.7109375" style="182" customWidth="1"/>
    <col min="13883" max="13883" width="27.7109375" style="182" customWidth="1"/>
    <col min="13884" max="13884" width="15.7109375" style="182" customWidth="1"/>
    <col min="13885" max="13885" width="27.7109375" style="182" customWidth="1"/>
    <col min="13886" max="13886" width="15.7109375" style="182" customWidth="1"/>
    <col min="13887" max="13887" width="27.7109375" style="182" customWidth="1"/>
    <col min="13888" max="13890" width="15.7109375" style="182" customWidth="1"/>
    <col min="13891" max="13891" width="27.7109375" style="182" customWidth="1"/>
    <col min="13892" max="13892" width="15.7109375" style="182" customWidth="1"/>
    <col min="13893" max="13893" width="27.7109375" style="182" customWidth="1"/>
    <col min="13894" max="13894" width="15.7109375" style="182" customWidth="1"/>
    <col min="13895" max="13895" width="27.7109375" style="182" customWidth="1"/>
    <col min="13896" max="13898" width="15.7109375" style="182" customWidth="1"/>
    <col min="13899" max="13899" width="27.7109375" style="182" customWidth="1"/>
    <col min="13900" max="13900" width="15.7109375" style="182" customWidth="1"/>
    <col min="13901" max="13901" width="27.7109375" style="182" customWidth="1"/>
    <col min="13902" max="13902" width="15.7109375" style="182" customWidth="1"/>
    <col min="13903" max="13903" width="27.7109375" style="182" customWidth="1"/>
    <col min="13904" max="13905" width="15.7109375" style="182" customWidth="1"/>
    <col min="13906" max="14128" width="11.42578125" style="182"/>
    <col min="14129" max="14129" width="53.5703125" style="182" customWidth="1"/>
    <col min="14130" max="14130" width="15.7109375" style="182" customWidth="1"/>
    <col min="14131" max="14131" width="27.7109375" style="182" customWidth="1"/>
    <col min="14132" max="14132" width="15.7109375" style="182" customWidth="1"/>
    <col min="14133" max="14133" width="27.7109375" style="182" customWidth="1"/>
    <col min="14134" max="14134" width="15.7109375" style="182" customWidth="1"/>
    <col min="14135" max="14135" width="27.7109375" style="182" customWidth="1"/>
    <col min="14136" max="14138" width="15.7109375" style="182" customWidth="1"/>
    <col min="14139" max="14139" width="27.7109375" style="182" customWidth="1"/>
    <col min="14140" max="14140" width="15.7109375" style="182" customWidth="1"/>
    <col min="14141" max="14141" width="27.7109375" style="182" customWidth="1"/>
    <col min="14142" max="14142" width="15.7109375" style="182" customWidth="1"/>
    <col min="14143" max="14143" width="27.7109375" style="182" customWidth="1"/>
    <col min="14144" max="14146" width="15.7109375" style="182" customWidth="1"/>
    <col min="14147" max="14147" width="27.7109375" style="182" customWidth="1"/>
    <col min="14148" max="14148" width="15.7109375" style="182" customWidth="1"/>
    <col min="14149" max="14149" width="27.7109375" style="182" customWidth="1"/>
    <col min="14150" max="14150" width="15.7109375" style="182" customWidth="1"/>
    <col min="14151" max="14151" width="27.7109375" style="182" customWidth="1"/>
    <col min="14152" max="14154" width="15.7109375" style="182" customWidth="1"/>
    <col min="14155" max="14155" width="27.7109375" style="182" customWidth="1"/>
    <col min="14156" max="14156" width="15.7109375" style="182" customWidth="1"/>
    <col min="14157" max="14157" width="27.7109375" style="182" customWidth="1"/>
    <col min="14158" max="14158" width="15.7109375" style="182" customWidth="1"/>
    <col min="14159" max="14159" width="27.7109375" style="182" customWidth="1"/>
    <col min="14160" max="14161" width="15.7109375" style="182" customWidth="1"/>
    <col min="14162" max="14384" width="11.42578125" style="182"/>
    <col min="14385" max="14385" width="53.5703125" style="182" customWidth="1"/>
    <col min="14386" max="14386" width="15.7109375" style="182" customWidth="1"/>
    <col min="14387" max="14387" width="27.7109375" style="182" customWidth="1"/>
    <col min="14388" max="14388" width="15.7109375" style="182" customWidth="1"/>
    <col min="14389" max="14389" width="27.7109375" style="182" customWidth="1"/>
    <col min="14390" max="14390" width="15.7109375" style="182" customWidth="1"/>
    <col min="14391" max="14391" width="27.7109375" style="182" customWidth="1"/>
    <col min="14392" max="14394" width="15.7109375" style="182" customWidth="1"/>
    <col min="14395" max="14395" width="27.7109375" style="182" customWidth="1"/>
    <col min="14396" max="14396" width="15.7109375" style="182" customWidth="1"/>
    <col min="14397" max="14397" width="27.7109375" style="182" customWidth="1"/>
    <col min="14398" max="14398" width="15.7109375" style="182" customWidth="1"/>
    <col min="14399" max="14399" width="27.7109375" style="182" customWidth="1"/>
    <col min="14400" max="14402" width="15.7109375" style="182" customWidth="1"/>
    <col min="14403" max="14403" width="27.7109375" style="182" customWidth="1"/>
    <col min="14404" max="14404" width="15.7109375" style="182" customWidth="1"/>
    <col min="14405" max="14405" width="27.7109375" style="182" customWidth="1"/>
    <col min="14406" max="14406" width="15.7109375" style="182" customWidth="1"/>
    <col min="14407" max="14407" width="27.7109375" style="182" customWidth="1"/>
    <col min="14408" max="14410" width="15.7109375" style="182" customWidth="1"/>
    <col min="14411" max="14411" width="27.7109375" style="182" customWidth="1"/>
    <col min="14412" max="14412" width="15.7109375" style="182" customWidth="1"/>
    <col min="14413" max="14413" width="27.7109375" style="182" customWidth="1"/>
    <col min="14414" max="14414" width="15.7109375" style="182" customWidth="1"/>
    <col min="14415" max="14415" width="27.7109375" style="182" customWidth="1"/>
    <col min="14416" max="14417" width="15.7109375" style="182" customWidth="1"/>
    <col min="14418" max="14640" width="11.42578125" style="182"/>
    <col min="14641" max="14641" width="53.5703125" style="182" customWidth="1"/>
    <col min="14642" max="14642" width="15.7109375" style="182" customWidth="1"/>
    <col min="14643" max="14643" width="27.7109375" style="182" customWidth="1"/>
    <col min="14644" max="14644" width="15.7109375" style="182" customWidth="1"/>
    <col min="14645" max="14645" width="27.7109375" style="182" customWidth="1"/>
    <col min="14646" max="14646" width="15.7109375" style="182" customWidth="1"/>
    <col min="14647" max="14647" width="27.7109375" style="182" customWidth="1"/>
    <col min="14648" max="14650" width="15.7109375" style="182" customWidth="1"/>
    <col min="14651" max="14651" width="27.7109375" style="182" customWidth="1"/>
    <col min="14652" max="14652" width="15.7109375" style="182" customWidth="1"/>
    <col min="14653" max="14653" width="27.7109375" style="182" customWidth="1"/>
    <col min="14654" max="14654" width="15.7109375" style="182" customWidth="1"/>
    <col min="14655" max="14655" width="27.7109375" style="182" customWidth="1"/>
    <col min="14656" max="14658" width="15.7109375" style="182" customWidth="1"/>
    <col min="14659" max="14659" width="27.7109375" style="182" customWidth="1"/>
    <col min="14660" max="14660" width="15.7109375" style="182" customWidth="1"/>
    <col min="14661" max="14661" width="27.7109375" style="182" customWidth="1"/>
    <col min="14662" max="14662" width="15.7109375" style="182" customWidth="1"/>
    <col min="14663" max="14663" width="27.7109375" style="182" customWidth="1"/>
    <col min="14664" max="14666" width="15.7109375" style="182" customWidth="1"/>
    <col min="14667" max="14667" width="27.7109375" style="182" customWidth="1"/>
    <col min="14668" max="14668" width="15.7109375" style="182" customWidth="1"/>
    <col min="14669" max="14669" width="27.7109375" style="182" customWidth="1"/>
    <col min="14670" max="14670" width="15.7109375" style="182" customWidth="1"/>
    <col min="14671" max="14671" width="27.7109375" style="182" customWidth="1"/>
    <col min="14672" max="14673" width="15.7109375" style="182" customWidth="1"/>
    <col min="14674" max="14896" width="11.42578125" style="182"/>
    <col min="14897" max="14897" width="53.5703125" style="182" customWidth="1"/>
    <col min="14898" max="14898" width="15.7109375" style="182" customWidth="1"/>
    <col min="14899" max="14899" width="27.7109375" style="182" customWidth="1"/>
    <col min="14900" max="14900" width="15.7109375" style="182" customWidth="1"/>
    <col min="14901" max="14901" width="27.7109375" style="182" customWidth="1"/>
    <col min="14902" max="14902" width="15.7109375" style="182" customWidth="1"/>
    <col min="14903" max="14903" width="27.7109375" style="182" customWidth="1"/>
    <col min="14904" max="14906" width="15.7109375" style="182" customWidth="1"/>
    <col min="14907" max="14907" width="27.7109375" style="182" customWidth="1"/>
    <col min="14908" max="14908" width="15.7109375" style="182" customWidth="1"/>
    <col min="14909" max="14909" width="27.7109375" style="182" customWidth="1"/>
    <col min="14910" max="14910" width="15.7109375" style="182" customWidth="1"/>
    <col min="14911" max="14911" width="27.7109375" style="182" customWidth="1"/>
    <col min="14912" max="14914" width="15.7109375" style="182" customWidth="1"/>
    <col min="14915" max="14915" width="27.7109375" style="182" customWidth="1"/>
    <col min="14916" max="14916" width="15.7109375" style="182" customWidth="1"/>
    <col min="14917" max="14917" width="27.7109375" style="182" customWidth="1"/>
    <col min="14918" max="14918" width="15.7109375" style="182" customWidth="1"/>
    <col min="14919" max="14919" width="27.7109375" style="182" customWidth="1"/>
    <col min="14920" max="14922" width="15.7109375" style="182" customWidth="1"/>
    <col min="14923" max="14923" width="27.7109375" style="182" customWidth="1"/>
    <col min="14924" max="14924" width="15.7109375" style="182" customWidth="1"/>
    <col min="14925" max="14925" width="27.7109375" style="182" customWidth="1"/>
    <col min="14926" max="14926" width="15.7109375" style="182" customWidth="1"/>
    <col min="14927" max="14927" width="27.7109375" style="182" customWidth="1"/>
    <col min="14928" max="14929" width="15.7109375" style="182" customWidth="1"/>
    <col min="14930" max="15152" width="11.42578125" style="182"/>
    <col min="15153" max="15153" width="53.5703125" style="182" customWidth="1"/>
    <col min="15154" max="15154" width="15.7109375" style="182" customWidth="1"/>
    <col min="15155" max="15155" width="27.7109375" style="182" customWidth="1"/>
    <col min="15156" max="15156" width="15.7109375" style="182" customWidth="1"/>
    <col min="15157" max="15157" width="27.7109375" style="182" customWidth="1"/>
    <col min="15158" max="15158" width="15.7109375" style="182" customWidth="1"/>
    <col min="15159" max="15159" width="27.7109375" style="182" customWidth="1"/>
    <col min="15160" max="15162" width="15.7109375" style="182" customWidth="1"/>
    <col min="15163" max="15163" width="27.7109375" style="182" customWidth="1"/>
    <col min="15164" max="15164" width="15.7109375" style="182" customWidth="1"/>
    <col min="15165" max="15165" width="27.7109375" style="182" customWidth="1"/>
    <col min="15166" max="15166" width="15.7109375" style="182" customWidth="1"/>
    <col min="15167" max="15167" width="27.7109375" style="182" customWidth="1"/>
    <col min="15168" max="15170" width="15.7109375" style="182" customWidth="1"/>
    <col min="15171" max="15171" width="27.7109375" style="182" customWidth="1"/>
    <col min="15172" max="15172" width="15.7109375" style="182" customWidth="1"/>
    <col min="15173" max="15173" width="27.7109375" style="182" customWidth="1"/>
    <col min="15174" max="15174" width="15.7109375" style="182" customWidth="1"/>
    <col min="15175" max="15175" width="27.7109375" style="182" customWidth="1"/>
    <col min="15176" max="15178" width="15.7109375" style="182" customWidth="1"/>
    <col min="15179" max="15179" width="27.7109375" style="182" customWidth="1"/>
    <col min="15180" max="15180" width="15.7109375" style="182" customWidth="1"/>
    <col min="15181" max="15181" width="27.7109375" style="182" customWidth="1"/>
    <col min="15182" max="15182" width="15.7109375" style="182" customWidth="1"/>
    <col min="15183" max="15183" width="27.7109375" style="182" customWidth="1"/>
    <col min="15184" max="15185" width="15.7109375" style="182" customWidth="1"/>
    <col min="15186" max="15408" width="11.42578125" style="182"/>
    <col min="15409" max="15409" width="53.5703125" style="182" customWidth="1"/>
    <col min="15410" max="15410" width="15.7109375" style="182" customWidth="1"/>
    <col min="15411" max="15411" width="27.7109375" style="182" customWidth="1"/>
    <col min="15412" max="15412" width="15.7109375" style="182" customWidth="1"/>
    <col min="15413" max="15413" width="27.7109375" style="182" customWidth="1"/>
    <col min="15414" max="15414" width="15.7109375" style="182" customWidth="1"/>
    <col min="15415" max="15415" width="27.7109375" style="182" customWidth="1"/>
    <col min="15416" max="15418" width="15.7109375" style="182" customWidth="1"/>
    <col min="15419" max="15419" width="27.7109375" style="182" customWidth="1"/>
    <col min="15420" max="15420" width="15.7109375" style="182" customWidth="1"/>
    <col min="15421" max="15421" width="27.7109375" style="182" customWidth="1"/>
    <col min="15422" max="15422" width="15.7109375" style="182" customWidth="1"/>
    <col min="15423" max="15423" width="27.7109375" style="182" customWidth="1"/>
    <col min="15424" max="15426" width="15.7109375" style="182" customWidth="1"/>
    <col min="15427" max="15427" width="27.7109375" style="182" customWidth="1"/>
    <col min="15428" max="15428" width="15.7109375" style="182" customWidth="1"/>
    <col min="15429" max="15429" width="27.7109375" style="182" customWidth="1"/>
    <col min="15430" max="15430" width="15.7109375" style="182" customWidth="1"/>
    <col min="15431" max="15431" width="27.7109375" style="182" customWidth="1"/>
    <col min="15432" max="15434" width="15.7109375" style="182" customWidth="1"/>
    <col min="15435" max="15435" width="27.7109375" style="182" customWidth="1"/>
    <col min="15436" max="15436" width="15.7109375" style="182" customWidth="1"/>
    <col min="15437" max="15437" width="27.7109375" style="182" customWidth="1"/>
    <col min="15438" max="15438" width="15.7109375" style="182" customWidth="1"/>
    <col min="15439" max="15439" width="27.7109375" style="182" customWidth="1"/>
    <col min="15440" max="15441" width="15.7109375" style="182" customWidth="1"/>
    <col min="15442" max="15664" width="11.42578125" style="182"/>
    <col min="15665" max="15665" width="53.5703125" style="182" customWidth="1"/>
    <col min="15666" max="15666" width="15.7109375" style="182" customWidth="1"/>
    <col min="15667" max="15667" width="27.7109375" style="182" customWidth="1"/>
    <col min="15668" max="15668" width="15.7109375" style="182" customWidth="1"/>
    <col min="15669" max="15669" width="27.7109375" style="182" customWidth="1"/>
    <col min="15670" max="15670" width="15.7109375" style="182" customWidth="1"/>
    <col min="15671" max="15671" width="27.7109375" style="182" customWidth="1"/>
    <col min="15672" max="15674" width="15.7109375" style="182" customWidth="1"/>
    <col min="15675" max="15675" width="27.7109375" style="182" customWidth="1"/>
    <col min="15676" max="15676" width="15.7109375" style="182" customWidth="1"/>
    <col min="15677" max="15677" width="27.7109375" style="182" customWidth="1"/>
    <col min="15678" max="15678" width="15.7109375" style="182" customWidth="1"/>
    <col min="15679" max="15679" width="27.7109375" style="182" customWidth="1"/>
    <col min="15680" max="15682" width="15.7109375" style="182" customWidth="1"/>
    <col min="15683" max="15683" width="27.7109375" style="182" customWidth="1"/>
    <col min="15684" max="15684" width="15.7109375" style="182" customWidth="1"/>
    <col min="15685" max="15685" width="27.7109375" style="182" customWidth="1"/>
    <col min="15686" max="15686" width="15.7109375" style="182" customWidth="1"/>
    <col min="15687" max="15687" width="27.7109375" style="182" customWidth="1"/>
    <col min="15688" max="15690" width="15.7109375" style="182" customWidth="1"/>
    <col min="15691" max="15691" width="27.7109375" style="182" customWidth="1"/>
    <col min="15692" max="15692" width="15.7109375" style="182" customWidth="1"/>
    <col min="15693" max="15693" width="27.7109375" style="182" customWidth="1"/>
    <col min="15694" max="15694" width="15.7109375" style="182" customWidth="1"/>
    <col min="15695" max="15695" width="27.7109375" style="182" customWidth="1"/>
    <col min="15696" max="15697" width="15.7109375" style="182" customWidth="1"/>
    <col min="15698" max="15920" width="11.42578125" style="182"/>
    <col min="15921" max="15921" width="53.5703125" style="182" customWidth="1"/>
    <col min="15922" max="15922" width="15.7109375" style="182" customWidth="1"/>
    <col min="15923" max="15923" width="27.7109375" style="182" customWidth="1"/>
    <col min="15924" max="15924" width="15.7109375" style="182" customWidth="1"/>
    <col min="15925" max="15925" width="27.7109375" style="182" customWidth="1"/>
    <col min="15926" max="15926" width="15.7109375" style="182" customWidth="1"/>
    <col min="15927" max="15927" width="27.7109375" style="182" customWidth="1"/>
    <col min="15928" max="15930" width="15.7109375" style="182" customWidth="1"/>
    <col min="15931" max="15931" width="27.7109375" style="182" customWidth="1"/>
    <col min="15932" max="15932" width="15.7109375" style="182" customWidth="1"/>
    <col min="15933" max="15933" width="27.7109375" style="182" customWidth="1"/>
    <col min="15934" max="15934" width="15.7109375" style="182" customWidth="1"/>
    <col min="15935" max="15935" width="27.7109375" style="182" customWidth="1"/>
    <col min="15936" max="15938" width="15.7109375" style="182" customWidth="1"/>
    <col min="15939" max="15939" width="27.7109375" style="182" customWidth="1"/>
    <col min="15940" max="15940" width="15.7109375" style="182" customWidth="1"/>
    <col min="15941" max="15941" width="27.7109375" style="182" customWidth="1"/>
    <col min="15942" max="15942" width="15.7109375" style="182" customWidth="1"/>
    <col min="15943" max="15943" width="27.7109375" style="182" customWidth="1"/>
    <col min="15944" max="15946" width="15.7109375" style="182" customWidth="1"/>
    <col min="15947" max="15947" width="27.7109375" style="182" customWidth="1"/>
    <col min="15948" max="15948" width="15.7109375" style="182" customWidth="1"/>
    <col min="15949" max="15949" width="27.7109375" style="182" customWidth="1"/>
    <col min="15950" max="15950" width="15.7109375" style="182" customWidth="1"/>
    <col min="15951" max="15951" width="27.7109375" style="182" customWidth="1"/>
    <col min="15952" max="15953" width="15.7109375" style="182" customWidth="1"/>
    <col min="15954" max="16176" width="11.42578125" style="182"/>
    <col min="16177" max="16177" width="53.5703125" style="182" customWidth="1"/>
    <col min="16178" max="16178" width="15.7109375" style="182" customWidth="1"/>
    <col min="16179" max="16179" width="27.7109375" style="182" customWidth="1"/>
    <col min="16180" max="16180" width="15.7109375" style="182" customWidth="1"/>
    <col min="16181" max="16181" width="27.7109375" style="182" customWidth="1"/>
    <col min="16182" max="16182" width="15.7109375" style="182" customWidth="1"/>
    <col min="16183" max="16183" width="27.7109375" style="182" customWidth="1"/>
    <col min="16184" max="16186" width="15.7109375" style="182" customWidth="1"/>
    <col min="16187" max="16187" width="27.7109375" style="182" customWidth="1"/>
    <col min="16188" max="16188" width="15.7109375" style="182" customWidth="1"/>
    <col min="16189" max="16189" width="27.7109375" style="182" customWidth="1"/>
    <col min="16190" max="16190" width="15.7109375" style="182" customWidth="1"/>
    <col min="16191" max="16191" width="27.7109375" style="182" customWidth="1"/>
    <col min="16192" max="16194" width="15.7109375" style="182" customWidth="1"/>
    <col min="16195" max="16195" width="27.7109375" style="182" customWidth="1"/>
    <col min="16196" max="16196" width="15.7109375" style="182" customWidth="1"/>
    <col min="16197" max="16197" width="27.7109375" style="182" customWidth="1"/>
    <col min="16198" max="16198" width="15.7109375" style="182" customWidth="1"/>
    <col min="16199" max="16199" width="27.7109375" style="182" customWidth="1"/>
    <col min="16200" max="16202" width="15.7109375" style="182" customWidth="1"/>
    <col min="16203" max="16203" width="27.7109375" style="182" customWidth="1"/>
    <col min="16204" max="16204" width="15.7109375" style="182" customWidth="1"/>
    <col min="16205" max="16205" width="27.7109375" style="182" customWidth="1"/>
    <col min="16206" max="16206" width="15.7109375" style="182" customWidth="1"/>
    <col min="16207" max="16207" width="27.7109375" style="182" customWidth="1"/>
    <col min="16208" max="16209" width="15.7109375" style="182" customWidth="1"/>
    <col min="16210" max="16384" width="11.42578125" style="182"/>
  </cols>
  <sheetData>
    <row r="1" spans="1:81" s="159" customFormat="1" ht="5.25" hidden="1" customHeight="1">
      <c r="A1" s="300"/>
      <c r="B1" s="301"/>
      <c r="C1" s="302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1"/>
      <c r="Z1" s="301"/>
      <c r="AA1" s="302"/>
      <c r="AB1" s="301"/>
      <c r="AC1" s="301"/>
      <c r="AD1" s="301"/>
      <c r="AE1" s="301"/>
      <c r="AF1" s="301"/>
      <c r="AG1" s="301"/>
      <c r="AH1" s="301"/>
      <c r="AI1" s="301"/>
      <c r="AJ1" s="301"/>
      <c r="AK1" s="301"/>
      <c r="AL1" s="301"/>
      <c r="AM1" s="301"/>
      <c r="AN1" s="301"/>
      <c r="AO1" s="301"/>
      <c r="AP1" s="301"/>
      <c r="AQ1" s="301"/>
      <c r="AR1" s="301"/>
      <c r="AS1" s="301"/>
      <c r="AT1" s="301"/>
      <c r="AU1" s="301"/>
      <c r="AV1" s="301"/>
      <c r="AW1" s="301"/>
      <c r="AX1" s="301"/>
      <c r="AY1" s="302"/>
      <c r="AZ1" s="301"/>
      <c r="BA1" s="301"/>
      <c r="BB1" s="301"/>
      <c r="BC1" s="301"/>
      <c r="BD1" s="301"/>
      <c r="BE1" s="301"/>
      <c r="BF1" s="301"/>
      <c r="BG1" s="301"/>
      <c r="BH1" s="301"/>
      <c r="BI1" s="301"/>
      <c r="BJ1" s="301"/>
      <c r="BK1" s="301"/>
      <c r="BL1" s="301"/>
      <c r="BM1" s="301"/>
      <c r="BN1" s="301"/>
      <c r="BO1" s="301"/>
      <c r="BP1" s="301"/>
      <c r="BQ1" s="301"/>
      <c r="BR1" s="301"/>
      <c r="BS1" s="301"/>
      <c r="BT1" s="301"/>
      <c r="BU1" s="301"/>
      <c r="BV1" s="301"/>
      <c r="BW1" s="301"/>
      <c r="BX1" s="301"/>
      <c r="BY1" s="301"/>
      <c r="BZ1" s="301"/>
      <c r="CA1" s="301"/>
      <c r="CB1" s="301"/>
      <c r="CC1" s="301"/>
    </row>
    <row r="2" spans="1:81" s="210" customFormat="1" ht="30" customHeight="1">
      <c r="A2" s="498" t="s">
        <v>127</v>
      </c>
      <c r="B2" s="498"/>
      <c r="C2" s="498"/>
      <c r="D2" s="498"/>
      <c r="E2" s="498"/>
      <c r="F2" s="498"/>
      <c r="G2" s="498"/>
      <c r="H2" s="498"/>
      <c r="I2" s="498"/>
      <c r="J2" s="498"/>
      <c r="K2" s="498"/>
      <c r="L2" s="498"/>
      <c r="M2" s="498"/>
      <c r="N2" s="498"/>
      <c r="O2" s="498"/>
      <c r="P2" s="498"/>
      <c r="Q2" s="498"/>
      <c r="R2" s="498"/>
      <c r="S2" s="498"/>
      <c r="T2" s="498"/>
      <c r="U2" s="498"/>
      <c r="V2" s="498"/>
      <c r="W2" s="498"/>
      <c r="X2" s="498"/>
      <c r="Y2" s="498"/>
      <c r="Z2" s="498"/>
      <c r="AA2" s="498"/>
      <c r="AB2" s="498"/>
      <c r="AC2" s="498"/>
      <c r="AD2" s="498"/>
      <c r="AE2" s="498"/>
      <c r="AF2" s="498"/>
      <c r="AG2" s="498"/>
      <c r="AH2" s="498"/>
      <c r="AI2" s="498"/>
      <c r="AJ2" s="498"/>
      <c r="AK2" s="498"/>
      <c r="AL2" s="498"/>
      <c r="AM2" s="498"/>
      <c r="AN2" s="498"/>
      <c r="AO2" s="498"/>
      <c r="AP2" s="498"/>
      <c r="AQ2" s="498"/>
      <c r="AR2" s="498"/>
      <c r="AS2" s="498"/>
      <c r="AT2" s="498"/>
      <c r="AU2" s="498"/>
      <c r="AV2" s="498"/>
      <c r="AW2" s="498"/>
      <c r="AX2" s="498"/>
      <c r="AY2" s="498"/>
      <c r="AZ2" s="498"/>
      <c r="BA2" s="498"/>
      <c r="BB2" s="498"/>
      <c r="BC2" s="498"/>
      <c r="BD2" s="498"/>
      <c r="BE2" s="498"/>
      <c r="BF2" s="498"/>
      <c r="BG2" s="498"/>
      <c r="BH2" s="498"/>
      <c r="BI2" s="498"/>
      <c r="BJ2" s="498"/>
      <c r="BK2" s="498"/>
      <c r="BL2" s="498"/>
      <c r="BM2" s="498"/>
      <c r="BN2" s="498"/>
      <c r="BO2" s="498"/>
      <c r="BP2" s="498"/>
      <c r="BQ2" s="498"/>
      <c r="BR2" s="498"/>
      <c r="BS2" s="498"/>
      <c r="BT2" s="498"/>
      <c r="BU2" s="498"/>
      <c r="BV2" s="498"/>
      <c r="BW2" s="498"/>
      <c r="BX2" s="498"/>
      <c r="BY2" s="498"/>
      <c r="BZ2" s="498"/>
      <c r="CA2" s="498"/>
      <c r="CB2" s="498"/>
      <c r="CC2" s="498"/>
    </row>
    <row r="3" spans="1:81" s="210" customFormat="1" ht="15" customHeight="1">
      <c r="A3" s="499" t="s">
        <v>603</v>
      </c>
      <c r="B3" s="499"/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  <c r="R3" s="499"/>
      <c r="S3" s="499"/>
      <c r="T3" s="499"/>
      <c r="U3" s="499"/>
      <c r="V3" s="499"/>
      <c r="W3" s="499"/>
      <c r="X3" s="499"/>
      <c r="Y3" s="499"/>
      <c r="Z3" s="499"/>
      <c r="AA3" s="499"/>
      <c r="AB3" s="499"/>
      <c r="AC3" s="499"/>
      <c r="AD3" s="499"/>
      <c r="AE3" s="499"/>
      <c r="AF3" s="499"/>
      <c r="AG3" s="499"/>
      <c r="AH3" s="499"/>
      <c r="AI3" s="499"/>
      <c r="AJ3" s="499"/>
      <c r="AK3" s="499"/>
      <c r="AL3" s="499"/>
      <c r="AM3" s="499"/>
      <c r="AN3" s="499"/>
      <c r="AO3" s="499"/>
      <c r="AP3" s="499"/>
      <c r="AQ3" s="499"/>
      <c r="AR3" s="499"/>
      <c r="AS3" s="499"/>
      <c r="AT3" s="499"/>
      <c r="AU3" s="499"/>
      <c r="AV3" s="499"/>
      <c r="AW3" s="499"/>
      <c r="AX3" s="499"/>
      <c r="AY3" s="499"/>
      <c r="AZ3" s="499"/>
      <c r="BA3" s="499"/>
      <c r="BB3" s="499"/>
      <c r="BC3" s="499"/>
      <c r="BD3" s="499"/>
      <c r="BE3" s="499"/>
      <c r="BF3" s="499"/>
      <c r="BG3" s="499"/>
      <c r="BH3" s="499"/>
      <c r="BI3" s="499"/>
      <c r="BJ3" s="499"/>
      <c r="BK3" s="499"/>
      <c r="BL3" s="499"/>
      <c r="BM3" s="499"/>
      <c r="BN3" s="499"/>
      <c r="BO3" s="499"/>
      <c r="BP3" s="499"/>
      <c r="BQ3" s="499"/>
      <c r="BR3" s="499"/>
      <c r="BS3" s="499"/>
      <c r="BT3" s="499"/>
      <c r="BU3" s="499"/>
      <c r="BV3" s="499"/>
      <c r="BW3" s="499"/>
      <c r="BX3" s="499"/>
      <c r="BY3" s="499"/>
      <c r="BZ3" s="499"/>
      <c r="CA3" s="499"/>
      <c r="CB3" s="499"/>
      <c r="CC3" s="499"/>
    </row>
    <row r="4" spans="1:81" s="210" customFormat="1" ht="15" customHeight="1">
      <c r="A4" s="499" t="s">
        <v>1113</v>
      </c>
      <c r="B4" s="499"/>
      <c r="C4" s="499"/>
      <c r="D4" s="499"/>
      <c r="E4" s="499"/>
      <c r="F4" s="499"/>
      <c r="G4" s="499"/>
      <c r="H4" s="499"/>
      <c r="I4" s="499"/>
      <c r="J4" s="499"/>
      <c r="K4" s="499"/>
      <c r="L4" s="499"/>
      <c r="M4" s="499"/>
      <c r="N4" s="499"/>
      <c r="O4" s="499"/>
      <c r="P4" s="499"/>
      <c r="Q4" s="499"/>
      <c r="R4" s="499"/>
      <c r="S4" s="499"/>
      <c r="T4" s="499"/>
      <c r="U4" s="499"/>
      <c r="V4" s="499"/>
      <c r="W4" s="499"/>
      <c r="X4" s="499"/>
      <c r="Y4" s="499"/>
      <c r="Z4" s="499"/>
      <c r="AA4" s="499"/>
      <c r="AB4" s="499"/>
      <c r="AC4" s="499"/>
      <c r="AD4" s="499"/>
      <c r="AE4" s="499"/>
      <c r="AF4" s="499"/>
      <c r="AG4" s="499"/>
      <c r="AH4" s="499"/>
      <c r="AI4" s="499"/>
      <c r="AJ4" s="499"/>
      <c r="AK4" s="499"/>
      <c r="AL4" s="499"/>
      <c r="AM4" s="499"/>
      <c r="AN4" s="499"/>
      <c r="AO4" s="499"/>
      <c r="AP4" s="499"/>
      <c r="AQ4" s="499"/>
      <c r="AR4" s="499"/>
      <c r="AS4" s="499"/>
      <c r="AT4" s="499"/>
      <c r="AU4" s="499"/>
      <c r="AV4" s="499"/>
      <c r="AW4" s="499"/>
      <c r="AX4" s="499"/>
      <c r="AY4" s="499"/>
      <c r="AZ4" s="499"/>
      <c r="BA4" s="499"/>
      <c r="BB4" s="499"/>
      <c r="BC4" s="499"/>
      <c r="BD4" s="499"/>
      <c r="BE4" s="499"/>
      <c r="BF4" s="499"/>
      <c r="BG4" s="499"/>
      <c r="BH4" s="499"/>
      <c r="BI4" s="499"/>
      <c r="BJ4" s="499"/>
      <c r="BK4" s="499"/>
      <c r="BL4" s="499"/>
      <c r="BM4" s="499"/>
      <c r="BN4" s="499"/>
      <c r="BO4" s="499"/>
      <c r="BP4" s="499"/>
      <c r="BQ4" s="499"/>
      <c r="BR4" s="499"/>
      <c r="BS4" s="499"/>
      <c r="BT4" s="499"/>
      <c r="BU4" s="499"/>
      <c r="BV4" s="499"/>
      <c r="BW4" s="499"/>
      <c r="BX4" s="499"/>
      <c r="BY4" s="499"/>
      <c r="BZ4" s="499"/>
      <c r="CA4" s="499"/>
      <c r="CB4" s="499"/>
      <c r="CC4" s="499"/>
    </row>
    <row r="5" spans="1:81" s="211" customFormat="1" ht="30" customHeight="1">
      <c r="A5" s="500" t="s">
        <v>51</v>
      </c>
      <c r="B5" s="500"/>
      <c r="C5" s="500"/>
      <c r="D5" s="500"/>
      <c r="E5" s="500"/>
      <c r="F5" s="500"/>
      <c r="G5" s="500"/>
      <c r="H5" s="500"/>
      <c r="I5" s="500"/>
      <c r="J5" s="500"/>
      <c r="K5" s="500"/>
      <c r="L5" s="500"/>
      <c r="M5" s="500"/>
      <c r="N5" s="500"/>
      <c r="O5" s="500"/>
      <c r="P5" s="500"/>
      <c r="Q5" s="500"/>
      <c r="R5" s="500"/>
      <c r="S5" s="500"/>
      <c r="T5" s="500"/>
      <c r="U5" s="500"/>
      <c r="V5" s="500"/>
      <c r="W5" s="500"/>
      <c r="X5" s="500"/>
      <c r="Y5" s="500"/>
      <c r="Z5" s="500"/>
      <c r="AA5" s="500"/>
      <c r="AB5" s="500"/>
      <c r="AC5" s="500"/>
      <c r="AD5" s="500"/>
      <c r="AE5" s="500"/>
      <c r="AF5" s="500"/>
      <c r="AG5" s="500"/>
      <c r="AH5" s="500"/>
      <c r="AI5" s="500"/>
      <c r="AJ5" s="500"/>
      <c r="AK5" s="500"/>
      <c r="AL5" s="500"/>
      <c r="AM5" s="500"/>
      <c r="AN5" s="500"/>
      <c r="AO5" s="500"/>
      <c r="AP5" s="500"/>
      <c r="AQ5" s="500"/>
      <c r="AR5" s="500"/>
      <c r="AS5" s="500"/>
      <c r="AT5" s="500"/>
      <c r="AU5" s="500"/>
      <c r="AV5" s="500"/>
      <c r="AW5" s="500"/>
      <c r="AX5" s="500"/>
      <c r="AY5" s="500"/>
      <c r="AZ5" s="500"/>
      <c r="BA5" s="500"/>
      <c r="BB5" s="500"/>
      <c r="BC5" s="500"/>
      <c r="BD5" s="500"/>
      <c r="BE5" s="500"/>
      <c r="BF5" s="500"/>
      <c r="BG5" s="500"/>
      <c r="BH5" s="500"/>
      <c r="BI5" s="500"/>
      <c r="BJ5" s="500"/>
      <c r="BK5" s="500"/>
      <c r="BL5" s="500"/>
      <c r="BM5" s="500"/>
      <c r="BN5" s="500"/>
      <c r="BO5" s="500"/>
      <c r="BP5" s="500"/>
      <c r="BQ5" s="500"/>
      <c r="BR5" s="500"/>
      <c r="BS5" s="500"/>
      <c r="BT5" s="500"/>
      <c r="BU5" s="500"/>
      <c r="BV5" s="500"/>
      <c r="BW5" s="500"/>
      <c r="BX5" s="500"/>
      <c r="BY5" s="500"/>
      <c r="BZ5" s="500"/>
      <c r="CA5" s="500"/>
      <c r="CB5" s="500"/>
      <c r="CC5" s="500"/>
    </row>
    <row r="6" spans="1:81" ht="15" customHeight="1">
      <c r="A6" s="184"/>
      <c r="B6" s="208"/>
      <c r="C6" s="208"/>
      <c r="D6" s="158"/>
      <c r="E6" s="158"/>
      <c r="F6" s="208"/>
      <c r="G6" s="208"/>
      <c r="H6" s="208"/>
      <c r="I6" s="208"/>
      <c r="J6" s="208"/>
      <c r="K6" s="158"/>
      <c r="L6" s="208"/>
      <c r="M6" s="208"/>
      <c r="N6" s="158"/>
      <c r="O6" s="158"/>
      <c r="P6" s="208"/>
      <c r="Q6" s="158"/>
      <c r="R6" s="208"/>
      <c r="S6" s="158"/>
      <c r="T6" s="208"/>
      <c r="U6" s="208"/>
      <c r="V6" s="158"/>
      <c r="W6" s="158"/>
      <c r="X6" s="208"/>
      <c r="Y6" s="158"/>
      <c r="Z6" s="208"/>
      <c r="AA6" s="208"/>
      <c r="AB6" s="158"/>
      <c r="AC6" s="158"/>
      <c r="AD6" s="208"/>
      <c r="AE6" s="208"/>
      <c r="AF6" s="208"/>
      <c r="AG6" s="208"/>
      <c r="AH6" s="208"/>
      <c r="AI6" s="158"/>
      <c r="AJ6" s="208"/>
      <c r="AK6" s="208"/>
      <c r="AL6" s="158"/>
      <c r="AM6" s="158"/>
      <c r="AN6" s="208"/>
      <c r="AO6" s="158"/>
      <c r="AP6" s="208"/>
      <c r="AQ6" s="158"/>
      <c r="AR6" s="208"/>
      <c r="AS6" s="208"/>
      <c r="AT6" s="158"/>
      <c r="AU6" s="158"/>
      <c r="AV6" s="208"/>
      <c r="AW6" s="158"/>
      <c r="AX6" s="208"/>
      <c r="AY6" s="208"/>
      <c r="AZ6" s="158"/>
      <c r="BA6" s="158"/>
      <c r="BB6" s="208"/>
      <c r="BC6" s="208"/>
      <c r="BD6" s="208"/>
      <c r="BE6" s="208"/>
      <c r="BF6" s="208"/>
      <c r="BG6" s="158"/>
      <c r="BH6" s="208"/>
      <c r="BI6" s="208"/>
      <c r="BJ6" s="158"/>
      <c r="BK6" s="158"/>
      <c r="BL6" s="208"/>
      <c r="BM6" s="158"/>
      <c r="BN6" s="208"/>
      <c r="BO6" s="158"/>
      <c r="BP6" s="208"/>
      <c r="BQ6" s="208"/>
      <c r="BR6" s="158"/>
      <c r="BS6" s="158"/>
      <c r="BT6" s="208"/>
      <c r="BU6" s="158"/>
      <c r="BV6" s="208"/>
      <c r="BW6" s="158"/>
      <c r="BX6" s="208"/>
      <c r="BY6" s="208"/>
      <c r="BZ6" s="158"/>
      <c r="CA6" s="158"/>
      <c r="CB6" s="208"/>
      <c r="CC6" s="158"/>
    </row>
    <row r="7" spans="1:81" s="226" customFormat="1" ht="15" customHeight="1">
      <c r="A7" s="212"/>
      <c r="B7" s="502" t="s">
        <v>73</v>
      </c>
      <c r="C7" s="502"/>
      <c r="D7" s="502"/>
      <c r="E7" s="502"/>
      <c r="F7" s="502"/>
      <c r="G7" s="502"/>
      <c r="H7" s="502"/>
      <c r="I7" s="502"/>
      <c r="J7" s="502" t="s">
        <v>74</v>
      </c>
      <c r="K7" s="502"/>
      <c r="L7" s="502"/>
      <c r="M7" s="502"/>
      <c r="N7" s="502"/>
      <c r="O7" s="502"/>
      <c r="P7" s="502"/>
      <c r="Q7" s="502"/>
      <c r="R7" s="502" t="s">
        <v>70</v>
      </c>
      <c r="S7" s="502"/>
      <c r="T7" s="502"/>
      <c r="U7" s="502"/>
      <c r="V7" s="502"/>
      <c r="W7" s="502"/>
      <c r="X7" s="502"/>
      <c r="Y7" s="502"/>
      <c r="Z7" s="502" t="s">
        <v>71</v>
      </c>
      <c r="AA7" s="502"/>
      <c r="AB7" s="502"/>
      <c r="AC7" s="502"/>
      <c r="AD7" s="502"/>
      <c r="AE7" s="502"/>
      <c r="AF7" s="502"/>
      <c r="AG7" s="502"/>
      <c r="AH7" s="502" t="s">
        <v>75</v>
      </c>
      <c r="AI7" s="502"/>
      <c r="AJ7" s="502"/>
      <c r="AK7" s="502"/>
      <c r="AL7" s="502"/>
      <c r="AM7" s="502"/>
      <c r="AN7" s="502"/>
      <c r="AO7" s="502"/>
      <c r="AP7" s="502" t="s">
        <v>76</v>
      </c>
      <c r="AQ7" s="502"/>
      <c r="AR7" s="502"/>
      <c r="AS7" s="502"/>
      <c r="AT7" s="502"/>
      <c r="AU7" s="502"/>
      <c r="AV7" s="502"/>
      <c r="AW7" s="502"/>
      <c r="AX7" s="502" t="s">
        <v>77</v>
      </c>
      <c r="AY7" s="502"/>
      <c r="AZ7" s="502"/>
      <c r="BA7" s="502"/>
      <c r="BB7" s="502"/>
      <c r="BC7" s="502"/>
      <c r="BD7" s="502"/>
      <c r="BE7" s="502"/>
      <c r="BF7" s="502" t="s">
        <v>78</v>
      </c>
      <c r="BG7" s="502"/>
      <c r="BH7" s="502"/>
      <c r="BI7" s="502"/>
      <c r="BJ7" s="502"/>
      <c r="BK7" s="502"/>
      <c r="BL7" s="502"/>
      <c r="BM7" s="502"/>
      <c r="BN7" s="502" t="s">
        <v>79</v>
      </c>
      <c r="BO7" s="502"/>
      <c r="BP7" s="502"/>
      <c r="BQ7" s="502"/>
      <c r="BR7" s="502"/>
      <c r="BS7" s="502"/>
      <c r="BT7" s="502"/>
      <c r="BU7" s="502"/>
      <c r="BV7" s="502" t="s">
        <v>67</v>
      </c>
      <c r="BW7" s="502"/>
      <c r="BX7" s="502"/>
      <c r="BY7" s="502"/>
      <c r="BZ7" s="502"/>
      <c r="CA7" s="502"/>
      <c r="CB7" s="502"/>
      <c r="CC7" s="502"/>
    </row>
    <row r="8" spans="1:81" s="230" customFormat="1" ht="39.950000000000003" customHeight="1">
      <c r="A8" s="462" t="s">
        <v>579</v>
      </c>
      <c r="B8" s="463" t="s">
        <v>69</v>
      </c>
      <c r="C8" s="464" t="s">
        <v>594</v>
      </c>
      <c r="D8" s="463" t="s">
        <v>595</v>
      </c>
      <c r="E8" s="463" t="s">
        <v>596</v>
      </c>
      <c r="F8" s="464" t="s">
        <v>597</v>
      </c>
      <c r="G8" s="463" t="s">
        <v>598</v>
      </c>
      <c r="H8" s="463" t="s">
        <v>599</v>
      </c>
      <c r="I8" s="464" t="s">
        <v>67</v>
      </c>
      <c r="J8" s="463" t="s">
        <v>69</v>
      </c>
      <c r="K8" s="463" t="s">
        <v>594</v>
      </c>
      <c r="L8" s="464" t="s">
        <v>595</v>
      </c>
      <c r="M8" s="463" t="s">
        <v>596</v>
      </c>
      <c r="N8" s="463" t="s">
        <v>597</v>
      </c>
      <c r="O8" s="463" t="s">
        <v>598</v>
      </c>
      <c r="P8" s="463" t="s">
        <v>599</v>
      </c>
      <c r="Q8" s="463" t="s">
        <v>67</v>
      </c>
      <c r="R8" s="463" t="s">
        <v>69</v>
      </c>
      <c r="S8" s="463" t="s">
        <v>594</v>
      </c>
      <c r="T8" s="464" t="s">
        <v>595</v>
      </c>
      <c r="U8" s="463" t="s">
        <v>596</v>
      </c>
      <c r="V8" s="463" t="s">
        <v>597</v>
      </c>
      <c r="W8" s="463" t="s">
        <v>598</v>
      </c>
      <c r="X8" s="463" t="s">
        <v>599</v>
      </c>
      <c r="Y8" s="463" t="s">
        <v>67</v>
      </c>
      <c r="Z8" s="463" t="s">
        <v>69</v>
      </c>
      <c r="AA8" s="464" t="s">
        <v>594</v>
      </c>
      <c r="AB8" s="463" t="s">
        <v>595</v>
      </c>
      <c r="AC8" s="463" t="s">
        <v>596</v>
      </c>
      <c r="AD8" s="464" t="s">
        <v>597</v>
      </c>
      <c r="AE8" s="463" t="s">
        <v>598</v>
      </c>
      <c r="AF8" s="463" t="s">
        <v>599</v>
      </c>
      <c r="AG8" s="464" t="s">
        <v>67</v>
      </c>
      <c r="AH8" s="463" t="s">
        <v>69</v>
      </c>
      <c r="AI8" s="463" t="s">
        <v>594</v>
      </c>
      <c r="AJ8" s="464" t="s">
        <v>595</v>
      </c>
      <c r="AK8" s="463" t="s">
        <v>596</v>
      </c>
      <c r="AL8" s="463" t="s">
        <v>597</v>
      </c>
      <c r="AM8" s="463" t="s">
        <v>598</v>
      </c>
      <c r="AN8" s="463" t="s">
        <v>599</v>
      </c>
      <c r="AO8" s="463" t="s">
        <v>67</v>
      </c>
      <c r="AP8" s="463" t="s">
        <v>69</v>
      </c>
      <c r="AQ8" s="463" t="s">
        <v>594</v>
      </c>
      <c r="AR8" s="464" t="s">
        <v>595</v>
      </c>
      <c r="AS8" s="463" t="s">
        <v>596</v>
      </c>
      <c r="AT8" s="463" t="s">
        <v>597</v>
      </c>
      <c r="AU8" s="463" t="s">
        <v>598</v>
      </c>
      <c r="AV8" s="463" t="s">
        <v>599</v>
      </c>
      <c r="AW8" s="463" t="s">
        <v>67</v>
      </c>
      <c r="AX8" s="463" t="s">
        <v>69</v>
      </c>
      <c r="AY8" s="464" t="s">
        <v>594</v>
      </c>
      <c r="AZ8" s="463" t="s">
        <v>595</v>
      </c>
      <c r="BA8" s="463" t="s">
        <v>596</v>
      </c>
      <c r="BB8" s="464" t="s">
        <v>597</v>
      </c>
      <c r="BC8" s="463" t="s">
        <v>598</v>
      </c>
      <c r="BD8" s="463" t="s">
        <v>599</v>
      </c>
      <c r="BE8" s="464" t="s">
        <v>67</v>
      </c>
      <c r="BF8" s="463" t="s">
        <v>69</v>
      </c>
      <c r="BG8" s="463" t="s">
        <v>594</v>
      </c>
      <c r="BH8" s="464" t="s">
        <v>595</v>
      </c>
      <c r="BI8" s="463" t="s">
        <v>596</v>
      </c>
      <c r="BJ8" s="463" t="s">
        <v>597</v>
      </c>
      <c r="BK8" s="463" t="s">
        <v>598</v>
      </c>
      <c r="BL8" s="463" t="s">
        <v>599</v>
      </c>
      <c r="BM8" s="463" t="s">
        <v>67</v>
      </c>
      <c r="BN8" s="463" t="s">
        <v>69</v>
      </c>
      <c r="BO8" s="463" t="s">
        <v>594</v>
      </c>
      <c r="BP8" s="464" t="s">
        <v>595</v>
      </c>
      <c r="BQ8" s="463" t="s">
        <v>596</v>
      </c>
      <c r="BR8" s="463" t="s">
        <v>597</v>
      </c>
      <c r="BS8" s="463" t="s">
        <v>598</v>
      </c>
      <c r="BT8" s="463" t="s">
        <v>599</v>
      </c>
      <c r="BU8" s="463" t="s">
        <v>67</v>
      </c>
      <c r="BV8" s="463" t="s">
        <v>69</v>
      </c>
      <c r="BW8" s="463" t="s">
        <v>594</v>
      </c>
      <c r="BX8" s="464" t="s">
        <v>595</v>
      </c>
      <c r="BY8" s="463" t="s">
        <v>596</v>
      </c>
      <c r="BZ8" s="463" t="s">
        <v>597</v>
      </c>
      <c r="CA8" s="463" t="s">
        <v>598</v>
      </c>
      <c r="CB8" s="463" t="s">
        <v>599</v>
      </c>
      <c r="CC8" s="463" t="s">
        <v>67</v>
      </c>
    </row>
    <row r="9" spans="1:81" ht="15" customHeight="1">
      <c r="A9" s="465" t="s">
        <v>555</v>
      </c>
      <c r="B9" s="466">
        <v>89544.15352420001</v>
      </c>
      <c r="C9" s="466">
        <v>8163.8636500000002</v>
      </c>
      <c r="D9" s="466">
        <v>943.12059999999997</v>
      </c>
      <c r="E9" s="466">
        <v>76.077539999999999</v>
      </c>
      <c r="F9" s="466">
        <v>326.33332999999999</v>
      </c>
      <c r="G9" s="466">
        <v>103.52424999999999</v>
      </c>
      <c r="H9" s="466">
        <v>94.37639999999999</v>
      </c>
      <c r="I9" s="466">
        <v>99251.449290000004</v>
      </c>
      <c r="J9" s="466">
        <v>311788.38836380001</v>
      </c>
      <c r="K9" s="466">
        <v>4135.0373114000004</v>
      </c>
      <c r="L9" s="466">
        <v>322.47775999999999</v>
      </c>
      <c r="M9" s="466">
        <v>57.059519999999999</v>
      </c>
      <c r="N9" s="466">
        <v>226.53354000000002</v>
      </c>
      <c r="O9" s="466">
        <v>75.886960000000002</v>
      </c>
      <c r="P9" s="466">
        <v>82.324559999999991</v>
      </c>
      <c r="Q9" s="466">
        <v>316687.70801</v>
      </c>
      <c r="R9" s="466">
        <v>314464.03162000002</v>
      </c>
      <c r="S9" s="466">
        <v>9181.3234200000006</v>
      </c>
      <c r="T9" s="466">
        <v>915.50179000000003</v>
      </c>
      <c r="U9" s="466">
        <v>0</v>
      </c>
      <c r="V9" s="466">
        <v>1871.2232300000001</v>
      </c>
      <c r="W9" s="466">
        <v>242.39823999999999</v>
      </c>
      <c r="X9" s="466">
        <v>647.04263000000003</v>
      </c>
      <c r="Y9" s="466">
        <v>327321.52093</v>
      </c>
      <c r="Z9" s="466">
        <v>58436.713459999999</v>
      </c>
      <c r="AA9" s="466">
        <v>3194.21569</v>
      </c>
      <c r="AB9" s="466">
        <v>94.055800000000005</v>
      </c>
      <c r="AC9" s="466">
        <v>0</v>
      </c>
      <c r="AD9" s="466">
        <v>0</v>
      </c>
      <c r="AE9" s="466">
        <v>0</v>
      </c>
      <c r="AF9" s="466">
        <v>21.464189999999999</v>
      </c>
      <c r="AG9" s="466">
        <v>61746.449139999997</v>
      </c>
      <c r="AH9" s="466">
        <v>64316.555770000006</v>
      </c>
      <c r="AI9" s="466">
        <v>7558.67004</v>
      </c>
      <c r="AJ9" s="466">
        <v>241.26559</v>
      </c>
      <c r="AK9" s="466">
        <v>0</v>
      </c>
      <c r="AL9" s="466">
        <v>96.820329999999998</v>
      </c>
      <c r="AM9" s="466">
        <v>0</v>
      </c>
      <c r="AN9" s="466">
        <v>195.69457999999997</v>
      </c>
      <c r="AO9" s="466">
        <v>72409.006309999997</v>
      </c>
      <c r="AP9" s="466">
        <v>113373.1219494</v>
      </c>
      <c r="AQ9" s="466">
        <v>5480.0657300000003</v>
      </c>
      <c r="AR9" s="466">
        <v>336.65800000000002</v>
      </c>
      <c r="AS9" s="466">
        <v>41.400640000000003</v>
      </c>
      <c r="AT9" s="466">
        <v>0</v>
      </c>
      <c r="AU9" s="466">
        <v>44.996859999999998</v>
      </c>
      <c r="AV9" s="466">
        <v>118.20357000000001</v>
      </c>
      <c r="AW9" s="466">
        <v>119394.44675</v>
      </c>
      <c r="AX9" s="466">
        <v>252281.1601758</v>
      </c>
      <c r="AY9" s="466">
        <v>20070.5566836</v>
      </c>
      <c r="AZ9" s="466">
        <v>677.73877000000005</v>
      </c>
      <c r="BA9" s="466">
        <v>268.01653000000005</v>
      </c>
      <c r="BB9" s="466">
        <v>3685.3177585999997</v>
      </c>
      <c r="BC9" s="466">
        <v>1369.47039</v>
      </c>
      <c r="BD9" s="466">
        <v>188.77423000000002</v>
      </c>
      <c r="BE9" s="466">
        <v>278541.03454000002</v>
      </c>
      <c r="BF9" s="466">
        <v>17876.798609999998</v>
      </c>
      <c r="BG9" s="466">
        <v>1531.68622</v>
      </c>
      <c r="BH9" s="466">
        <v>41.172609999999999</v>
      </c>
      <c r="BI9" s="466">
        <v>0</v>
      </c>
      <c r="BJ9" s="466">
        <v>2083.2106699999999</v>
      </c>
      <c r="BK9" s="466">
        <v>69.573909999999998</v>
      </c>
      <c r="BL9" s="466">
        <v>65.907769999999999</v>
      </c>
      <c r="BM9" s="466">
        <v>21668.34979</v>
      </c>
      <c r="BN9" s="466">
        <v>0</v>
      </c>
      <c r="BO9" s="466">
        <v>0</v>
      </c>
      <c r="BP9" s="466">
        <v>0</v>
      </c>
      <c r="BQ9" s="466">
        <v>0</v>
      </c>
      <c r="BR9" s="466">
        <v>0</v>
      </c>
      <c r="BS9" s="466">
        <v>0</v>
      </c>
      <c r="BT9" s="466">
        <v>0</v>
      </c>
      <c r="BU9" s="466">
        <v>0</v>
      </c>
      <c r="BV9" s="466">
        <v>1222080.9234732001</v>
      </c>
      <c r="BW9" s="466">
        <v>59315.418744999995</v>
      </c>
      <c r="BX9" s="466">
        <v>3571.9909199999997</v>
      </c>
      <c r="BY9" s="466">
        <v>442.55422999999996</v>
      </c>
      <c r="BZ9" s="466">
        <v>8289.4388586000005</v>
      </c>
      <c r="CA9" s="466">
        <v>1905.8506100000002</v>
      </c>
      <c r="CB9" s="466">
        <v>1413.78793</v>
      </c>
      <c r="CC9" s="466">
        <v>1297019.9647599999</v>
      </c>
    </row>
    <row r="10" spans="1:81" ht="15" customHeight="1">
      <c r="A10" s="465" t="s">
        <v>556</v>
      </c>
      <c r="B10" s="467">
        <v>0</v>
      </c>
      <c r="C10" s="467">
        <v>0</v>
      </c>
      <c r="D10" s="467">
        <v>0</v>
      </c>
      <c r="E10" s="467">
        <v>0</v>
      </c>
      <c r="F10" s="467">
        <v>0</v>
      </c>
      <c r="G10" s="467">
        <v>0</v>
      </c>
      <c r="H10" s="467">
        <v>0</v>
      </c>
      <c r="I10" s="467">
        <v>0</v>
      </c>
      <c r="J10" s="467">
        <v>10568.400210000002</v>
      </c>
      <c r="K10" s="467">
        <v>839.14756000000011</v>
      </c>
      <c r="L10" s="466">
        <v>127.92321000000001</v>
      </c>
      <c r="M10" s="466">
        <v>29.322620000000001</v>
      </c>
      <c r="N10" s="466">
        <v>143.74826999999999</v>
      </c>
      <c r="O10" s="466">
        <v>0</v>
      </c>
      <c r="P10" s="466">
        <v>0</v>
      </c>
      <c r="Q10" s="466">
        <v>11708.541869999999</v>
      </c>
      <c r="R10" s="467">
        <v>6370.1244299999998</v>
      </c>
      <c r="S10" s="467">
        <v>368.87538000000001</v>
      </c>
      <c r="T10" s="466">
        <v>84.973339999999993</v>
      </c>
      <c r="U10" s="466">
        <v>0</v>
      </c>
      <c r="V10" s="466">
        <v>56.342849999999999</v>
      </c>
      <c r="W10" s="466">
        <v>0</v>
      </c>
      <c r="X10" s="466">
        <v>0</v>
      </c>
      <c r="Y10" s="466">
        <v>6880.3159999999998</v>
      </c>
      <c r="Z10" s="467">
        <v>0</v>
      </c>
      <c r="AA10" s="467">
        <v>0</v>
      </c>
      <c r="AB10" s="467">
        <v>0</v>
      </c>
      <c r="AC10" s="467">
        <v>0</v>
      </c>
      <c r="AD10" s="467">
        <v>0</v>
      </c>
      <c r="AE10" s="467">
        <v>0</v>
      </c>
      <c r="AF10" s="467">
        <v>0</v>
      </c>
      <c r="AG10" s="467">
        <v>0</v>
      </c>
      <c r="AH10" s="467">
        <v>0</v>
      </c>
      <c r="AI10" s="467">
        <v>0</v>
      </c>
      <c r="AJ10" s="466">
        <v>0</v>
      </c>
      <c r="AK10" s="466">
        <v>0</v>
      </c>
      <c r="AL10" s="466">
        <v>0</v>
      </c>
      <c r="AM10" s="466">
        <v>0</v>
      </c>
      <c r="AN10" s="466">
        <v>0</v>
      </c>
      <c r="AO10" s="466">
        <v>0</v>
      </c>
      <c r="AP10" s="467">
        <v>90.819600000000008</v>
      </c>
      <c r="AQ10" s="467">
        <v>0</v>
      </c>
      <c r="AR10" s="466">
        <v>0</v>
      </c>
      <c r="AS10" s="466">
        <v>0</v>
      </c>
      <c r="AT10" s="466">
        <v>0</v>
      </c>
      <c r="AU10" s="466">
        <v>0</v>
      </c>
      <c r="AV10" s="466">
        <v>0</v>
      </c>
      <c r="AW10" s="466">
        <v>90.819600000000008</v>
      </c>
      <c r="AX10" s="467">
        <v>2194.7754234000004</v>
      </c>
      <c r="AY10" s="467">
        <v>1302.0157799999999</v>
      </c>
      <c r="AZ10" s="467">
        <v>26.463459999999998</v>
      </c>
      <c r="BA10" s="467">
        <v>0</v>
      </c>
      <c r="BB10" s="467">
        <v>0</v>
      </c>
      <c r="BC10" s="467">
        <v>0</v>
      </c>
      <c r="BD10" s="467">
        <v>5.0327999999999999</v>
      </c>
      <c r="BE10" s="467">
        <v>3528.28746</v>
      </c>
      <c r="BF10" s="467">
        <v>15.8</v>
      </c>
      <c r="BG10" s="467">
        <v>0</v>
      </c>
      <c r="BH10" s="466">
        <v>0</v>
      </c>
      <c r="BI10" s="466">
        <v>15.537840000000001</v>
      </c>
      <c r="BJ10" s="466">
        <v>0</v>
      </c>
      <c r="BK10" s="466">
        <v>0</v>
      </c>
      <c r="BL10" s="466">
        <v>0</v>
      </c>
      <c r="BM10" s="466">
        <v>31.33784</v>
      </c>
      <c r="BN10" s="467">
        <v>0</v>
      </c>
      <c r="BO10" s="467">
        <v>0</v>
      </c>
      <c r="BP10" s="466">
        <v>0</v>
      </c>
      <c r="BQ10" s="466">
        <v>0</v>
      </c>
      <c r="BR10" s="466">
        <v>0</v>
      </c>
      <c r="BS10" s="466">
        <v>0</v>
      </c>
      <c r="BT10" s="466">
        <v>0</v>
      </c>
      <c r="BU10" s="466">
        <v>0</v>
      </c>
      <c r="BV10" s="467">
        <v>19239.919663400004</v>
      </c>
      <c r="BW10" s="467">
        <v>2510.03872</v>
      </c>
      <c r="BX10" s="466">
        <v>239.36001000000002</v>
      </c>
      <c r="BY10" s="466">
        <v>44.860459999999996</v>
      </c>
      <c r="BZ10" s="466">
        <v>200.09111999999999</v>
      </c>
      <c r="CA10" s="466">
        <v>0</v>
      </c>
      <c r="CB10" s="466">
        <v>5.0327999999999999</v>
      </c>
      <c r="CC10" s="466">
        <v>22239.302769999998</v>
      </c>
    </row>
    <row r="11" spans="1:81" ht="15" customHeight="1">
      <c r="A11" s="465" t="s">
        <v>557</v>
      </c>
      <c r="B11" s="467">
        <v>0</v>
      </c>
      <c r="C11" s="467">
        <v>0</v>
      </c>
      <c r="D11" s="467">
        <v>0</v>
      </c>
      <c r="E11" s="467">
        <v>0</v>
      </c>
      <c r="F11" s="467">
        <v>0</v>
      </c>
      <c r="G11" s="467">
        <v>0</v>
      </c>
      <c r="H11" s="467">
        <v>0</v>
      </c>
      <c r="I11" s="467">
        <v>0</v>
      </c>
      <c r="J11" s="467">
        <v>8.5546000000000006</v>
      </c>
      <c r="K11" s="467">
        <v>0</v>
      </c>
      <c r="L11" s="466">
        <v>0</v>
      </c>
      <c r="M11" s="466">
        <v>0</v>
      </c>
      <c r="N11" s="466">
        <v>0</v>
      </c>
      <c r="O11" s="466">
        <v>0</v>
      </c>
      <c r="P11" s="466">
        <v>0.44539999999999996</v>
      </c>
      <c r="Q11" s="466">
        <v>9</v>
      </c>
      <c r="R11" s="467">
        <v>19.404299999999999</v>
      </c>
      <c r="S11" s="467">
        <v>0</v>
      </c>
      <c r="T11" s="466">
        <v>0</v>
      </c>
      <c r="U11" s="466">
        <v>0</v>
      </c>
      <c r="V11" s="466">
        <v>0</v>
      </c>
      <c r="W11" s="466">
        <v>0</v>
      </c>
      <c r="X11" s="466">
        <v>15.595700000000001</v>
      </c>
      <c r="Y11" s="466">
        <v>35</v>
      </c>
      <c r="Z11" s="467">
        <v>0</v>
      </c>
      <c r="AA11" s="467">
        <v>0</v>
      </c>
      <c r="AB11" s="467">
        <v>0</v>
      </c>
      <c r="AC11" s="467">
        <v>0</v>
      </c>
      <c r="AD11" s="467">
        <v>0</v>
      </c>
      <c r="AE11" s="467">
        <v>0</v>
      </c>
      <c r="AF11" s="467">
        <v>0</v>
      </c>
      <c r="AG11" s="467">
        <v>0</v>
      </c>
      <c r="AH11" s="467">
        <v>0</v>
      </c>
      <c r="AI11" s="467">
        <v>0</v>
      </c>
      <c r="AJ11" s="466">
        <v>0</v>
      </c>
      <c r="AK11" s="466">
        <v>0</v>
      </c>
      <c r="AL11" s="466">
        <v>0</v>
      </c>
      <c r="AM11" s="466">
        <v>0</v>
      </c>
      <c r="AN11" s="466">
        <v>0</v>
      </c>
      <c r="AO11" s="466">
        <v>0</v>
      </c>
      <c r="AP11" s="467">
        <v>50.855089999999997</v>
      </c>
      <c r="AQ11" s="467">
        <v>0</v>
      </c>
      <c r="AR11" s="466">
        <v>0</v>
      </c>
      <c r="AS11" s="466">
        <v>0</v>
      </c>
      <c r="AT11" s="466">
        <v>0</v>
      </c>
      <c r="AU11" s="466">
        <v>0</v>
      </c>
      <c r="AV11" s="466">
        <v>25.144909999999999</v>
      </c>
      <c r="AW11" s="466">
        <v>76</v>
      </c>
      <c r="AX11" s="467">
        <v>6.9791499999999997</v>
      </c>
      <c r="AY11" s="467">
        <v>0</v>
      </c>
      <c r="AZ11" s="467">
        <v>0</v>
      </c>
      <c r="BA11" s="467">
        <v>0</v>
      </c>
      <c r="BB11" s="467">
        <v>0</v>
      </c>
      <c r="BC11" s="467">
        <v>0</v>
      </c>
      <c r="BD11" s="467">
        <v>2.085E-2</v>
      </c>
      <c r="BE11" s="467">
        <v>7</v>
      </c>
      <c r="BF11" s="467">
        <v>0</v>
      </c>
      <c r="BG11" s="467">
        <v>0</v>
      </c>
      <c r="BH11" s="466">
        <v>0</v>
      </c>
      <c r="BI11" s="466">
        <v>0</v>
      </c>
      <c r="BJ11" s="466">
        <v>0</v>
      </c>
      <c r="BK11" s="466">
        <v>0</v>
      </c>
      <c r="BL11" s="466">
        <v>0</v>
      </c>
      <c r="BM11" s="466">
        <v>0</v>
      </c>
      <c r="BN11" s="467">
        <v>0</v>
      </c>
      <c r="BO11" s="467">
        <v>0</v>
      </c>
      <c r="BP11" s="466">
        <v>0</v>
      </c>
      <c r="BQ11" s="466">
        <v>0</v>
      </c>
      <c r="BR11" s="466">
        <v>0</v>
      </c>
      <c r="BS11" s="466">
        <v>0</v>
      </c>
      <c r="BT11" s="466">
        <v>0</v>
      </c>
      <c r="BU11" s="466">
        <v>0</v>
      </c>
      <c r="BV11" s="467">
        <v>85.793139999999994</v>
      </c>
      <c r="BW11" s="467">
        <v>0</v>
      </c>
      <c r="BX11" s="466">
        <v>0</v>
      </c>
      <c r="BY11" s="466">
        <v>0</v>
      </c>
      <c r="BZ11" s="466">
        <v>0</v>
      </c>
      <c r="CA11" s="466">
        <v>0</v>
      </c>
      <c r="CB11" s="466">
        <v>41.206859999999999</v>
      </c>
      <c r="CC11" s="466">
        <v>127</v>
      </c>
    </row>
    <row r="12" spans="1:81" ht="15" customHeight="1">
      <c r="A12" s="465" t="s">
        <v>558</v>
      </c>
      <c r="B12" s="466">
        <v>845.64609999999993</v>
      </c>
      <c r="C12" s="466">
        <v>0</v>
      </c>
      <c r="D12" s="466">
        <v>0</v>
      </c>
      <c r="E12" s="466">
        <v>0</v>
      </c>
      <c r="F12" s="466">
        <v>0</v>
      </c>
      <c r="G12" s="466">
        <v>0</v>
      </c>
      <c r="H12" s="466">
        <v>35</v>
      </c>
      <c r="I12" s="466">
        <v>880.64609999999993</v>
      </c>
      <c r="J12" s="466">
        <v>10653.823609999999</v>
      </c>
      <c r="K12" s="466">
        <v>988.60149000000001</v>
      </c>
      <c r="L12" s="466">
        <v>29.083479999999998</v>
      </c>
      <c r="M12" s="466">
        <v>0</v>
      </c>
      <c r="N12" s="466">
        <v>0</v>
      </c>
      <c r="O12" s="466">
        <v>0</v>
      </c>
      <c r="P12" s="466">
        <v>151.84981999999999</v>
      </c>
      <c r="Q12" s="466">
        <v>11823.358400000001</v>
      </c>
      <c r="R12" s="466">
        <v>4156.5571899999995</v>
      </c>
      <c r="S12" s="466">
        <v>5833.9856069999996</v>
      </c>
      <c r="T12" s="466">
        <v>0</v>
      </c>
      <c r="U12" s="466">
        <v>0</v>
      </c>
      <c r="V12" s="466">
        <v>0</v>
      </c>
      <c r="W12" s="466">
        <v>55.948029999999996</v>
      </c>
      <c r="X12" s="466">
        <v>52.465830000000004</v>
      </c>
      <c r="Y12" s="466">
        <v>10098.95666</v>
      </c>
      <c r="Z12" s="466">
        <v>4418.8561</v>
      </c>
      <c r="AA12" s="466">
        <v>426.52954</v>
      </c>
      <c r="AB12" s="466">
        <v>0</v>
      </c>
      <c r="AC12" s="466">
        <v>0</v>
      </c>
      <c r="AD12" s="466">
        <v>0</v>
      </c>
      <c r="AE12" s="466">
        <v>0</v>
      </c>
      <c r="AF12" s="466">
        <v>98.930570000000003</v>
      </c>
      <c r="AG12" s="466">
        <v>4944.31621</v>
      </c>
      <c r="AH12" s="466">
        <v>12920.93477</v>
      </c>
      <c r="AI12" s="466">
        <v>2243.0936400000001</v>
      </c>
      <c r="AJ12" s="466">
        <v>48.044489999999996</v>
      </c>
      <c r="AK12" s="466">
        <v>0</v>
      </c>
      <c r="AL12" s="466">
        <v>0</v>
      </c>
      <c r="AM12" s="466">
        <v>0</v>
      </c>
      <c r="AN12" s="466">
        <v>193.08183</v>
      </c>
      <c r="AO12" s="466">
        <v>15405.15473</v>
      </c>
      <c r="AP12" s="466">
        <v>2214.5594100000003</v>
      </c>
      <c r="AQ12" s="466">
        <v>443.07109059999999</v>
      </c>
      <c r="AR12" s="466">
        <v>0</v>
      </c>
      <c r="AS12" s="466">
        <v>0</v>
      </c>
      <c r="AT12" s="466">
        <v>0</v>
      </c>
      <c r="AU12" s="466">
        <v>0</v>
      </c>
      <c r="AV12" s="466">
        <v>16.875959999999999</v>
      </c>
      <c r="AW12" s="466">
        <v>2674.5064600000001</v>
      </c>
      <c r="AX12" s="466">
        <v>4717.6253200000001</v>
      </c>
      <c r="AY12" s="466">
        <v>1117.9061799999999</v>
      </c>
      <c r="AZ12" s="466">
        <v>6.8231599999999997</v>
      </c>
      <c r="BA12" s="466">
        <v>0</v>
      </c>
      <c r="BB12" s="466">
        <v>119.73902000000001</v>
      </c>
      <c r="BC12" s="466">
        <v>0</v>
      </c>
      <c r="BD12" s="466">
        <v>0.17684</v>
      </c>
      <c r="BE12" s="466">
        <v>5962.2705199999991</v>
      </c>
      <c r="BF12" s="466">
        <v>221.08082999999999</v>
      </c>
      <c r="BG12" s="466">
        <v>172.60144</v>
      </c>
      <c r="BH12" s="466">
        <v>0</v>
      </c>
      <c r="BI12" s="466">
        <v>0</v>
      </c>
      <c r="BJ12" s="466">
        <v>0</v>
      </c>
      <c r="BK12" s="466">
        <v>0</v>
      </c>
      <c r="BL12" s="466">
        <v>6.0395699999999994</v>
      </c>
      <c r="BM12" s="466">
        <v>399.72184000000004</v>
      </c>
      <c r="BN12" s="466">
        <v>0</v>
      </c>
      <c r="BO12" s="466">
        <v>0</v>
      </c>
      <c r="BP12" s="466">
        <v>0</v>
      </c>
      <c r="BQ12" s="466">
        <v>0</v>
      </c>
      <c r="BR12" s="466">
        <v>0</v>
      </c>
      <c r="BS12" s="466">
        <v>0</v>
      </c>
      <c r="BT12" s="466">
        <v>0</v>
      </c>
      <c r="BU12" s="466">
        <v>0</v>
      </c>
      <c r="BV12" s="466">
        <v>40149.083330000001</v>
      </c>
      <c r="BW12" s="466">
        <v>11225.788987600001</v>
      </c>
      <c r="BX12" s="466">
        <v>83.951130000000006</v>
      </c>
      <c r="BY12" s="466">
        <v>0</v>
      </c>
      <c r="BZ12" s="466">
        <v>119.73902000000001</v>
      </c>
      <c r="CA12" s="466">
        <v>55.948029999999996</v>
      </c>
      <c r="CB12" s="466">
        <v>554.42042000000004</v>
      </c>
      <c r="CC12" s="466">
        <v>52188.930919999999</v>
      </c>
    </row>
    <row r="13" spans="1:81" ht="15" customHeight="1">
      <c r="A13" s="465" t="s">
        <v>559</v>
      </c>
      <c r="B13" s="466">
        <v>29069.20247</v>
      </c>
      <c r="C13" s="466">
        <v>3810.6257900000001</v>
      </c>
      <c r="D13" s="466">
        <v>136.35343</v>
      </c>
      <c r="E13" s="466">
        <v>0</v>
      </c>
      <c r="F13" s="466">
        <v>0</v>
      </c>
      <c r="G13" s="466">
        <v>0</v>
      </c>
      <c r="H13" s="466">
        <v>319.89339000000001</v>
      </c>
      <c r="I13" s="466">
        <v>33336.075079999995</v>
      </c>
      <c r="J13" s="466">
        <v>245418.94955779999</v>
      </c>
      <c r="K13" s="466">
        <v>39259.952331</v>
      </c>
      <c r="L13" s="466">
        <v>742.16201000000001</v>
      </c>
      <c r="M13" s="466">
        <v>105.07053000000001</v>
      </c>
      <c r="N13" s="466">
        <v>1982.7718500000001</v>
      </c>
      <c r="O13" s="466">
        <v>713.97189000000003</v>
      </c>
      <c r="P13" s="466">
        <v>2244.1945599999999</v>
      </c>
      <c r="Q13" s="466">
        <v>290467.07273000001</v>
      </c>
      <c r="R13" s="466">
        <v>100684.81459000001</v>
      </c>
      <c r="S13" s="466">
        <v>29553.103799199998</v>
      </c>
      <c r="T13" s="466">
        <v>565.70956000000001</v>
      </c>
      <c r="U13" s="466">
        <v>10.001280000000001</v>
      </c>
      <c r="V13" s="466">
        <v>3976.5454300000001</v>
      </c>
      <c r="W13" s="466">
        <v>7359.2329</v>
      </c>
      <c r="X13" s="466">
        <v>5307.1530000000002</v>
      </c>
      <c r="Y13" s="466">
        <v>147456.56056000001</v>
      </c>
      <c r="Z13" s="466">
        <v>64409.251906999998</v>
      </c>
      <c r="AA13" s="466">
        <v>5492.2629100000004</v>
      </c>
      <c r="AB13" s="466">
        <v>460.32850999999999</v>
      </c>
      <c r="AC13" s="466">
        <v>0</v>
      </c>
      <c r="AD13" s="466">
        <v>612.65120999999999</v>
      </c>
      <c r="AE13" s="466">
        <v>0</v>
      </c>
      <c r="AF13" s="466">
        <v>520.65665000000001</v>
      </c>
      <c r="AG13" s="466">
        <v>71495.151180000001</v>
      </c>
      <c r="AH13" s="466">
        <v>34799.264069999997</v>
      </c>
      <c r="AI13" s="466">
        <v>2823.4188199999999</v>
      </c>
      <c r="AJ13" s="466">
        <v>278.11675000000002</v>
      </c>
      <c r="AK13" s="466">
        <v>0</v>
      </c>
      <c r="AL13" s="466">
        <v>0</v>
      </c>
      <c r="AM13" s="466">
        <v>0</v>
      </c>
      <c r="AN13" s="466">
        <v>236.00504000000001</v>
      </c>
      <c r="AO13" s="466">
        <v>38136.804680000001</v>
      </c>
      <c r="AP13" s="466">
        <v>14996.029130000001</v>
      </c>
      <c r="AQ13" s="466">
        <v>1666.65535</v>
      </c>
      <c r="AR13" s="466">
        <v>224.72745</v>
      </c>
      <c r="AS13" s="466">
        <v>0</v>
      </c>
      <c r="AT13" s="466">
        <v>0</v>
      </c>
      <c r="AU13" s="466">
        <v>0</v>
      </c>
      <c r="AV13" s="466">
        <v>112.76005000000001</v>
      </c>
      <c r="AW13" s="466">
        <v>17000.171979999999</v>
      </c>
      <c r="AX13" s="466">
        <v>90469.452003999992</v>
      </c>
      <c r="AY13" s="466">
        <v>10187.526945</v>
      </c>
      <c r="AZ13" s="466">
        <v>521.39498000000003</v>
      </c>
      <c r="BA13" s="466">
        <v>44.740019999999994</v>
      </c>
      <c r="BB13" s="466">
        <v>346.63031999999998</v>
      </c>
      <c r="BC13" s="466">
        <v>0</v>
      </c>
      <c r="BD13" s="466">
        <v>768.68325000000004</v>
      </c>
      <c r="BE13" s="466">
        <v>102338.42752</v>
      </c>
      <c r="BF13" s="466">
        <v>4602.5875400000004</v>
      </c>
      <c r="BG13" s="466">
        <v>1283.3129299999998</v>
      </c>
      <c r="BH13" s="466">
        <v>348.20590999999996</v>
      </c>
      <c r="BI13" s="466">
        <v>101.76967999999999</v>
      </c>
      <c r="BJ13" s="466">
        <v>233.51686999999998</v>
      </c>
      <c r="BK13" s="466">
        <v>0</v>
      </c>
      <c r="BL13" s="466">
        <v>44.969190000000005</v>
      </c>
      <c r="BM13" s="466">
        <v>6614.3621199999998</v>
      </c>
      <c r="BN13" s="466">
        <v>107.85361</v>
      </c>
      <c r="BO13" s="466">
        <v>0</v>
      </c>
      <c r="BP13" s="466">
        <v>0</v>
      </c>
      <c r="BQ13" s="466">
        <v>0</v>
      </c>
      <c r="BR13" s="466">
        <v>0</v>
      </c>
      <c r="BS13" s="466">
        <v>0</v>
      </c>
      <c r="BT13" s="466">
        <v>0</v>
      </c>
      <c r="BU13" s="466">
        <v>107.85361</v>
      </c>
      <c r="BV13" s="466">
        <v>584557.40487880004</v>
      </c>
      <c r="BW13" s="466">
        <v>94076.858875200007</v>
      </c>
      <c r="BX13" s="466">
        <v>3276.9985999999999</v>
      </c>
      <c r="BY13" s="466">
        <v>261.58151000000004</v>
      </c>
      <c r="BZ13" s="466">
        <v>7152.1156799999999</v>
      </c>
      <c r="CA13" s="466">
        <v>8073.2047899999998</v>
      </c>
      <c r="CB13" s="466">
        <v>9554.3151300000009</v>
      </c>
      <c r="CC13" s="466">
        <v>706952.47946000006</v>
      </c>
    </row>
    <row r="14" spans="1:81" ht="15" customHeight="1">
      <c r="A14" s="465" t="s">
        <v>560</v>
      </c>
      <c r="B14" s="466">
        <v>0</v>
      </c>
      <c r="C14" s="466">
        <v>0</v>
      </c>
      <c r="D14" s="466">
        <v>0</v>
      </c>
      <c r="E14" s="466">
        <v>0</v>
      </c>
      <c r="F14" s="466">
        <v>0</v>
      </c>
      <c r="G14" s="466">
        <v>0</v>
      </c>
      <c r="H14" s="466">
        <v>0</v>
      </c>
      <c r="I14" s="466">
        <v>0</v>
      </c>
      <c r="J14" s="466">
        <v>140.26742999999999</v>
      </c>
      <c r="K14" s="466">
        <v>0</v>
      </c>
      <c r="L14" s="466">
        <v>0</v>
      </c>
      <c r="M14" s="466">
        <v>0</v>
      </c>
      <c r="N14" s="466">
        <v>0</v>
      </c>
      <c r="O14" s="466">
        <v>0</v>
      </c>
      <c r="P14" s="466">
        <v>8.86</v>
      </c>
      <c r="Q14" s="466">
        <v>149.12743</v>
      </c>
      <c r="R14" s="466">
        <v>827.71117000000004</v>
      </c>
      <c r="S14" s="466">
        <v>0</v>
      </c>
      <c r="T14" s="466">
        <v>0</v>
      </c>
      <c r="U14" s="466">
        <v>0</v>
      </c>
      <c r="V14" s="466">
        <v>0</v>
      </c>
      <c r="W14" s="466">
        <v>0</v>
      </c>
      <c r="X14" s="466">
        <v>84.533869999999993</v>
      </c>
      <c r="Y14" s="466">
        <v>912.24504000000002</v>
      </c>
      <c r="Z14" s="466">
        <v>270.24971999999997</v>
      </c>
      <c r="AA14" s="466">
        <v>0</v>
      </c>
      <c r="AB14" s="466">
        <v>17.99802</v>
      </c>
      <c r="AC14" s="466">
        <v>0</v>
      </c>
      <c r="AD14" s="466">
        <v>0</v>
      </c>
      <c r="AE14" s="466">
        <v>0</v>
      </c>
      <c r="AF14" s="466">
        <v>40.876370000000001</v>
      </c>
      <c r="AG14" s="466">
        <v>329.12410999999997</v>
      </c>
      <c r="AH14" s="466">
        <v>9.2816499999999991</v>
      </c>
      <c r="AI14" s="466">
        <v>0</v>
      </c>
      <c r="AJ14" s="466">
        <v>0</v>
      </c>
      <c r="AK14" s="466">
        <v>0</v>
      </c>
      <c r="AL14" s="466">
        <v>0</v>
      </c>
      <c r="AM14" s="466">
        <v>0</v>
      </c>
      <c r="AN14" s="466">
        <v>0.71835000000000004</v>
      </c>
      <c r="AO14" s="466">
        <v>10</v>
      </c>
      <c r="AP14" s="466">
        <v>0</v>
      </c>
      <c r="AQ14" s="466">
        <v>0</v>
      </c>
      <c r="AR14" s="466">
        <v>0</v>
      </c>
      <c r="AS14" s="466">
        <v>0</v>
      </c>
      <c r="AT14" s="466">
        <v>0</v>
      </c>
      <c r="AU14" s="466">
        <v>0</v>
      </c>
      <c r="AV14" s="466">
        <v>0</v>
      </c>
      <c r="AW14" s="466">
        <v>0</v>
      </c>
      <c r="AX14" s="466">
        <v>203.40451999999999</v>
      </c>
      <c r="AY14" s="466">
        <v>0</v>
      </c>
      <c r="AZ14" s="466">
        <v>4.7512299999999996</v>
      </c>
      <c r="BA14" s="466">
        <v>0</v>
      </c>
      <c r="BB14" s="466">
        <v>0</v>
      </c>
      <c r="BC14" s="466">
        <v>0</v>
      </c>
      <c r="BD14" s="466">
        <v>13.362200000000001</v>
      </c>
      <c r="BE14" s="466">
        <v>221.51795000000001</v>
      </c>
      <c r="BF14" s="466">
        <v>0</v>
      </c>
      <c r="BG14" s="466">
        <v>0</v>
      </c>
      <c r="BH14" s="466">
        <v>0</v>
      </c>
      <c r="BI14" s="466">
        <v>0</v>
      </c>
      <c r="BJ14" s="466">
        <v>0</v>
      </c>
      <c r="BK14" s="466">
        <v>0</v>
      </c>
      <c r="BL14" s="466">
        <v>25</v>
      </c>
      <c r="BM14" s="466">
        <v>25</v>
      </c>
      <c r="BN14" s="466">
        <v>0</v>
      </c>
      <c r="BO14" s="466">
        <v>0</v>
      </c>
      <c r="BP14" s="466">
        <v>0</v>
      </c>
      <c r="BQ14" s="466">
        <v>0</v>
      </c>
      <c r="BR14" s="466">
        <v>0</v>
      </c>
      <c r="BS14" s="466">
        <v>0</v>
      </c>
      <c r="BT14" s="466">
        <v>0</v>
      </c>
      <c r="BU14" s="466">
        <v>0</v>
      </c>
      <c r="BV14" s="466">
        <v>1450.9144899999999</v>
      </c>
      <c r="BW14" s="466">
        <v>0</v>
      </c>
      <c r="BX14" s="466">
        <v>22.74925</v>
      </c>
      <c r="BY14" s="466">
        <v>0</v>
      </c>
      <c r="BZ14" s="466">
        <v>0</v>
      </c>
      <c r="CA14" s="466">
        <v>0</v>
      </c>
      <c r="CB14" s="466">
        <v>173.35079000000002</v>
      </c>
      <c r="CC14" s="466">
        <v>1647.0145299999999</v>
      </c>
    </row>
    <row r="15" spans="1:81" ht="15" customHeight="1">
      <c r="A15" s="465" t="s">
        <v>68</v>
      </c>
      <c r="B15" s="466">
        <v>23987.136567200003</v>
      </c>
      <c r="C15" s="466">
        <v>2304.29036</v>
      </c>
      <c r="D15" s="466">
        <v>31.896799999999999</v>
      </c>
      <c r="E15" s="466">
        <v>0</v>
      </c>
      <c r="F15" s="466">
        <v>0</v>
      </c>
      <c r="G15" s="466">
        <v>24.157250000000001</v>
      </c>
      <c r="H15" s="466">
        <v>196.2467</v>
      </c>
      <c r="I15" s="466">
        <v>26543.72768</v>
      </c>
      <c r="J15" s="466">
        <v>95312.660265599989</v>
      </c>
      <c r="K15" s="466">
        <v>39945.020836800002</v>
      </c>
      <c r="L15" s="466">
        <v>463.13389000000001</v>
      </c>
      <c r="M15" s="466">
        <v>0</v>
      </c>
      <c r="N15" s="466">
        <v>322.64411999999999</v>
      </c>
      <c r="O15" s="466">
        <v>1970.2551699999999</v>
      </c>
      <c r="P15" s="466">
        <v>3543.5674399999998</v>
      </c>
      <c r="Q15" s="466">
        <v>141557.28172999999</v>
      </c>
      <c r="R15" s="466">
        <v>79900.916932799999</v>
      </c>
      <c r="S15" s="466">
        <v>27376.692478599998</v>
      </c>
      <c r="T15" s="466">
        <v>479.61809000000005</v>
      </c>
      <c r="U15" s="466">
        <v>1257.0071599999999</v>
      </c>
      <c r="V15" s="466">
        <v>3802.87538</v>
      </c>
      <c r="W15" s="466">
        <v>8225.5202100000006</v>
      </c>
      <c r="X15" s="466">
        <v>14831.942550000002</v>
      </c>
      <c r="Y15" s="466">
        <v>135874.57279000001</v>
      </c>
      <c r="Z15" s="466">
        <v>70935.266320399998</v>
      </c>
      <c r="AA15" s="466">
        <v>8056.6882100000003</v>
      </c>
      <c r="AB15" s="466">
        <v>528.64255000000003</v>
      </c>
      <c r="AC15" s="466">
        <v>32.60754</v>
      </c>
      <c r="AD15" s="466">
        <v>1107.2829999999999</v>
      </c>
      <c r="AE15" s="466">
        <v>0</v>
      </c>
      <c r="AF15" s="466">
        <v>486.79434000000003</v>
      </c>
      <c r="AG15" s="466">
        <v>81147.281959999993</v>
      </c>
      <c r="AH15" s="466">
        <v>41163.009720000002</v>
      </c>
      <c r="AI15" s="466">
        <v>7169.7480417999996</v>
      </c>
      <c r="AJ15" s="466">
        <v>354.29698999999999</v>
      </c>
      <c r="AK15" s="466">
        <v>0</v>
      </c>
      <c r="AL15" s="466">
        <v>308.05419000000001</v>
      </c>
      <c r="AM15" s="466">
        <v>0</v>
      </c>
      <c r="AN15" s="466">
        <v>379.12428999999997</v>
      </c>
      <c r="AO15" s="466">
        <v>49374.233229999998</v>
      </c>
      <c r="AP15" s="466">
        <v>22982.1285432</v>
      </c>
      <c r="AQ15" s="466">
        <v>2809.9259500000003</v>
      </c>
      <c r="AR15" s="466">
        <v>100.67997</v>
      </c>
      <c r="AS15" s="466">
        <v>24.370630000000002</v>
      </c>
      <c r="AT15" s="466">
        <v>0</v>
      </c>
      <c r="AU15" s="466">
        <v>0</v>
      </c>
      <c r="AV15" s="466">
        <v>125.51199000000001</v>
      </c>
      <c r="AW15" s="466">
        <v>26042.61709</v>
      </c>
      <c r="AX15" s="466">
        <v>80039.514829600012</v>
      </c>
      <c r="AY15" s="466">
        <v>14859.044721799999</v>
      </c>
      <c r="AZ15" s="466">
        <v>434.0249</v>
      </c>
      <c r="BA15" s="466">
        <v>268.90929999999997</v>
      </c>
      <c r="BB15" s="466">
        <v>246.90772000000001</v>
      </c>
      <c r="BC15" s="466">
        <v>122.73552000000001</v>
      </c>
      <c r="BD15" s="466">
        <v>1053.4620500000001</v>
      </c>
      <c r="BE15" s="466">
        <v>97024.599040000001</v>
      </c>
      <c r="BF15" s="466">
        <v>9136.2237799999984</v>
      </c>
      <c r="BG15" s="466">
        <v>2697.0210499999998</v>
      </c>
      <c r="BH15" s="466">
        <v>344.52835999999996</v>
      </c>
      <c r="BI15" s="466">
        <v>82.481560000000002</v>
      </c>
      <c r="BJ15" s="466">
        <v>678.85513000000003</v>
      </c>
      <c r="BK15" s="466">
        <v>0</v>
      </c>
      <c r="BL15" s="466">
        <v>27.639340000000001</v>
      </c>
      <c r="BM15" s="466">
        <v>12966.749220000002</v>
      </c>
      <c r="BN15" s="466">
        <v>222.56433999999999</v>
      </c>
      <c r="BO15" s="466">
        <v>0</v>
      </c>
      <c r="BP15" s="466">
        <v>0</v>
      </c>
      <c r="BQ15" s="466">
        <v>0</v>
      </c>
      <c r="BR15" s="466">
        <v>0</v>
      </c>
      <c r="BS15" s="466">
        <v>0</v>
      </c>
      <c r="BT15" s="466">
        <v>0</v>
      </c>
      <c r="BU15" s="466">
        <v>222.56433999999999</v>
      </c>
      <c r="BV15" s="466">
        <v>423679.42129879998</v>
      </c>
      <c r="BW15" s="466">
        <v>105218.43164900001</v>
      </c>
      <c r="BX15" s="466">
        <v>2736.8215499999997</v>
      </c>
      <c r="BY15" s="466">
        <v>1665.37619</v>
      </c>
      <c r="BZ15" s="466">
        <v>6466.6195399999997</v>
      </c>
      <c r="CA15" s="466">
        <v>10342.66815</v>
      </c>
      <c r="CB15" s="466">
        <v>20644.288700000001</v>
      </c>
      <c r="CC15" s="466">
        <v>570753.62708000001</v>
      </c>
    </row>
    <row r="16" spans="1:81" ht="15" customHeight="1">
      <c r="A16" s="465" t="s">
        <v>561</v>
      </c>
      <c r="B16" s="466">
        <v>45198.552748400005</v>
      </c>
      <c r="C16" s="466">
        <v>2527.3049100000003</v>
      </c>
      <c r="D16" s="466">
        <v>800.83339000000001</v>
      </c>
      <c r="E16" s="466">
        <v>0</v>
      </c>
      <c r="F16" s="466">
        <v>438.94373999999999</v>
      </c>
      <c r="G16" s="466">
        <v>0</v>
      </c>
      <c r="H16" s="466">
        <v>591.49974999999995</v>
      </c>
      <c r="I16" s="466">
        <v>49557.134530000003</v>
      </c>
      <c r="J16" s="466">
        <v>340631.36412580003</v>
      </c>
      <c r="K16" s="466">
        <v>28428.672600000002</v>
      </c>
      <c r="L16" s="466">
        <v>3119.0230099999999</v>
      </c>
      <c r="M16" s="466">
        <v>117.75644</v>
      </c>
      <c r="N16" s="466">
        <v>2796.1071400000001</v>
      </c>
      <c r="O16" s="466">
        <v>193.04640000000001</v>
      </c>
      <c r="P16" s="466">
        <v>3740.0240099999996</v>
      </c>
      <c r="Q16" s="466">
        <v>379025.99374000001</v>
      </c>
      <c r="R16" s="466">
        <v>105876.14499099999</v>
      </c>
      <c r="S16" s="466">
        <v>26777.918272999999</v>
      </c>
      <c r="T16" s="466">
        <v>2453.3162900000002</v>
      </c>
      <c r="U16" s="466">
        <v>1050.0502900000001</v>
      </c>
      <c r="V16" s="466">
        <v>3250.5287567999999</v>
      </c>
      <c r="W16" s="466">
        <v>13572.2159818</v>
      </c>
      <c r="X16" s="466">
        <v>6917.0560400000004</v>
      </c>
      <c r="Y16" s="466">
        <v>159897.23062000002</v>
      </c>
      <c r="Z16" s="466">
        <v>129493.07546960001</v>
      </c>
      <c r="AA16" s="466">
        <v>10083.712372800001</v>
      </c>
      <c r="AB16" s="466">
        <v>2589.9703199999999</v>
      </c>
      <c r="AC16" s="466">
        <v>30.62453</v>
      </c>
      <c r="AD16" s="466">
        <v>1139.12997</v>
      </c>
      <c r="AE16" s="466">
        <v>64.160899999999998</v>
      </c>
      <c r="AF16" s="466">
        <v>1481.43523</v>
      </c>
      <c r="AG16" s="466">
        <v>144882.10879</v>
      </c>
      <c r="AH16" s="466">
        <v>90879.157980000004</v>
      </c>
      <c r="AI16" s="466">
        <v>16731.581760000001</v>
      </c>
      <c r="AJ16" s="466">
        <v>1187.5614699999999</v>
      </c>
      <c r="AK16" s="466">
        <v>0</v>
      </c>
      <c r="AL16" s="466">
        <v>258.18187</v>
      </c>
      <c r="AM16" s="466">
        <v>0</v>
      </c>
      <c r="AN16" s="466">
        <v>608.30166000000008</v>
      </c>
      <c r="AO16" s="466">
        <v>109664.78473999999</v>
      </c>
      <c r="AP16" s="466">
        <v>43514.061180799996</v>
      </c>
      <c r="AQ16" s="466">
        <v>3698.08743</v>
      </c>
      <c r="AR16" s="466">
        <v>325.71742</v>
      </c>
      <c r="AS16" s="466">
        <v>56.357330000000005</v>
      </c>
      <c r="AT16" s="466">
        <v>41.399059999999999</v>
      </c>
      <c r="AU16" s="466">
        <v>0</v>
      </c>
      <c r="AV16" s="466">
        <v>521.33013000000005</v>
      </c>
      <c r="AW16" s="466">
        <v>48156.952560000005</v>
      </c>
      <c r="AX16" s="466">
        <v>172465.9454686</v>
      </c>
      <c r="AY16" s="466">
        <v>21561.306678599998</v>
      </c>
      <c r="AZ16" s="466">
        <v>2996.9148317999998</v>
      </c>
      <c r="BA16" s="466">
        <v>135.66177999999999</v>
      </c>
      <c r="BB16" s="466">
        <v>1334.20659</v>
      </c>
      <c r="BC16" s="466">
        <v>327.04649999999998</v>
      </c>
      <c r="BD16" s="466">
        <v>3220.3477499999999</v>
      </c>
      <c r="BE16" s="466">
        <v>202041.42959000001</v>
      </c>
      <c r="BF16" s="466">
        <v>20308.333480000001</v>
      </c>
      <c r="BG16" s="466">
        <v>7268.6295499999997</v>
      </c>
      <c r="BH16" s="466">
        <v>1469.8881399999998</v>
      </c>
      <c r="BI16" s="466">
        <v>169.554473</v>
      </c>
      <c r="BJ16" s="466">
        <v>1005.4544000000001</v>
      </c>
      <c r="BK16" s="466">
        <v>93.426940000000002</v>
      </c>
      <c r="BL16" s="466">
        <v>234.41105999999999</v>
      </c>
      <c r="BM16" s="466">
        <v>30549.698039999999</v>
      </c>
      <c r="BN16" s="466">
        <v>101.75347000000001</v>
      </c>
      <c r="BO16" s="466">
        <v>53.93562</v>
      </c>
      <c r="BP16" s="466">
        <v>4.9180000000000001</v>
      </c>
      <c r="BQ16" s="466">
        <v>0</v>
      </c>
      <c r="BR16" s="466">
        <v>0</v>
      </c>
      <c r="BS16" s="466">
        <v>0</v>
      </c>
      <c r="BT16" s="466">
        <v>0</v>
      </c>
      <c r="BU16" s="466">
        <v>160.60709</v>
      </c>
      <c r="BV16" s="466">
        <v>948468.3889141999</v>
      </c>
      <c r="BW16" s="466">
        <v>117131.1491944</v>
      </c>
      <c r="BX16" s="466">
        <v>14948.142871800001</v>
      </c>
      <c r="BY16" s="466">
        <v>1560.0048430000002</v>
      </c>
      <c r="BZ16" s="466">
        <v>10263.9515268</v>
      </c>
      <c r="CA16" s="466">
        <v>14249.8967218</v>
      </c>
      <c r="CB16" s="466">
        <v>17314.405629999997</v>
      </c>
      <c r="CC16" s="466">
        <v>1123935.9397</v>
      </c>
    </row>
    <row r="17" spans="1:81" ht="15" customHeight="1">
      <c r="A17" s="465" t="s">
        <v>562</v>
      </c>
      <c r="B17" s="466">
        <v>12768.765890000001</v>
      </c>
      <c r="C17" s="466">
        <v>2208.1150600000001</v>
      </c>
      <c r="D17" s="466">
        <v>21.082419999999999</v>
      </c>
      <c r="E17" s="466">
        <v>0</v>
      </c>
      <c r="F17" s="466">
        <v>0</v>
      </c>
      <c r="G17" s="466">
        <v>0</v>
      </c>
      <c r="H17" s="466">
        <v>149.13772</v>
      </c>
      <c r="I17" s="466">
        <v>15147.10109</v>
      </c>
      <c r="J17" s="466">
        <v>62505.308975799999</v>
      </c>
      <c r="K17" s="466">
        <v>7596.6587199999994</v>
      </c>
      <c r="L17" s="466">
        <v>503.76011999999997</v>
      </c>
      <c r="M17" s="466">
        <v>0</v>
      </c>
      <c r="N17" s="466">
        <v>4689.4368400000003</v>
      </c>
      <c r="O17" s="466">
        <v>0</v>
      </c>
      <c r="P17" s="466">
        <v>645.13065000000006</v>
      </c>
      <c r="Q17" s="466">
        <v>75940.295299999998</v>
      </c>
      <c r="R17" s="466">
        <v>23729.679690000001</v>
      </c>
      <c r="S17" s="466">
        <v>7739.0608099999999</v>
      </c>
      <c r="T17" s="466">
        <v>765.46564999999998</v>
      </c>
      <c r="U17" s="466">
        <v>0</v>
      </c>
      <c r="V17" s="466">
        <v>171.93557000000001</v>
      </c>
      <c r="W17" s="466">
        <v>5693.7991400000001</v>
      </c>
      <c r="X17" s="466">
        <v>1015.16755</v>
      </c>
      <c r="Y17" s="466">
        <v>39115.108409999993</v>
      </c>
      <c r="Z17" s="466">
        <v>26563.931230000002</v>
      </c>
      <c r="AA17" s="466">
        <v>2710.5363900000002</v>
      </c>
      <c r="AB17" s="466">
        <v>559.78052000000002</v>
      </c>
      <c r="AC17" s="466">
        <v>0</v>
      </c>
      <c r="AD17" s="466">
        <v>129.14841000000001</v>
      </c>
      <c r="AE17" s="466">
        <v>0</v>
      </c>
      <c r="AF17" s="466">
        <v>473.42326000000003</v>
      </c>
      <c r="AG17" s="466">
        <v>30436.819809999997</v>
      </c>
      <c r="AH17" s="466">
        <v>17494.935649999999</v>
      </c>
      <c r="AI17" s="466">
        <v>1895.8213600000001</v>
      </c>
      <c r="AJ17" s="466">
        <v>218.04056</v>
      </c>
      <c r="AK17" s="466">
        <v>0</v>
      </c>
      <c r="AL17" s="466">
        <v>0</v>
      </c>
      <c r="AM17" s="466">
        <v>0</v>
      </c>
      <c r="AN17" s="466">
        <v>221.61617000000001</v>
      </c>
      <c r="AO17" s="466">
        <v>19830.41374</v>
      </c>
      <c r="AP17" s="466">
        <v>10166.274818800001</v>
      </c>
      <c r="AQ17" s="466">
        <v>1236.6944599999999</v>
      </c>
      <c r="AR17" s="466">
        <v>122.13217999999999</v>
      </c>
      <c r="AS17" s="466">
        <v>6.6653900000000004</v>
      </c>
      <c r="AT17" s="466">
        <v>0</v>
      </c>
      <c r="AU17" s="466">
        <v>0</v>
      </c>
      <c r="AV17" s="466">
        <v>180.25668999999999</v>
      </c>
      <c r="AW17" s="466">
        <v>11712.023539999998</v>
      </c>
      <c r="AX17" s="466">
        <v>48378.823280000004</v>
      </c>
      <c r="AY17" s="466">
        <v>3953.5342099999998</v>
      </c>
      <c r="AZ17" s="466">
        <v>496.96244999999999</v>
      </c>
      <c r="BA17" s="466">
        <v>80.829970000000003</v>
      </c>
      <c r="BB17" s="466">
        <v>134.81657999999999</v>
      </c>
      <c r="BC17" s="466">
        <v>0</v>
      </c>
      <c r="BD17" s="466">
        <v>623.77677000000006</v>
      </c>
      <c r="BE17" s="466">
        <v>53668.743259999996</v>
      </c>
      <c r="BF17" s="466">
        <v>6410.7516299999997</v>
      </c>
      <c r="BG17" s="466">
        <v>1114.9766999999999</v>
      </c>
      <c r="BH17" s="466">
        <v>304.06265000000002</v>
      </c>
      <c r="BI17" s="466">
        <v>55.524900000000002</v>
      </c>
      <c r="BJ17" s="466">
        <v>183.53110000000001</v>
      </c>
      <c r="BK17" s="466">
        <v>0</v>
      </c>
      <c r="BL17" s="466">
        <v>55.170540000000003</v>
      </c>
      <c r="BM17" s="466">
        <v>8124.0175199999994</v>
      </c>
      <c r="BN17" s="466">
        <v>0</v>
      </c>
      <c r="BO17" s="466">
        <v>0</v>
      </c>
      <c r="BP17" s="466">
        <v>0</v>
      </c>
      <c r="BQ17" s="466">
        <v>0</v>
      </c>
      <c r="BR17" s="466">
        <v>0</v>
      </c>
      <c r="BS17" s="466">
        <v>0</v>
      </c>
      <c r="BT17" s="466">
        <v>0</v>
      </c>
      <c r="BU17" s="466">
        <v>0</v>
      </c>
      <c r="BV17" s="466">
        <v>208018.47116460002</v>
      </c>
      <c r="BW17" s="466">
        <v>28455.397710000001</v>
      </c>
      <c r="BX17" s="466">
        <v>2991.2865499999998</v>
      </c>
      <c r="BY17" s="466">
        <v>143.02026000000001</v>
      </c>
      <c r="BZ17" s="466">
        <v>5308.8684999999996</v>
      </c>
      <c r="CA17" s="466">
        <v>5693.7991400000001</v>
      </c>
      <c r="CB17" s="466">
        <v>3363.6793499999999</v>
      </c>
      <c r="CC17" s="466">
        <v>253974.52266999998</v>
      </c>
    </row>
    <row r="18" spans="1:81" ht="15" customHeight="1">
      <c r="A18" s="465" t="s">
        <v>563</v>
      </c>
      <c r="B18" s="466">
        <v>26694.724184799998</v>
      </c>
      <c r="C18" s="466">
        <v>4890.95003</v>
      </c>
      <c r="D18" s="466">
        <v>90.227779999999996</v>
      </c>
      <c r="E18" s="466">
        <v>0</v>
      </c>
      <c r="F18" s="466">
        <v>90.948119999999989</v>
      </c>
      <c r="G18" s="466">
        <v>17.093599999999999</v>
      </c>
      <c r="H18" s="466">
        <v>259.72822000000002</v>
      </c>
      <c r="I18" s="466">
        <v>32043.67194</v>
      </c>
      <c r="J18" s="466">
        <v>95580.077010000008</v>
      </c>
      <c r="K18" s="466">
        <v>12322.159949999999</v>
      </c>
      <c r="L18" s="466">
        <v>458.36250000000001</v>
      </c>
      <c r="M18" s="466">
        <v>0</v>
      </c>
      <c r="N18" s="466">
        <v>657.51870999999994</v>
      </c>
      <c r="O18" s="466">
        <v>50.315390000000001</v>
      </c>
      <c r="P18" s="466">
        <v>1216.1653100000001</v>
      </c>
      <c r="Q18" s="466">
        <v>110284.59887</v>
      </c>
      <c r="R18" s="466">
        <v>71852.285968199998</v>
      </c>
      <c r="S18" s="466">
        <v>10908.747859999999</v>
      </c>
      <c r="T18" s="466">
        <v>500.96865000000003</v>
      </c>
      <c r="U18" s="466">
        <v>140.86987999999999</v>
      </c>
      <c r="V18" s="466">
        <v>1303.10889</v>
      </c>
      <c r="W18" s="466">
        <v>851.61037620000002</v>
      </c>
      <c r="X18" s="466">
        <v>1792.0655099999999</v>
      </c>
      <c r="Y18" s="466">
        <v>87349.657129999992</v>
      </c>
      <c r="Z18" s="466">
        <v>74620.315026800003</v>
      </c>
      <c r="AA18" s="466">
        <v>7000.2716333999997</v>
      </c>
      <c r="AB18" s="466">
        <v>174.99148000000002</v>
      </c>
      <c r="AC18" s="466">
        <v>0</v>
      </c>
      <c r="AD18" s="466">
        <v>504.50387999999998</v>
      </c>
      <c r="AE18" s="466">
        <v>0</v>
      </c>
      <c r="AF18" s="466">
        <v>720.61118999999997</v>
      </c>
      <c r="AG18" s="466">
        <v>83020.693220000001</v>
      </c>
      <c r="AH18" s="466">
        <v>59625.909060000005</v>
      </c>
      <c r="AI18" s="466">
        <v>10384.007657400001</v>
      </c>
      <c r="AJ18" s="466">
        <v>155.2413</v>
      </c>
      <c r="AK18" s="466">
        <v>0</v>
      </c>
      <c r="AL18" s="466">
        <v>101.14979</v>
      </c>
      <c r="AM18" s="466">
        <v>0</v>
      </c>
      <c r="AN18" s="466">
        <v>468.82596999999998</v>
      </c>
      <c r="AO18" s="466">
        <v>70735.133780000004</v>
      </c>
      <c r="AP18" s="466">
        <v>29375.245247800001</v>
      </c>
      <c r="AQ18" s="466">
        <v>3861.7265000000002</v>
      </c>
      <c r="AR18" s="466">
        <v>61.165610000000001</v>
      </c>
      <c r="AS18" s="466">
        <v>0</v>
      </c>
      <c r="AT18" s="466">
        <v>0</v>
      </c>
      <c r="AU18" s="466">
        <v>0</v>
      </c>
      <c r="AV18" s="466">
        <v>183.62532999999999</v>
      </c>
      <c r="AW18" s="466">
        <v>33481.76268</v>
      </c>
      <c r="AX18" s="466">
        <v>79362.130904599995</v>
      </c>
      <c r="AY18" s="466">
        <v>10055.699230599999</v>
      </c>
      <c r="AZ18" s="466">
        <v>249.37504999999999</v>
      </c>
      <c r="BA18" s="466">
        <v>1335.5515600000001</v>
      </c>
      <c r="BB18" s="466">
        <v>2551.7470800000001</v>
      </c>
      <c r="BC18" s="466">
        <v>1703.1453799999999</v>
      </c>
      <c r="BD18" s="466">
        <v>845.73045999999999</v>
      </c>
      <c r="BE18" s="466">
        <v>96103.379659999991</v>
      </c>
      <c r="BF18" s="466">
        <v>866.8279</v>
      </c>
      <c r="BG18" s="466">
        <v>614.08607999999992</v>
      </c>
      <c r="BH18" s="466">
        <v>17.651979999999998</v>
      </c>
      <c r="BI18" s="466">
        <v>0</v>
      </c>
      <c r="BJ18" s="466">
        <v>0</v>
      </c>
      <c r="BK18" s="466">
        <v>0</v>
      </c>
      <c r="BL18" s="466">
        <v>9.2744999999999997</v>
      </c>
      <c r="BM18" s="466">
        <v>1507.8404599999999</v>
      </c>
      <c r="BN18" s="466">
        <v>0</v>
      </c>
      <c r="BO18" s="466">
        <v>241.81576000000001</v>
      </c>
      <c r="BP18" s="466">
        <v>3.2008000000000001</v>
      </c>
      <c r="BQ18" s="466">
        <v>0</v>
      </c>
      <c r="BR18" s="466">
        <v>0</v>
      </c>
      <c r="BS18" s="466">
        <v>0</v>
      </c>
      <c r="BT18" s="466">
        <v>0</v>
      </c>
      <c r="BU18" s="466">
        <v>245.01656</v>
      </c>
      <c r="BV18" s="466">
        <v>437977.51530220004</v>
      </c>
      <c r="BW18" s="466">
        <v>60279.4647014</v>
      </c>
      <c r="BX18" s="466">
        <v>1711.1851499999998</v>
      </c>
      <c r="BY18" s="466">
        <v>1476.4214399999998</v>
      </c>
      <c r="BZ18" s="466">
        <v>5208.9764699999996</v>
      </c>
      <c r="CA18" s="466">
        <v>2622.1647462000001</v>
      </c>
      <c r="CB18" s="466">
        <v>5496.0264900000002</v>
      </c>
      <c r="CC18" s="466">
        <v>514771.75430000003</v>
      </c>
    </row>
    <row r="19" spans="1:81" ht="15" customHeight="1">
      <c r="A19" s="465" t="s">
        <v>564</v>
      </c>
      <c r="B19" s="466">
        <v>142.00325000000001</v>
      </c>
      <c r="C19" s="466">
        <v>0</v>
      </c>
      <c r="D19" s="466">
        <v>0</v>
      </c>
      <c r="E19" s="466">
        <v>0</v>
      </c>
      <c r="F19" s="466">
        <v>0</v>
      </c>
      <c r="G19" s="466">
        <v>0</v>
      </c>
      <c r="H19" s="466">
        <v>112.32571</v>
      </c>
      <c r="I19" s="466">
        <v>254.32896</v>
      </c>
      <c r="J19" s="466">
        <v>741.07756000000006</v>
      </c>
      <c r="K19" s="466">
        <v>34.461919999999999</v>
      </c>
      <c r="L19" s="466">
        <v>0</v>
      </c>
      <c r="M19" s="466">
        <v>0</v>
      </c>
      <c r="N19" s="466">
        <v>0</v>
      </c>
      <c r="O19" s="466">
        <v>0</v>
      </c>
      <c r="P19" s="466">
        <v>523.96249</v>
      </c>
      <c r="Q19" s="466">
        <v>1299.50197</v>
      </c>
      <c r="R19" s="466">
        <v>489.84017999999998</v>
      </c>
      <c r="S19" s="466">
        <v>265.69966779999999</v>
      </c>
      <c r="T19" s="466">
        <v>20.992660000000001</v>
      </c>
      <c r="U19" s="466">
        <v>0</v>
      </c>
      <c r="V19" s="466">
        <v>80</v>
      </c>
      <c r="W19" s="466">
        <v>0</v>
      </c>
      <c r="X19" s="466">
        <v>906.42762000000005</v>
      </c>
      <c r="Y19" s="466">
        <v>1762.9601299999999</v>
      </c>
      <c r="Z19" s="466">
        <v>331.34598999999997</v>
      </c>
      <c r="AA19" s="466">
        <v>0</v>
      </c>
      <c r="AB19" s="466">
        <v>0</v>
      </c>
      <c r="AC19" s="466">
        <v>0</v>
      </c>
      <c r="AD19" s="466">
        <v>0</v>
      </c>
      <c r="AE19" s="466">
        <v>0</v>
      </c>
      <c r="AF19" s="466">
        <v>247.57363000000001</v>
      </c>
      <c r="AG19" s="466">
        <v>578.91962000000001</v>
      </c>
      <c r="AH19" s="466">
        <v>200.65415999999999</v>
      </c>
      <c r="AI19" s="466">
        <v>0</v>
      </c>
      <c r="AJ19" s="466">
        <v>0</v>
      </c>
      <c r="AK19" s="466">
        <v>0</v>
      </c>
      <c r="AL19" s="466">
        <v>0</v>
      </c>
      <c r="AM19" s="466">
        <v>0</v>
      </c>
      <c r="AN19" s="466">
        <v>142.73559</v>
      </c>
      <c r="AO19" s="466">
        <v>343.38974999999999</v>
      </c>
      <c r="AP19" s="466">
        <v>425.32554999999996</v>
      </c>
      <c r="AQ19" s="466">
        <v>0</v>
      </c>
      <c r="AR19" s="466">
        <v>0</v>
      </c>
      <c r="AS19" s="466">
        <v>0</v>
      </c>
      <c r="AT19" s="466">
        <v>0</v>
      </c>
      <c r="AU19" s="466">
        <v>0</v>
      </c>
      <c r="AV19" s="466">
        <v>69.163479999999993</v>
      </c>
      <c r="AW19" s="466">
        <v>494.48903000000001</v>
      </c>
      <c r="AX19" s="466">
        <v>910.45501000000002</v>
      </c>
      <c r="AY19" s="466">
        <v>21.416119999999999</v>
      </c>
      <c r="AZ19" s="466">
        <v>0</v>
      </c>
      <c r="BA19" s="466">
        <v>0</v>
      </c>
      <c r="BB19" s="466">
        <v>0</v>
      </c>
      <c r="BC19" s="466">
        <v>0</v>
      </c>
      <c r="BD19" s="466">
        <v>216.45798000000002</v>
      </c>
      <c r="BE19" s="466">
        <v>1148.3291100000001</v>
      </c>
      <c r="BF19" s="466">
        <v>318.48156</v>
      </c>
      <c r="BG19" s="466">
        <v>35.993209999999998</v>
      </c>
      <c r="BH19" s="466">
        <v>2.4841500000000001</v>
      </c>
      <c r="BI19" s="466">
        <v>0</v>
      </c>
      <c r="BJ19" s="466">
        <v>0</v>
      </c>
      <c r="BK19" s="466">
        <v>0</v>
      </c>
      <c r="BL19" s="466">
        <v>49.651129999999995</v>
      </c>
      <c r="BM19" s="466">
        <v>406.61005</v>
      </c>
      <c r="BN19" s="466">
        <v>0</v>
      </c>
      <c r="BO19" s="466">
        <v>0</v>
      </c>
      <c r="BP19" s="466">
        <v>0</v>
      </c>
      <c r="BQ19" s="466">
        <v>0</v>
      </c>
      <c r="BR19" s="466">
        <v>0</v>
      </c>
      <c r="BS19" s="466">
        <v>0</v>
      </c>
      <c r="BT19" s="466">
        <v>0</v>
      </c>
      <c r="BU19" s="466">
        <v>0</v>
      </c>
      <c r="BV19" s="466">
        <v>3559.1832599999998</v>
      </c>
      <c r="BW19" s="466">
        <v>357.57091780000002</v>
      </c>
      <c r="BX19" s="466">
        <v>23.47681</v>
      </c>
      <c r="BY19" s="466">
        <v>0</v>
      </c>
      <c r="BZ19" s="466">
        <v>80</v>
      </c>
      <c r="CA19" s="466">
        <v>0</v>
      </c>
      <c r="CB19" s="466">
        <v>2268.29763</v>
      </c>
      <c r="CC19" s="466">
        <v>6288.52862</v>
      </c>
    </row>
    <row r="20" spans="1:81" ht="15" customHeight="1">
      <c r="A20" s="465" t="s">
        <v>565</v>
      </c>
      <c r="B20" s="466">
        <v>8178.58835</v>
      </c>
      <c r="C20" s="466">
        <v>745.68718999999999</v>
      </c>
      <c r="D20" s="466">
        <v>93.093679999999992</v>
      </c>
      <c r="E20" s="466">
        <v>0</v>
      </c>
      <c r="F20" s="466">
        <v>0</v>
      </c>
      <c r="G20" s="466">
        <v>0</v>
      </c>
      <c r="H20" s="466">
        <v>162.33716000000001</v>
      </c>
      <c r="I20" s="466">
        <v>9179.7063800000014</v>
      </c>
      <c r="J20" s="466">
        <v>57480.568409400003</v>
      </c>
      <c r="K20" s="466">
        <v>8162.5203579999998</v>
      </c>
      <c r="L20" s="466">
        <v>289.93703999999997</v>
      </c>
      <c r="M20" s="466">
        <v>6.7554300000000005</v>
      </c>
      <c r="N20" s="466">
        <v>441.02181000000002</v>
      </c>
      <c r="O20" s="466">
        <v>611.47865000000002</v>
      </c>
      <c r="P20" s="466">
        <v>2798.904</v>
      </c>
      <c r="Q20" s="466">
        <v>69791.185700000002</v>
      </c>
      <c r="R20" s="466">
        <v>35830.487742199999</v>
      </c>
      <c r="S20" s="466">
        <v>13578.554697400001</v>
      </c>
      <c r="T20" s="466">
        <v>302.92583000000002</v>
      </c>
      <c r="U20" s="466">
        <v>25.633490000000002</v>
      </c>
      <c r="V20" s="466">
        <v>3842.4528712000001</v>
      </c>
      <c r="W20" s="466">
        <v>4781.6612744000004</v>
      </c>
      <c r="X20" s="466">
        <v>2181.8963599999997</v>
      </c>
      <c r="Y20" s="466">
        <v>60543.612249999998</v>
      </c>
      <c r="Z20" s="466">
        <v>22518.1499372</v>
      </c>
      <c r="AA20" s="466">
        <v>3183.9759300000001</v>
      </c>
      <c r="AB20" s="466">
        <v>490.87898999999999</v>
      </c>
      <c r="AC20" s="466">
        <v>0</v>
      </c>
      <c r="AD20" s="466">
        <v>501.15611999999999</v>
      </c>
      <c r="AE20" s="466">
        <v>0</v>
      </c>
      <c r="AF20" s="466">
        <v>184.55020000000002</v>
      </c>
      <c r="AG20" s="466">
        <v>26878.711179999998</v>
      </c>
      <c r="AH20" s="466">
        <v>16533.258011800001</v>
      </c>
      <c r="AI20" s="466">
        <v>2399.1417700000002</v>
      </c>
      <c r="AJ20" s="466">
        <v>199.91514000000001</v>
      </c>
      <c r="AK20" s="466">
        <v>0</v>
      </c>
      <c r="AL20" s="466">
        <v>135.57902999999999</v>
      </c>
      <c r="AM20" s="466">
        <v>0</v>
      </c>
      <c r="AN20" s="466">
        <v>48.609839999999998</v>
      </c>
      <c r="AO20" s="466">
        <v>19316.503800000002</v>
      </c>
      <c r="AP20" s="466">
        <v>6113.3413092000001</v>
      </c>
      <c r="AQ20" s="466">
        <v>813.46159999999998</v>
      </c>
      <c r="AR20" s="466">
        <v>46.654440000000001</v>
      </c>
      <c r="AS20" s="466">
        <v>13.855</v>
      </c>
      <c r="AT20" s="466">
        <v>93.437440000000009</v>
      </c>
      <c r="AU20" s="466">
        <v>0</v>
      </c>
      <c r="AV20" s="466">
        <v>198.49102999999999</v>
      </c>
      <c r="AW20" s="466">
        <v>7279.24082</v>
      </c>
      <c r="AX20" s="466">
        <v>29824.507223000001</v>
      </c>
      <c r="AY20" s="466">
        <v>4896.0895300000002</v>
      </c>
      <c r="AZ20" s="466">
        <v>378.37896000000001</v>
      </c>
      <c r="BA20" s="466">
        <v>2305.9557100000002</v>
      </c>
      <c r="BB20" s="466">
        <v>2261.0400872</v>
      </c>
      <c r="BC20" s="466">
        <v>0</v>
      </c>
      <c r="BD20" s="466">
        <v>856.05878000000007</v>
      </c>
      <c r="BE20" s="466">
        <v>40522.030290000002</v>
      </c>
      <c r="BF20" s="466">
        <v>5025.5592844000003</v>
      </c>
      <c r="BG20" s="466">
        <v>414.35355879999997</v>
      </c>
      <c r="BH20" s="466">
        <v>108.08705</v>
      </c>
      <c r="BI20" s="466">
        <v>0</v>
      </c>
      <c r="BJ20" s="466">
        <v>235.26775000000001</v>
      </c>
      <c r="BK20" s="466">
        <v>39.365209999999998</v>
      </c>
      <c r="BL20" s="466">
        <v>57.746310000000001</v>
      </c>
      <c r="BM20" s="466">
        <v>5880.3791600000004</v>
      </c>
      <c r="BN20" s="466">
        <v>133.09226999999998</v>
      </c>
      <c r="BO20" s="466">
        <v>0</v>
      </c>
      <c r="BP20" s="466">
        <v>0</v>
      </c>
      <c r="BQ20" s="466">
        <v>0</v>
      </c>
      <c r="BR20" s="466">
        <v>0</v>
      </c>
      <c r="BS20" s="466">
        <v>0</v>
      </c>
      <c r="BT20" s="466">
        <v>0</v>
      </c>
      <c r="BU20" s="466">
        <v>133.09226999999998</v>
      </c>
      <c r="BV20" s="466">
        <v>181637.55253720001</v>
      </c>
      <c r="BW20" s="466">
        <v>34193.784634199998</v>
      </c>
      <c r="BX20" s="466">
        <v>1909.87113</v>
      </c>
      <c r="BY20" s="466">
        <v>2352.1996300000001</v>
      </c>
      <c r="BZ20" s="466">
        <v>7509.9551084000004</v>
      </c>
      <c r="CA20" s="466">
        <v>5432.5051344000003</v>
      </c>
      <c r="CB20" s="466">
        <v>6488.5936799999999</v>
      </c>
      <c r="CC20" s="466">
        <v>239524.46184999999</v>
      </c>
    </row>
    <row r="21" spans="1:81" ht="15" customHeight="1">
      <c r="A21" s="465" t="s">
        <v>566</v>
      </c>
      <c r="B21" s="466">
        <v>52.282800000000002</v>
      </c>
      <c r="C21" s="466">
        <v>0</v>
      </c>
      <c r="D21" s="466">
        <v>0</v>
      </c>
      <c r="E21" s="466">
        <v>0</v>
      </c>
      <c r="F21" s="466">
        <v>0</v>
      </c>
      <c r="G21" s="466">
        <v>0</v>
      </c>
      <c r="H21" s="466">
        <v>65.117199999999997</v>
      </c>
      <c r="I21" s="466">
        <v>117.4</v>
      </c>
      <c r="J21" s="466">
        <v>669.09950000000003</v>
      </c>
      <c r="K21" s="466">
        <v>25.834160000000001</v>
      </c>
      <c r="L21" s="466">
        <v>6.9908599999999996</v>
      </c>
      <c r="M21" s="466">
        <v>0</v>
      </c>
      <c r="N21" s="466">
        <v>0</v>
      </c>
      <c r="O21" s="466">
        <v>0</v>
      </c>
      <c r="P21" s="466">
        <v>304.79417999999998</v>
      </c>
      <c r="Q21" s="466">
        <v>1006.7186999999999</v>
      </c>
      <c r="R21" s="466">
        <v>436.43473</v>
      </c>
      <c r="S21" s="466">
        <v>0</v>
      </c>
      <c r="T21" s="466">
        <v>9.9801299999999991</v>
      </c>
      <c r="U21" s="466">
        <v>0</v>
      </c>
      <c r="V21" s="466">
        <v>0</v>
      </c>
      <c r="W21" s="466">
        <v>0</v>
      </c>
      <c r="X21" s="466">
        <v>116.38894000000001</v>
      </c>
      <c r="Y21" s="466">
        <v>562.80380000000002</v>
      </c>
      <c r="Z21" s="466">
        <v>230.90532999999999</v>
      </c>
      <c r="AA21" s="466">
        <v>58.602679999999999</v>
      </c>
      <c r="AB21" s="466">
        <v>27.397349999999999</v>
      </c>
      <c r="AC21" s="466">
        <v>0</v>
      </c>
      <c r="AD21" s="466">
        <v>0</v>
      </c>
      <c r="AE21" s="466">
        <v>0</v>
      </c>
      <c r="AF21" s="466">
        <v>90.548539999999988</v>
      </c>
      <c r="AG21" s="466">
        <v>407.45390000000003</v>
      </c>
      <c r="AH21" s="466">
        <v>78.529039999999995</v>
      </c>
      <c r="AI21" s="466">
        <v>0</v>
      </c>
      <c r="AJ21" s="466">
        <v>0</v>
      </c>
      <c r="AK21" s="466">
        <v>0</v>
      </c>
      <c r="AL21" s="466">
        <v>0</v>
      </c>
      <c r="AM21" s="466">
        <v>0</v>
      </c>
      <c r="AN21" s="466">
        <v>35.93047</v>
      </c>
      <c r="AO21" s="466">
        <v>114.45950999999999</v>
      </c>
      <c r="AP21" s="466">
        <v>235.81745999999998</v>
      </c>
      <c r="AQ21" s="466">
        <v>0</v>
      </c>
      <c r="AR21" s="466">
        <v>30</v>
      </c>
      <c r="AS21" s="466">
        <v>0</v>
      </c>
      <c r="AT21" s="466">
        <v>0</v>
      </c>
      <c r="AU21" s="466">
        <v>0</v>
      </c>
      <c r="AV21" s="466">
        <v>76.48254</v>
      </c>
      <c r="AW21" s="466">
        <v>342.3</v>
      </c>
      <c r="AX21" s="466">
        <v>556.80839000000003</v>
      </c>
      <c r="AY21" s="466">
        <v>0</v>
      </c>
      <c r="AZ21" s="466">
        <v>0</v>
      </c>
      <c r="BA21" s="466">
        <v>0</v>
      </c>
      <c r="BB21" s="466">
        <v>0</v>
      </c>
      <c r="BC21" s="466">
        <v>0</v>
      </c>
      <c r="BD21" s="466">
        <v>134.18409</v>
      </c>
      <c r="BE21" s="466">
        <v>690.99248</v>
      </c>
      <c r="BF21" s="466">
        <v>155.40821</v>
      </c>
      <c r="BG21" s="466">
        <v>0</v>
      </c>
      <c r="BH21" s="466">
        <v>9.9228899999999989</v>
      </c>
      <c r="BI21" s="466">
        <v>0</v>
      </c>
      <c r="BJ21" s="466">
        <v>0</v>
      </c>
      <c r="BK21" s="466">
        <v>0</v>
      </c>
      <c r="BL21" s="466">
        <v>26.405720000000002</v>
      </c>
      <c r="BM21" s="466">
        <v>191.73681999999999</v>
      </c>
      <c r="BN21" s="466">
        <v>0</v>
      </c>
      <c r="BO21" s="466">
        <v>19.53201</v>
      </c>
      <c r="BP21" s="466">
        <v>0</v>
      </c>
      <c r="BQ21" s="466">
        <v>0</v>
      </c>
      <c r="BR21" s="466">
        <v>0</v>
      </c>
      <c r="BS21" s="466">
        <v>0</v>
      </c>
      <c r="BT21" s="466">
        <v>0</v>
      </c>
      <c r="BU21" s="466">
        <v>19.53201</v>
      </c>
      <c r="BV21" s="466">
        <v>2415.2854600000001</v>
      </c>
      <c r="BW21" s="466">
        <v>103.96885</v>
      </c>
      <c r="BX21" s="466">
        <v>84.291229999999999</v>
      </c>
      <c r="BY21" s="466">
        <v>0</v>
      </c>
      <c r="BZ21" s="466">
        <v>0</v>
      </c>
      <c r="CA21" s="466">
        <v>0</v>
      </c>
      <c r="CB21" s="466">
        <v>849.8516800000001</v>
      </c>
      <c r="CC21" s="466">
        <v>3453.3972200000003</v>
      </c>
    </row>
    <row r="22" spans="1:81" ht="15" customHeight="1">
      <c r="A22" s="465" t="s">
        <v>567</v>
      </c>
      <c r="B22" s="466">
        <v>223.85917999999998</v>
      </c>
      <c r="C22" s="466">
        <v>0</v>
      </c>
      <c r="D22" s="466">
        <v>0</v>
      </c>
      <c r="E22" s="466">
        <v>0</v>
      </c>
      <c r="F22" s="466">
        <v>0</v>
      </c>
      <c r="G22" s="466">
        <v>0</v>
      </c>
      <c r="H22" s="466">
        <v>17.29073</v>
      </c>
      <c r="I22" s="466">
        <v>241.14991000000001</v>
      </c>
      <c r="J22" s="466">
        <v>2289.2144600000001</v>
      </c>
      <c r="K22" s="466">
        <v>39.393940000000001</v>
      </c>
      <c r="L22" s="466">
        <v>4.2184200000000001</v>
      </c>
      <c r="M22" s="466">
        <v>0</v>
      </c>
      <c r="N22" s="466">
        <v>0</v>
      </c>
      <c r="O22" s="466">
        <v>0</v>
      </c>
      <c r="P22" s="466">
        <v>194.61627999999999</v>
      </c>
      <c r="Q22" s="466">
        <v>2527.4431</v>
      </c>
      <c r="R22" s="466">
        <v>404.63456000000002</v>
      </c>
      <c r="S22" s="466">
        <v>0</v>
      </c>
      <c r="T22" s="466">
        <v>0</v>
      </c>
      <c r="U22" s="466">
        <v>0</v>
      </c>
      <c r="V22" s="466">
        <v>0</v>
      </c>
      <c r="W22" s="466">
        <v>0</v>
      </c>
      <c r="X22" s="466">
        <v>73.097520000000003</v>
      </c>
      <c r="Y22" s="466">
        <v>477.73208</v>
      </c>
      <c r="Z22" s="466">
        <v>282.49265000000003</v>
      </c>
      <c r="AA22" s="466">
        <v>0</v>
      </c>
      <c r="AB22" s="466">
        <v>0</v>
      </c>
      <c r="AC22" s="466">
        <v>0</v>
      </c>
      <c r="AD22" s="466">
        <v>0</v>
      </c>
      <c r="AE22" s="466">
        <v>0</v>
      </c>
      <c r="AF22" s="466">
        <v>93.369799999999998</v>
      </c>
      <c r="AG22" s="466">
        <v>375.86245000000002</v>
      </c>
      <c r="AH22" s="466">
        <v>101.02558000000001</v>
      </c>
      <c r="AI22" s="466">
        <v>199.44023000000001</v>
      </c>
      <c r="AJ22" s="466">
        <v>0</v>
      </c>
      <c r="AK22" s="466">
        <v>0</v>
      </c>
      <c r="AL22" s="466">
        <v>0</v>
      </c>
      <c r="AM22" s="466">
        <v>0</v>
      </c>
      <c r="AN22" s="466">
        <v>69.92971</v>
      </c>
      <c r="AO22" s="466">
        <v>370.39552000000003</v>
      </c>
      <c r="AP22" s="466">
        <v>730.85377000000005</v>
      </c>
      <c r="AQ22" s="466">
        <v>106.02705999999999</v>
      </c>
      <c r="AR22" s="466">
        <v>0</v>
      </c>
      <c r="AS22" s="466">
        <v>0</v>
      </c>
      <c r="AT22" s="466">
        <v>0</v>
      </c>
      <c r="AU22" s="466">
        <v>0</v>
      </c>
      <c r="AV22" s="466">
        <v>15.359620000000001</v>
      </c>
      <c r="AW22" s="466">
        <v>852.24045000000001</v>
      </c>
      <c r="AX22" s="466">
        <v>1173.2527299999999</v>
      </c>
      <c r="AY22" s="466">
        <v>3.9802</v>
      </c>
      <c r="AZ22" s="466">
        <v>13.65099</v>
      </c>
      <c r="BA22" s="466">
        <v>0</v>
      </c>
      <c r="BB22" s="466">
        <v>0</v>
      </c>
      <c r="BC22" s="466">
        <v>0</v>
      </c>
      <c r="BD22" s="466">
        <v>169.69144</v>
      </c>
      <c r="BE22" s="466">
        <v>1360.57536</v>
      </c>
      <c r="BF22" s="466">
        <v>166.27894000000001</v>
      </c>
      <c r="BG22" s="466">
        <v>9.3009000000000004</v>
      </c>
      <c r="BH22" s="466">
        <v>20.999400000000001</v>
      </c>
      <c r="BI22" s="466">
        <v>0</v>
      </c>
      <c r="BJ22" s="466">
        <v>0</v>
      </c>
      <c r="BK22" s="466">
        <v>0</v>
      </c>
      <c r="BL22" s="466">
        <v>13.601129999999999</v>
      </c>
      <c r="BM22" s="466">
        <v>210.18036999999998</v>
      </c>
      <c r="BN22" s="466">
        <v>0</v>
      </c>
      <c r="BO22" s="466">
        <v>0</v>
      </c>
      <c r="BP22" s="466">
        <v>0</v>
      </c>
      <c r="BQ22" s="466">
        <v>0</v>
      </c>
      <c r="BR22" s="466">
        <v>0</v>
      </c>
      <c r="BS22" s="466">
        <v>0</v>
      </c>
      <c r="BT22" s="466">
        <v>0</v>
      </c>
      <c r="BU22" s="466">
        <v>0</v>
      </c>
      <c r="BV22" s="466">
        <v>5371.6118699999997</v>
      </c>
      <c r="BW22" s="466">
        <v>358.14233000000002</v>
      </c>
      <c r="BX22" s="466">
        <v>38.868809999999996</v>
      </c>
      <c r="BY22" s="466">
        <v>0</v>
      </c>
      <c r="BZ22" s="466">
        <v>0</v>
      </c>
      <c r="CA22" s="466">
        <v>0</v>
      </c>
      <c r="CB22" s="466">
        <v>646.95623000000001</v>
      </c>
      <c r="CC22" s="466">
        <v>6415.57924</v>
      </c>
    </row>
    <row r="23" spans="1:81" ht="15" customHeight="1">
      <c r="A23" s="465" t="s">
        <v>568</v>
      </c>
      <c r="B23" s="466">
        <v>2445.98776</v>
      </c>
      <c r="C23" s="466">
        <v>441.00809999999996</v>
      </c>
      <c r="D23" s="466">
        <v>27.2287</v>
      </c>
      <c r="E23" s="466">
        <v>0</v>
      </c>
      <c r="F23" s="466">
        <v>0</v>
      </c>
      <c r="G23" s="466">
        <v>0</v>
      </c>
      <c r="H23" s="466">
        <v>95.314490000000006</v>
      </c>
      <c r="I23" s="466">
        <v>3009.5390499999999</v>
      </c>
      <c r="J23" s="466">
        <v>13610.1153944</v>
      </c>
      <c r="K23" s="466">
        <v>1238.8168500000002</v>
      </c>
      <c r="L23" s="466">
        <v>373.95595000000003</v>
      </c>
      <c r="M23" s="466">
        <v>0</v>
      </c>
      <c r="N23" s="466">
        <v>79.056529999999995</v>
      </c>
      <c r="O23" s="466">
        <v>0</v>
      </c>
      <c r="P23" s="466">
        <v>620.00558999999998</v>
      </c>
      <c r="Q23" s="466">
        <v>15921.95031</v>
      </c>
      <c r="R23" s="466">
        <v>7190.5084900000002</v>
      </c>
      <c r="S23" s="466">
        <v>1486.2260156</v>
      </c>
      <c r="T23" s="466">
        <v>115.71288</v>
      </c>
      <c r="U23" s="466">
        <v>0</v>
      </c>
      <c r="V23" s="466">
        <v>40.722629999999995</v>
      </c>
      <c r="W23" s="466">
        <v>59.334290000000003</v>
      </c>
      <c r="X23" s="466">
        <v>502.15006</v>
      </c>
      <c r="Y23" s="466">
        <v>9394.6543699999984</v>
      </c>
      <c r="Z23" s="466">
        <v>5837.4099926000008</v>
      </c>
      <c r="AA23" s="466">
        <v>536.20183999999995</v>
      </c>
      <c r="AB23" s="466">
        <v>26.303240000000002</v>
      </c>
      <c r="AC23" s="466">
        <v>0</v>
      </c>
      <c r="AD23" s="466">
        <v>0</v>
      </c>
      <c r="AE23" s="466">
        <v>0</v>
      </c>
      <c r="AF23" s="466">
        <v>293.55650000000003</v>
      </c>
      <c r="AG23" s="466">
        <v>6693.4715800000004</v>
      </c>
      <c r="AH23" s="466">
        <v>3155.7003799999998</v>
      </c>
      <c r="AI23" s="466">
        <v>616.86245999999994</v>
      </c>
      <c r="AJ23" s="466">
        <v>5.3573000000000004</v>
      </c>
      <c r="AK23" s="466">
        <v>0</v>
      </c>
      <c r="AL23" s="466">
        <v>0</v>
      </c>
      <c r="AM23" s="466">
        <v>0</v>
      </c>
      <c r="AN23" s="466">
        <v>66.464259999999996</v>
      </c>
      <c r="AO23" s="466">
        <v>3844.3843999999999</v>
      </c>
      <c r="AP23" s="466">
        <v>2923.0424700000003</v>
      </c>
      <c r="AQ23" s="466">
        <v>120.31019000000001</v>
      </c>
      <c r="AR23" s="466">
        <v>18.576319999999999</v>
      </c>
      <c r="AS23" s="466">
        <v>0</v>
      </c>
      <c r="AT23" s="466">
        <v>0</v>
      </c>
      <c r="AU23" s="466">
        <v>0</v>
      </c>
      <c r="AV23" s="466">
        <v>75.13185</v>
      </c>
      <c r="AW23" s="466">
        <v>3137.0608299999999</v>
      </c>
      <c r="AX23" s="466">
        <v>10377.235407</v>
      </c>
      <c r="AY23" s="466">
        <v>802.08220999999992</v>
      </c>
      <c r="AZ23" s="466">
        <v>71.813949999999991</v>
      </c>
      <c r="BA23" s="466">
        <v>0</v>
      </c>
      <c r="BB23" s="466">
        <v>85.080669999999998</v>
      </c>
      <c r="BC23" s="466">
        <v>0</v>
      </c>
      <c r="BD23" s="466">
        <v>328.32380999999998</v>
      </c>
      <c r="BE23" s="466">
        <v>11664.536039999999</v>
      </c>
      <c r="BF23" s="466">
        <v>1785.33599</v>
      </c>
      <c r="BG23" s="466">
        <v>309.22068999999999</v>
      </c>
      <c r="BH23" s="466">
        <v>76.640929999999997</v>
      </c>
      <c r="BI23" s="466">
        <v>40.8919</v>
      </c>
      <c r="BJ23" s="466">
        <v>461.42733559999999</v>
      </c>
      <c r="BK23" s="466">
        <v>0</v>
      </c>
      <c r="BL23" s="466">
        <v>38.536019999999994</v>
      </c>
      <c r="BM23" s="466">
        <v>2712.05287</v>
      </c>
      <c r="BN23" s="466">
        <v>0</v>
      </c>
      <c r="BO23" s="466">
        <v>10.686129999999999</v>
      </c>
      <c r="BP23" s="466">
        <v>0</v>
      </c>
      <c r="BQ23" s="466">
        <v>0</v>
      </c>
      <c r="BR23" s="466">
        <v>0</v>
      </c>
      <c r="BS23" s="466">
        <v>0</v>
      </c>
      <c r="BT23" s="466">
        <v>0</v>
      </c>
      <c r="BU23" s="466">
        <v>10.686129999999999</v>
      </c>
      <c r="BV23" s="466">
        <v>47325.335884</v>
      </c>
      <c r="BW23" s="466">
        <v>5561.4144856000003</v>
      </c>
      <c r="BX23" s="466">
        <v>715.58927000000006</v>
      </c>
      <c r="BY23" s="466">
        <v>40.8919</v>
      </c>
      <c r="BZ23" s="466">
        <v>666.28716559999998</v>
      </c>
      <c r="CA23" s="466">
        <v>59.334290000000003</v>
      </c>
      <c r="CB23" s="466">
        <v>2019.4825800000001</v>
      </c>
      <c r="CC23" s="466">
        <v>56388.335579999999</v>
      </c>
    </row>
    <row r="24" spans="1:81" ht="15" customHeight="1">
      <c r="A24" s="465" t="s">
        <v>569</v>
      </c>
      <c r="B24" s="466">
        <v>0</v>
      </c>
      <c r="C24" s="466">
        <v>0</v>
      </c>
      <c r="D24" s="466">
        <v>0</v>
      </c>
      <c r="E24" s="466">
        <v>0</v>
      </c>
      <c r="F24" s="466">
        <v>0</v>
      </c>
      <c r="G24" s="466">
        <v>0</v>
      </c>
      <c r="H24" s="466">
        <v>0</v>
      </c>
      <c r="I24" s="466">
        <v>0</v>
      </c>
      <c r="J24" s="466">
        <v>81.92322999999999</v>
      </c>
      <c r="K24" s="466">
        <v>15.40039</v>
      </c>
      <c r="L24" s="466">
        <v>6.9654099999999994</v>
      </c>
      <c r="M24" s="466">
        <v>0</v>
      </c>
      <c r="N24" s="466">
        <v>0</v>
      </c>
      <c r="O24" s="466">
        <v>0</v>
      </c>
      <c r="P24" s="466">
        <v>25.444849999999999</v>
      </c>
      <c r="Q24" s="466">
        <v>129.73388</v>
      </c>
      <c r="R24" s="466">
        <v>99.801899999999989</v>
      </c>
      <c r="S24" s="466">
        <v>0</v>
      </c>
      <c r="T24" s="466">
        <v>0</v>
      </c>
      <c r="U24" s="466">
        <v>0</v>
      </c>
      <c r="V24" s="466">
        <v>0</v>
      </c>
      <c r="W24" s="466">
        <v>0</v>
      </c>
      <c r="X24" s="466">
        <v>50.498100000000001</v>
      </c>
      <c r="Y24" s="466">
        <v>150.30000000000001</v>
      </c>
      <c r="Z24" s="466">
        <v>0</v>
      </c>
      <c r="AA24" s="466">
        <v>0</v>
      </c>
      <c r="AB24" s="466">
        <v>0</v>
      </c>
      <c r="AC24" s="466">
        <v>0</v>
      </c>
      <c r="AD24" s="466">
        <v>0</v>
      </c>
      <c r="AE24" s="466">
        <v>0</v>
      </c>
      <c r="AF24" s="466">
        <v>0</v>
      </c>
      <c r="AG24" s="466">
        <v>0</v>
      </c>
      <c r="AH24" s="466">
        <v>3.3651399999999998</v>
      </c>
      <c r="AI24" s="466">
        <v>0</v>
      </c>
      <c r="AJ24" s="466">
        <v>0</v>
      </c>
      <c r="AK24" s="466">
        <v>0</v>
      </c>
      <c r="AL24" s="466">
        <v>0</v>
      </c>
      <c r="AM24" s="466">
        <v>0</v>
      </c>
      <c r="AN24" s="466">
        <v>3.6348600000000002</v>
      </c>
      <c r="AO24" s="466">
        <v>7</v>
      </c>
      <c r="AP24" s="466">
        <v>0</v>
      </c>
      <c r="AQ24" s="466">
        <v>0</v>
      </c>
      <c r="AR24" s="466">
        <v>0</v>
      </c>
      <c r="AS24" s="466">
        <v>0</v>
      </c>
      <c r="AT24" s="466">
        <v>0</v>
      </c>
      <c r="AU24" s="466">
        <v>0</v>
      </c>
      <c r="AV24" s="466">
        <v>0</v>
      </c>
      <c r="AW24" s="466">
        <v>0</v>
      </c>
      <c r="AX24" s="466">
        <v>381.69515000000001</v>
      </c>
      <c r="AY24" s="466">
        <v>94.819990000000004</v>
      </c>
      <c r="AZ24" s="466">
        <v>10.49911</v>
      </c>
      <c r="BA24" s="466">
        <v>0</v>
      </c>
      <c r="BB24" s="466">
        <v>0</v>
      </c>
      <c r="BC24" s="466">
        <v>0</v>
      </c>
      <c r="BD24" s="466">
        <v>17.70795</v>
      </c>
      <c r="BE24" s="466">
        <v>504.72219999999999</v>
      </c>
      <c r="BF24" s="466">
        <v>0</v>
      </c>
      <c r="BG24" s="466">
        <v>0</v>
      </c>
      <c r="BH24" s="466">
        <v>0</v>
      </c>
      <c r="BI24" s="466">
        <v>0</v>
      </c>
      <c r="BJ24" s="466">
        <v>0</v>
      </c>
      <c r="BK24" s="466">
        <v>0</v>
      </c>
      <c r="BL24" s="466">
        <v>0</v>
      </c>
      <c r="BM24" s="466">
        <v>0</v>
      </c>
      <c r="BN24" s="466">
        <v>0</v>
      </c>
      <c r="BO24" s="466">
        <v>0</v>
      </c>
      <c r="BP24" s="466">
        <v>0</v>
      </c>
      <c r="BQ24" s="466">
        <v>0</v>
      </c>
      <c r="BR24" s="466">
        <v>0</v>
      </c>
      <c r="BS24" s="466">
        <v>0</v>
      </c>
      <c r="BT24" s="466">
        <v>0</v>
      </c>
      <c r="BU24" s="466">
        <v>0</v>
      </c>
      <c r="BV24" s="466">
        <v>566.78542000000004</v>
      </c>
      <c r="BW24" s="466">
        <v>110.22038000000001</v>
      </c>
      <c r="BX24" s="466">
        <v>17.46452</v>
      </c>
      <c r="BY24" s="466">
        <v>0</v>
      </c>
      <c r="BZ24" s="466">
        <v>0</v>
      </c>
      <c r="CA24" s="466">
        <v>0</v>
      </c>
      <c r="CB24" s="466">
        <v>97.285759999999996</v>
      </c>
      <c r="CC24" s="466">
        <v>791.75608</v>
      </c>
    </row>
    <row r="25" spans="1:81" ht="15" customHeight="1">
      <c r="A25" s="465" t="s">
        <v>570</v>
      </c>
      <c r="B25" s="466">
        <v>0</v>
      </c>
      <c r="C25" s="466">
        <v>0</v>
      </c>
      <c r="D25" s="466">
        <v>0</v>
      </c>
      <c r="E25" s="466">
        <v>0</v>
      </c>
      <c r="F25" s="466">
        <v>0</v>
      </c>
      <c r="G25" s="466">
        <v>0</v>
      </c>
      <c r="H25" s="466">
        <v>0</v>
      </c>
      <c r="I25" s="466">
        <v>0</v>
      </c>
      <c r="J25" s="466">
        <v>10.544169999999999</v>
      </c>
      <c r="K25" s="466">
        <v>0</v>
      </c>
      <c r="L25" s="466">
        <v>0</v>
      </c>
      <c r="M25" s="466">
        <v>0</v>
      </c>
      <c r="N25" s="466">
        <v>0</v>
      </c>
      <c r="O25" s="466">
        <v>0</v>
      </c>
      <c r="P25" s="466">
        <v>0.45582999999999996</v>
      </c>
      <c r="Q25" s="466">
        <v>11</v>
      </c>
      <c r="R25" s="466">
        <v>0</v>
      </c>
      <c r="S25" s="466">
        <v>0</v>
      </c>
      <c r="T25" s="466">
        <v>0</v>
      </c>
      <c r="U25" s="466">
        <v>0</v>
      </c>
      <c r="V25" s="466">
        <v>0</v>
      </c>
      <c r="W25" s="466">
        <v>0</v>
      </c>
      <c r="X25" s="466">
        <v>0</v>
      </c>
      <c r="Y25" s="466">
        <v>0</v>
      </c>
      <c r="Z25" s="466">
        <v>0</v>
      </c>
      <c r="AA25" s="466">
        <v>0</v>
      </c>
      <c r="AB25" s="466">
        <v>0</v>
      </c>
      <c r="AC25" s="466">
        <v>0</v>
      </c>
      <c r="AD25" s="466">
        <v>0</v>
      </c>
      <c r="AE25" s="466">
        <v>0</v>
      </c>
      <c r="AF25" s="466">
        <v>0</v>
      </c>
      <c r="AG25" s="466">
        <v>0</v>
      </c>
      <c r="AH25" s="466">
        <v>0</v>
      </c>
      <c r="AI25" s="466">
        <v>0</v>
      </c>
      <c r="AJ25" s="466">
        <v>0</v>
      </c>
      <c r="AK25" s="466">
        <v>0</v>
      </c>
      <c r="AL25" s="466">
        <v>0</v>
      </c>
      <c r="AM25" s="466">
        <v>0</v>
      </c>
      <c r="AN25" s="466">
        <v>0</v>
      </c>
      <c r="AO25" s="466">
        <v>0</v>
      </c>
      <c r="AP25" s="466">
        <v>0</v>
      </c>
      <c r="AQ25" s="466">
        <v>0</v>
      </c>
      <c r="AR25" s="466">
        <v>0</v>
      </c>
      <c r="AS25" s="466">
        <v>0</v>
      </c>
      <c r="AT25" s="466">
        <v>0</v>
      </c>
      <c r="AU25" s="466">
        <v>0</v>
      </c>
      <c r="AV25" s="466">
        <v>0</v>
      </c>
      <c r="AW25" s="466">
        <v>0</v>
      </c>
      <c r="AX25" s="466">
        <v>0</v>
      </c>
      <c r="AY25" s="466">
        <v>0</v>
      </c>
      <c r="AZ25" s="466">
        <v>0</v>
      </c>
      <c r="BA25" s="466">
        <v>0</v>
      </c>
      <c r="BB25" s="466">
        <v>0</v>
      </c>
      <c r="BC25" s="466">
        <v>0</v>
      </c>
      <c r="BD25" s="466">
        <v>0</v>
      </c>
      <c r="BE25" s="466">
        <v>0</v>
      </c>
      <c r="BF25" s="466">
        <v>0</v>
      </c>
      <c r="BG25" s="466">
        <v>0</v>
      </c>
      <c r="BH25" s="466">
        <v>0</v>
      </c>
      <c r="BI25" s="466">
        <v>0</v>
      </c>
      <c r="BJ25" s="466">
        <v>0</v>
      </c>
      <c r="BK25" s="466">
        <v>0</v>
      </c>
      <c r="BL25" s="466">
        <v>0</v>
      </c>
      <c r="BM25" s="466">
        <v>0</v>
      </c>
      <c r="BN25" s="466">
        <v>0</v>
      </c>
      <c r="BO25" s="466">
        <v>0</v>
      </c>
      <c r="BP25" s="466">
        <v>0</v>
      </c>
      <c r="BQ25" s="466">
        <v>0</v>
      </c>
      <c r="BR25" s="466">
        <v>0</v>
      </c>
      <c r="BS25" s="466">
        <v>0</v>
      </c>
      <c r="BT25" s="466">
        <v>0</v>
      </c>
      <c r="BU25" s="466">
        <v>0</v>
      </c>
      <c r="BV25" s="466">
        <v>10.544169999999999</v>
      </c>
      <c r="BW25" s="466">
        <v>0</v>
      </c>
      <c r="BX25" s="466">
        <v>0</v>
      </c>
      <c r="BY25" s="466">
        <v>0</v>
      </c>
      <c r="BZ25" s="466">
        <v>0</v>
      </c>
      <c r="CA25" s="466">
        <v>0</v>
      </c>
      <c r="CB25" s="466">
        <v>0.45582999999999996</v>
      </c>
      <c r="CC25" s="466">
        <v>11</v>
      </c>
    </row>
    <row r="26" spans="1:81" s="191" customFormat="1" ht="15" customHeight="1">
      <c r="A26" s="465" t="s">
        <v>571</v>
      </c>
      <c r="B26" s="466">
        <v>51.848129999999998</v>
      </c>
      <c r="C26" s="466">
        <v>0</v>
      </c>
      <c r="D26" s="466">
        <v>0</v>
      </c>
      <c r="E26" s="466">
        <v>0</v>
      </c>
      <c r="F26" s="466">
        <v>0</v>
      </c>
      <c r="G26" s="466">
        <v>0</v>
      </c>
      <c r="H26" s="466">
        <v>18.151869999999999</v>
      </c>
      <c r="I26" s="466">
        <v>70</v>
      </c>
      <c r="J26" s="466">
        <v>281.44688000000002</v>
      </c>
      <c r="K26" s="466">
        <v>0</v>
      </c>
      <c r="L26" s="466">
        <v>0</v>
      </c>
      <c r="M26" s="466">
        <v>0</v>
      </c>
      <c r="N26" s="466">
        <v>0</v>
      </c>
      <c r="O26" s="466">
        <v>0</v>
      </c>
      <c r="P26" s="466">
        <v>152.20376999999999</v>
      </c>
      <c r="Q26" s="466">
        <v>433.65065000000004</v>
      </c>
      <c r="R26" s="466">
        <v>214.94060000000002</v>
      </c>
      <c r="S26" s="466">
        <v>0</v>
      </c>
      <c r="T26" s="466">
        <v>0</v>
      </c>
      <c r="U26" s="466">
        <v>0</v>
      </c>
      <c r="V26" s="466">
        <v>0</v>
      </c>
      <c r="W26" s="466">
        <v>0</v>
      </c>
      <c r="X26" s="466">
        <v>150.03685999999999</v>
      </c>
      <c r="Y26" s="466">
        <v>364.97746000000001</v>
      </c>
      <c r="Z26" s="466">
        <v>87.045609999999996</v>
      </c>
      <c r="AA26" s="466">
        <v>0</v>
      </c>
      <c r="AB26" s="466">
        <v>0</v>
      </c>
      <c r="AC26" s="466">
        <v>0</v>
      </c>
      <c r="AD26" s="466">
        <v>0</v>
      </c>
      <c r="AE26" s="466">
        <v>0</v>
      </c>
      <c r="AF26" s="466">
        <v>52.035980000000002</v>
      </c>
      <c r="AG26" s="466">
        <v>139.08159000000001</v>
      </c>
      <c r="AH26" s="466">
        <v>11.6374</v>
      </c>
      <c r="AI26" s="466">
        <v>0</v>
      </c>
      <c r="AJ26" s="466">
        <v>0</v>
      </c>
      <c r="AK26" s="466">
        <v>0</v>
      </c>
      <c r="AL26" s="466">
        <v>0</v>
      </c>
      <c r="AM26" s="466">
        <v>0</v>
      </c>
      <c r="AN26" s="466">
        <v>6.8787399999999996</v>
      </c>
      <c r="AO26" s="466">
        <v>18.51614</v>
      </c>
      <c r="AP26" s="466">
        <v>68.849350000000001</v>
      </c>
      <c r="AQ26" s="466">
        <v>0</v>
      </c>
      <c r="AR26" s="466">
        <v>0</v>
      </c>
      <c r="AS26" s="466">
        <v>0</v>
      </c>
      <c r="AT26" s="466">
        <v>0</v>
      </c>
      <c r="AU26" s="466">
        <v>0</v>
      </c>
      <c r="AV26" s="466">
        <v>81.250649999999993</v>
      </c>
      <c r="AW26" s="466">
        <v>150.1</v>
      </c>
      <c r="AX26" s="466">
        <v>151.05535999999998</v>
      </c>
      <c r="AY26" s="466">
        <v>0</v>
      </c>
      <c r="AZ26" s="466">
        <v>0</v>
      </c>
      <c r="BA26" s="466">
        <v>0</v>
      </c>
      <c r="BB26" s="466">
        <v>0</v>
      </c>
      <c r="BC26" s="466">
        <v>0</v>
      </c>
      <c r="BD26" s="466">
        <v>49.744639999999997</v>
      </c>
      <c r="BE26" s="466">
        <v>200.8</v>
      </c>
      <c r="BF26" s="466">
        <v>43.548589999999997</v>
      </c>
      <c r="BG26" s="466">
        <v>0</v>
      </c>
      <c r="BH26" s="466">
        <v>0</v>
      </c>
      <c r="BI26" s="466">
        <v>0</v>
      </c>
      <c r="BJ26" s="466">
        <v>0</v>
      </c>
      <c r="BK26" s="466">
        <v>0</v>
      </c>
      <c r="BL26" s="466">
        <v>30.451409999999999</v>
      </c>
      <c r="BM26" s="466">
        <v>74</v>
      </c>
      <c r="BN26" s="466">
        <v>0</v>
      </c>
      <c r="BO26" s="466">
        <v>0</v>
      </c>
      <c r="BP26" s="466">
        <v>0</v>
      </c>
      <c r="BQ26" s="466">
        <v>0</v>
      </c>
      <c r="BR26" s="466">
        <v>0</v>
      </c>
      <c r="BS26" s="466">
        <v>0</v>
      </c>
      <c r="BT26" s="466">
        <v>0</v>
      </c>
      <c r="BU26" s="466">
        <v>0</v>
      </c>
      <c r="BV26" s="466">
        <v>910.37192000000005</v>
      </c>
      <c r="BW26" s="466">
        <v>0</v>
      </c>
      <c r="BX26" s="466">
        <v>0</v>
      </c>
      <c r="BY26" s="466">
        <v>0</v>
      </c>
      <c r="BZ26" s="466">
        <v>0</v>
      </c>
      <c r="CA26" s="466">
        <v>0</v>
      </c>
      <c r="CB26" s="466">
        <v>540.75391999999999</v>
      </c>
      <c r="CC26" s="466">
        <v>1451.1258400000002</v>
      </c>
    </row>
    <row r="27" spans="1:81" s="191" customFormat="1" ht="15" customHeight="1">
      <c r="A27" s="468" t="s">
        <v>67</v>
      </c>
      <c r="B27" s="469">
        <v>239202.75095460002</v>
      </c>
      <c r="C27" s="469">
        <v>25091.845089999999</v>
      </c>
      <c r="D27" s="469">
        <v>2143.8368</v>
      </c>
      <c r="E27" s="469">
        <v>76.077539999999999</v>
      </c>
      <c r="F27" s="469">
        <v>856.22519</v>
      </c>
      <c r="G27" s="469">
        <v>144.77510000000001</v>
      </c>
      <c r="H27" s="469">
        <v>2116.4193399999999</v>
      </c>
      <c r="I27" s="469">
        <v>269631.93001000007</v>
      </c>
      <c r="J27" s="469">
        <v>1247771.7837525997</v>
      </c>
      <c r="K27" s="469">
        <v>143031.67841720002</v>
      </c>
      <c r="L27" s="469">
        <v>6447.9936599999992</v>
      </c>
      <c r="M27" s="469">
        <v>315.96454</v>
      </c>
      <c r="N27" s="469">
        <v>11338.838810000001</v>
      </c>
      <c r="O27" s="469">
        <v>3614.9544600000004</v>
      </c>
      <c r="P27" s="469">
        <v>16252.948740000003</v>
      </c>
      <c r="Q27" s="469">
        <v>1428774.1623900002</v>
      </c>
      <c r="R27" s="469">
        <v>752548.31908420008</v>
      </c>
      <c r="S27" s="469">
        <v>133070.1880086</v>
      </c>
      <c r="T27" s="469">
        <v>6215.1648700000005</v>
      </c>
      <c r="U27" s="469">
        <v>2483.5621000000001</v>
      </c>
      <c r="V27" s="469">
        <v>18395.735607999999</v>
      </c>
      <c r="W27" s="469">
        <v>40841.720442400001</v>
      </c>
      <c r="X27" s="469">
        <v>34643.518139999993</v>
      </c>
      <c r="Y27" s="469">
        <v>988198.20823000011</v>
      </c>
      <c r="Z27" s="469">
        <v>458435.00874359993</v>
      </c>
      <c r="AA27" s="469">
        <v>40742.997196200005</v>
      </c>
      <c r="AB27" s="469">
        <v>4970.3467799999999</v>
      </c>
      <c r="AC27" s="469">
        <v>63.23207</v>
      </c>
      <c r="AD27" s="469">
        <v>3993.8725900000004</v>
      </c>
      <c r="AE27" s="469">
        <v>64.160899999999998</v>
      </c>
      <c r="AF27" s="469">
        <v>4805.8264499999996</v>
      </c>
      <c r="AG27" s="469">
        <v>513075.44474000006</v>
      </c>
      <c r="AH27" s="469">
        <v>341293.21838180005</v>
      </c>
      <c r="AI27" s="469">
        <v>52021.7857792</v>
      </c>
      <c r="AJ27" s="469">
        <v>2687.83959</v>
      </c>
      <c r="AK27" s="469">
        <v>0</v>
      </c>
      <c r="AL27" s="469">
        <v>899.78520999999989</v>
      </c>
      <c r="AM27" s="469">
        <v>0</v>
      </c>
      <c r="AN27" s="469">
        <v>2677.5513599999999</v>
      </c>
      <c r="AO27" s="469">
        <v>399580.18032999994</v>
      </c>
      <c r="AP27" s="469">
        <v>247260.32487919999</v>
      </c>
      <c r="AQ27" s="469">
        <v>20236.025360600001</v>
      </c>
      <c r="AR27" s="469">
        <v>1266.3113900000001</v>
      </c>
      <c r="AS27" s="469">
        <v>142.64899</v>
      </c>
      <c r="AT27" s="469">
        <v>134.8365</v>
      </c>
      <c r="AU27" s="469">
        <v>44.996859999999998</v>
      </c>
      <c r="AV27" s="469">
        <v>1799.5877999999998</v>
      </c>
      <c r="AW27" s="469">
        <v>270884.73178999993</v>
      </c>
      <c r="AX27" s="469">
        <v>773494.82034600002</v>
      </c>
      <c r="AY27" s="469">
        <v>88925.978479599988</v>
      </c>
      <c r="AZ27" s="469">
        <v>5888.7918417999999</v>
      </c>
      <c r="BA27" s="469">
        <v>4439.6648700000005</v>
      </c>
      <c r="BB27" s="469">
        <v>10765.485825799999</v>
      </c>
      <c r="BC27" s="469">
        <v>3522.39779</v>
      </c>
      <c r="BD27" s="469">
        <v>8491.535890000001</v>
      </c>
      <c r="BE27" s="469">
        <v>895528.67502000032</v>
      </c>
      <c r="BF27" s="469">
        <v>66933.016344399992</v>
      </c>
      <c r="BG27" s="469">
        <v>15451.182328799998</v>
      </c>
      <c r="BH27" s="469">
        <v>2743.6440699999998</v>
      </c>
      <c r="BI27" s="469">
        <v>465.76035300000007</v>
      </c>
      <c r="BJ27" s="469">
        <v>4881.2632555999999</v>
      </c>
      <c r="BK27" s="469">
        <v>202.36606</v>
      </c>
      <c r="BL27" s="469">
        <v>684.80368999999996</v>
      </c>
      <c r="BM27" s="469">
        <v>91362.036100000012</v>
      </c>
      <c r="BN27" s="469">
        <v>565.26369</v>
      </c>
      <c r="BO27" s="469">
        <v>325.96952000000005</v>
      </c>
      <c r="BP27" s="469">
        <v>8.1188000000000002</v>
      </c>
      <c r="BQ27" s="469">
        <v>0</v>
      </c>
      <c r="BR27" s="469">
        <v>0</v>
      </c>
      <c r="BS27" s="469">
        <v>0</v>
      </c>
      <c r="BT27" s="469">
        <v>0</v>
      </c>
      <c r="BU27" s="469">
        <v>899.35201000000006</v>
      </c>
      <c r="BV27" s="469">
        <v>4127504.5061764</v>
      </c>
      <c r="BW27" s="469">
        <v>518897.65018020006</v>
      </c>
      <c r="BX27" s="469">
        <v>32372.047801799999</v>
      </c>
      <c r="BY27" s="469">
        <v>7986.9104630000002</v>
      </c>
      <c r="BZ27" s="469">
        <v>51266.042989399997</v>
      </c>
      <c r="CA27" s="469">
        <v>48435.371612399998</v>
      </c>
      <c r="CB27" s="469">
        <v>71472.191410000014</v>
      </c>
      <c r="CC27" s="469">
        <v>4857934.7206199979</v>
      </c>
    </row>
    <row r="28" spans="1:81" ht="15" customHeight="1" thickBot="1">
      <c r="A28" s="249"/>
      <c r="B28" s="247"/>
      <c r="C28" s="248"/>
      <c r="D28" s="248"/>
      <c r="E28" s="248"/>
      <c r="F28" s="248"/>
      <c r="G28" s="248"/>
      <c r="H28" s="248"/>
      <c r="I28" s="248"/>
      <c r="J28" s="248"/>
      <c r="K28" s="248"/>
      <c r="L28" s="247"/>
      <c r="M28" s="247"/>
      <c r="N28" s="247"/>
      <c r="O28" s="247"/>
      <c r="P28" s="247"/>
      <c r="Q28" s="247"/>
      <c r="R28" s="248"/>
      <c r="S28" s="248"/>
      <c r="T28" s="247"/>
      <c r="U28" s="247"/>
      <c r="V28" s="247"/>
      <c r="W28" s="247"/>
      <c r="X28" s="247"/>
      <c r="Y28" s="247"/>
      <c r="Z28" s="247"/>
      <c r="AA28" s="248"/>
      <c r="AB28" s="248"/>
      <c r="AC28" s="248"/>
      <c r="AD28" s="248"/>
      <c r="AE28" s="248"/>
      <c r="AF28" s="248"/>
      <c r="AG28" s="248"/>
      <c r="AH28" s="248"/>
      <c r="AI28" s="248"/>
      <c r="AJ28" s="247"/>
      <c r="AK28" s="247"/>
      <c r="AL28" s="247"/>
      <c r="AM28" s="247"/>
      <c r="AN28" s="247"/>
      <c r="AO28" s="247"/>
      <c r="AP28" s="248"/>
      <c r="AQ28" s="248"/>
      <c r="AR28" s="247"/>
      <c r="AS28" s="247"/>
      <c r="AT28" s="247"/>
      <c r="AU28" s="247"/>
      <c r="AV28" s="247"/>
      <c r="AW28" s="247"/>
      <c r="AX28" s="247"/>
      <c r="AY28" s="248"/>
      <c r="AZ28" s="248"/>
      <c r="BA28" s="248"/>
      <c r="BB28" s="248"/>
      <c r="BC28" s="248"/>
      <c r="BD28" s="248"/>
      <c r="BE28" s="248"/>
      <c r="BF28" s="248"/>
      <c r="BG28" s="248"/>
      <c r="BH28" s="247"/>
      <c r="BI28" s="247"/>
      <c r="BJ28" s="247"/>
      <c r="BK28" s="247"/>
      <c r="BL28" s="247"/>
      <c r="BM28" s="247"/>
      <c r="BN28" s="248"/>
      <c r="BO28" s="248"/>
      <c r="BP28" s="247"/>
      <c r="BQ28" s="247"/>
      <c r="BR28" s="247"/>
      <c r="BS28" s="247"/>
      <c r="BT28" s="247"/>
      <c r="BU28" s="247"/>
      <c r="BV28" s="248"/>
      <c r="BW28" s="248"/>
      <c r="BX28" s="247"/>
      <c r="BY28" s="247"/>
      <c r="BZ28" s="247"/>
      <c r="CA28" s="247"/>
      <c r="CB28" s="247"/>
      <c r="CC28" s="247"/>
    </row>
    <row r="29" spans="1:81" ht="15" customHeight="1">
      <c r="A29" s="180" t="s">
        <v>574</v>
      </c>
      <c r="B29" s="200"/>
      <c r="C29" s="190"/>
      <c r="D29" s="190"/>
      <c r="E29" s="190"/>
      <c r="F29" s="190"/>
      <c r="G29" s="190"/>
      <c r="H29" s="190"/>
      <c r="I29" s="190"/>
      <c r="J29" s="190"/>
      <c r="K29" s="190"/>
      <c r="L29" s="200"/>
      <c r="M29" s="200"/>
      <c r="N29" s="158"/>
      <c r="O29" s="158"/>
      <c r="P29" s="158"/>
      <c r="Q29" s="158"/>
      <c r="R29" s="190"/>
      <c r="S29" s="190"/>
      <c r="T29" s="200"/>
      <c r="U29" s="200"/>
      <c r="V29" s="158"/>
      <c r="W29" s="158"/>
      <c r="X29" s="158"/>
      <c r="Y29" s="158"/>
      <c r="Z29" s="200"/>
      <c r="AA29" s="190"/>
      <c r="AB29" s="190"/>
      <c r="AC29" s="190"/>
      <c r="AD29" s="190"/>
      <c r="AE29" s="190"/>
      <c r="AF29" s="190"/>
      <c r="AG29" s="190"/>
      <c r="AH29" s="190"/>
      <c r="AI29" s="190"/>
      <c r="AJ29" s="200"/>
      <c r="AK29" s="200"/>
      <c r="AL29" s="158"/>
      <c r="AM29" s="158"/>
      <c r="AN29" s="158"/>
      <c r="AO29" s="158"/>
      <c r="AP29" s="190"/>
      <c r="AQ29" s="190"/>
      <c r="AR29" s="200"/>
      <c r="AS29" s="200"/>
      <c r="AT29" s="158"/>
      <c r="AU29" s="158"/>
      <c r="AV29" s="158"/>
      <c r="AW29" s="158"/>
      <c r="AX29" s="200"/>
      <c r="AY29" s="190"/>
      <c r="AZ29" s="190"/>
      <c r="BA29" s="190"/>
      <c r="BB29" s="190"/>
      <c r="BC29" s="190"/>
      <c r="BD29" s="190"/>
      <c r="BE29" s="190"/>
      <c r="BF29" s="190"/>
      <c r="BG29" s="190"/>
      <c r="BH29" s="200"/>
      <c r="BI29" s="200"/>
      <c r="BJ29" s="158"/>
      <c r="BK29" s="158"/>
      <c r="BL29" s="158"/>
      <c r="BM29" s="158"/>
      <c r="BN29" s="190"/>
      <c r="BO29" s="190"/>
      <c r="BP29" s="200"/>
      <c r="BQ29" s="200"/>
      <c r="BR29" s="158"/>
      <c r="BS29" s="158"/>
      <c r="BT29" s="158"/>
      <c r="BU29" s="158"/>
      <c r="BV29" s="190"/>
      <c r="BW29" s="190"/>
      <c r="BX29" s="200"/>
      <c r="BY29" s="200"/>
      <c r="BZ29" s="158"/>
      <c r="CA29" s="158"/>
      <c r="CB29" s="158"/>
      <c r="CC29" s="158"/>
    </row>
  </sheetData>
  <mergeCells count="14">
    <mergeCell ref="A2:CC2"/>
    <mergeCell ref="A3:CC3"/>
    <mergeCell ref="A4:CC4"/>
    <mergeCell ref="A5:CC5"/>
    <mergeCell ref="AX7:BE7"/>
    <mergeCell ref="BF7:BM7"/>
    <mergeCell ref="BN7:BU7"/>
    <mergeCell ref="BV7:CC7"/>
    <mergeCell ref="Z7:AG7"/>
    <mergeCell ref="AH7:AO7"/>
    <mergeCell ref="AP7:AW7"/>
    <mergeCell ref="B7:I7"/>
    <mergeCell ref="J7:Q7"/>
    <mergeCell ref="R7:Y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E41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183" customWidth="1"/>
    <col min="2" max="5" width="15.7109375" style="182" customWidth="1"/>
    <col min="6" max="256" width="11.42578125" style="182"/>
    <col min="257" max="257" width="76.85546875" style="182" customWidth="1"/>
    <col min="258" max="261" width="15.7109375" style="182" customWidth="1"/>
    <col min="262" max="512" width="11.42578125" style="182"/>
    <col min="513" max="513" width="76.85546875" style="182" customWidth="1"/>
    <col min="514" max="517" width="15.7109375" style="182" customWidth="1"/>
    <col min="518" max="768" width="11.42578125" style="182"/>
    <col min="769" max="769" width="76.85546875" style="182" customWidth="1"/>
    <col min="770" max="773" width="15.7109375" style="182" customWidth="1"/>
    <col min="774" max="1024" width="11.42578125" style="182"/>
    <col min="1025" max="1025" width="76.85546875" style="182" customWidth="1"/>
    <col min="1026" max="1029" width="15.7109375" style="182" customWidth="1"/>
    <col min="1030" max="1280" width="11.42578125" style="182"/>
    <col min="1281" max="1281" width="76.85546875" style="182" customWidth="1"/>
    <col min="1282" max="1285" width="15.7109375" style="182" customWidth="1"/>
    <col min="1286" max="1536" width="11.42578125" style="182"/>
    <col min="1537" max="1537" width="76.85546875" style="182" customWidth="1"/>
    <col min="1538" max="1541" width="15.7109375" style="182" customWidth="1"/>
    <col min="1542" max="1792" width="11.42578125" style="182"/>
    <col min="1793" max="1793" width="76.85546875" style="182" customWidth="1"/>
    <col min="1794" max="1797" width="15.7109375" style="182" customWidth="1"/>
    <col min="1798" max="2048" width="11.42578125" style="182"/>
    <col min="2049" max="2049" width="76.85546875" style="182" customWidth="1"/>
    <col min="2050" max="2053" width="15.7109375" style="182" customWidth="1"/>
    <col min="2054" max="2304" width="11.42578125" style="182"/>
    <col min="2305" max="2305" width="76.85546875" style="182" customWidth="1"/>
    <col min="2306" max="2309" width="15.7109375" style="182" customWidth="1"/>
    <col min="2310" max="2560" width="11.42578125" style="182"/>
    <col min="2561" max="2561" width="76.85546875" style="182" customWidth="1"/>
    <col min="2562" max="2565" width="15.7109375" style="182" customWidth="1"/>
    <col min="2566" max="2816" width="11.42578125" style="182"/>
    <col min="2817" max="2817" width="76.85546875" style="182" customWidth="1"/>
    <col min="2818" max="2821" width="15.7109375" style="182" customWidth="1"/>
    <col min="2822" max="3072" width="11.42578125" style="182"/>
    <col min="3073" max="3073" width="76.85546875" style="182" customWidth="1"/>
    <col min="3074" max="3077" width="15.7109375" style="182" customWidth="1"/>
    <col min="3078" max="3328" width="11.42578125" style="182"/>
    <col min="3329" max="3329" width="76.85546875" style="182" customWidth="1"/>
    <col min="3330" max="3333" width="15.7109375" style="182" customWidth="1"/>
    <col min="3334" max="3584" width="11.42578125" style="182"/>
    <col min="3585" max="3585" width="76.85546875" style="182" customWidth="1"/>
    <col min="3586" max="3589" width="15.7109375" style="182" customWidth="1"/>
    <col min="3590" max="3840" width="11.42578125" style="182"/>
    <col min="3841" max="3841" width="76.85546875" style="182" customWidth="1"/>
    <col min="3842" max="3845" width="15.7109375" style="182" customWidth="1"/>
    <col min="3846" max="4096" width="11.42578125" style="182"/>
    <col min="4097" max="4097" width="76.85546875" style="182" customWidth="1"/>
    <col min="4098" max="4101" width="15.7109375" style="182" customWidth="1"/>
    <col min="4102" max="4352" width="11.42578125" style="182"/>
    <col min="4353" max="4353" width="76.85546875" style="182" customWidth="1"/>
    <col min="4354" max="4357" width="15.7109375" style="182" customWidth="1"/>
    <col min="4358" max="4608" width="11.42578125" style="182"/>
    <col min="4609" max="4609" width="76.85546875" style="182" customWidth="1"/>
    <col min="4610" max="4613" width="15.7109375" style="182" customWidth="1"/>
    <col min="4614" max="4864" width="11.42578125" style="182"/>
    <col min="4865" max="4865" width="76.85546875" style="182" customWidth="1"/>
    <col min="4866" max="4869" width="15.7109375" style="182" customWidth="1"/>
    <col min="4870" max="5120" width="11.42578125" style="182"/>
    <col min="5121" max="5121" width="76.85546875" style="182" customWidth="1"/>
    <col min="5122" max="5125" width="15.7109375" style="182" customWidth="1"/>
    <col min="5126" max="5376" width="11.42578125" style="182"/>
    <col min="5377" max="5377" width="76.85546875" style="182" customWidth="1"/>
    <col min="5378" max="5381" width="15.7109375" style="182" customWidth="1"/>
    <col min="5382" max="5632" width="11.42578125" style="182"/>
    <col min="5633" max="5633" width="76.85546875" style="182" customWidth="1"/>
    <col min="5634" max="5637" width="15.7109375" style="182" customWidth="1"/>
    <col min="5638" max="5888" width="11.42578125" style="182"/>
    <col min="5889" max="5889" width="76.85546875" style="182" customWidth="1"/>
    <col min="5890" max="5893" width="15.7109375" style="182" customWidth="1"/>
    <col min="5894" max="6144" width="11.42578125" style="182"/>
    <col min="6145" max="6145" width="76.85546875" style="182" customWidth="1"/>
    <col min="6146" max="6149" width="15.7109375" style="182" customWidth="1"/>
    <col min="6150" max="6400" width="11.42578125" style="182"/>
    <col min="6401" max="6401" width="76.85546875" style="182" customWidth="1"/>
    <col min="6402" max="6405" width="15.7109375" style="182" customWidth="1"/>
    <col min="6406" max="6656" width="11.42578125" style="182"/>
    <col min="6657" max="6657" width="76.85546875" style="182" customWidth="1"/>
    <col min="6658" max="6661" width="15.7109375" style="182" customWidth="1"/>
    <col min="6662" max="6912" width="11.42578125" style="182"/>
    <col min="6913" max="6913" width="76.85546875" style="182" customWidth="1"/>
    <col min="6914" max="6917" width="15.7109375" style="182" customWidth="1"/>
    <col min="6918" max="7168" width="11.42578125" style="182"/>
    <col min="7169" max="7169" width="76.85546875" style="182" customWidth="1"/>
    <col min="7170" max="7173" width="15.7109375" style="182" customWidth="1"/>
    <col min="7174" max="7424" width="11.42578125" style="182"/>
    <col min="7425" max="7425" width="76.85546875" style="182" customWidth="1"/>
    <col min="7426" max="7429" width="15.7109375" style="182" customWidth="1"/>
    <col min="7430" max="7680" width="11.42578125" style="182"/>
    <col min="7681" max="7681" width="76.85546875" style="182" customWidth="1"/>
    <col min="7682" max="7685" width="15.7109375" style="182" customWidth="1"/>
    <col min="7686" max="7936" width="11.42578125" style="182"/>
    <col min="7937" max="7937" width="76.85546875" style="182" customWidth="1"/>
    <col min="7938" max="7941" width="15.7109375" style="182" customWidth="1"/>
    <col min="7942" max="8192" width="11.42578125" style="182"/>
    <col min="8193" max="8193" width="76.85546875" style="182" customWidth="1"/>
    <col min="8194" max="8197" width="15.7109375" style="182" customWidth="1"/>
    <col min="8198" max="8448" width="11.42578125" style="182"/>
    <col min="8449" max="8449" width="76.85546875" style="182" customWidth="1"/>
    <col min="8450" max="8453" width="15.7109375" style="182" customWidth="1"/>
    <col min="8454" max="8704" width="11.42578125" style="182"/>
    <col min="8705" max="8705" width="76.85546875" style="182" customWidth="1"/>
    <col min="8706" max="8709" width="15.7109375" style="182" customWidth="1"/>
    <col min="8710" max="8960" width="11.42578125" style="182"/>
    <col min="8961" max="8961" width="76.85546875" style="182" customWidth="1"/>
    <col min="8962" max="8965" width="15.7109375" style="182" customWidth="1"/>
    <col min="8966" max="9216" width="11.42578125" style="182"/>
    <col min="9217" max="9217" width="76.85546875" style="182" customWidth="1"/>
    <col min="9218" max="9221" width="15.7109375" style="182" customWidth="1"/>
    <col min="9222" max="9472" width="11.42578125" style="182"/>
    <col min="9473" max="9473" width="76.85546875" style="182" customWidth="1"/>
    <col min="9474" max="9477" width="15.7109375" style="182" customWidth="1"/>
    <col min="9478" max="9728" width="11.42578125" style="182"/>
    <col min="9729" max="9729" width="76.85546875" style="182" customWidth="1"/>
    <col min="9730" max="9733" width="15.7109375" style="182" customWidth="1"/>
    <col min="9734" max="9984" width="11.42578125" style="182"/>
    <col min="9985" max="9985" width="76.85546875" style="182" customWidth="1"/>
    <col min="9986" max="9989" width="15.7109375" style="182" customWidth="1"/>
    <col min="9990" max="10240" width="11.42578125" style="182"/>
    <col min="10241" max="10241" width="76.85546875" style="182" customWidth="1"/>
    <col min="10242" max="10245" width="15.7109375" style="182" customWidth="1"/>
    <col min="10246" max="10496" width="11.42578125" style="182"/>
    <col min="10497" max="10497" width="76.85546875" style="182" customWidth="1"/>
    <col min="10498" max="10501" width="15.7109375" style="182" customWidth="1"/>
    <col min="10502" max="10752" width="11.42578125" style="182"/>
    <col min="10753" max="10753" width="76.85546875" style="182" customWidth="1"/>
    <col min="10754" max="10757" width="15.7109375" style="182" customWidth="1"/>
    <col min="10758" max="11008" width="11.42578125" style="182"/>
    <col min="11009" max="11009" width="76.85546875" style="182" customWidth="1"/>
    <col min="11010" max="11013" width="15.7109375" style="182" customWidth="1"/>
    <col min="11014" max="11264" width="11.42578125" style="182"/>
    <col min="11265" max="11265" width="76.85546875" style="182" customWidth="1"/>
    <col min="11266" max="11269" width="15.7109375" style="182" customWidth="1"/>
    <col min="11270" max="11520" width="11.42578125" style="182"/>
    <col min="11521" max="11521" width="76.85546875" style="182" customWidth="1"/>
    <col min="11522" max="11525" width="15.7109375" style="182" customWidth="1"/>
    <col min="11526" max="11776" width="11.42578125" style="182"/>
    <col min="11777" max="11777" width="76.85546875" style="182" customWidth="1"/>
    <col min="11778" max="11781" width="15.7109375" style="182" customWidth="1"/>
    <col min="11782" max="12032" width="11.42578125" style="182"/>
    <col min="12033" max="12033" width="76.85546875" style="182" customWidth="1"/>
    <col min="12034" max="12037" width="15.7109375" style="182" customWidth="1"/>
    <col min="12038" max="12288" width="11.42578125" style="182"/>
    <col min="12289" max="12289" width="76.85546875" style="182" customWidth="1"/>
    <col min="12290" max="12293" width="15.7109375" style="182" customWidth="1"/>
    <col min="12294" max="12544" width="11.42578125" style="182"/>
    <col min="12545" max="12545" width="76.85546875" style="182" customWidth="1"/>
    <col min="12546" max="12549" width="15.7109375" style="182" customWidth="1"/>
    <col min="12550" max="12800" width="11.42578125" style="182"/>
    <col min="12801" max="12801" width="76.85546875" style="182" customWidth="1"/>
    <col min="12802" max="12805" width="15.7109375" style="182" customWidth="1"/>
    <col min="12806" max="13056" width="11.42578125" style="182"/>
    <col min="13057" max="13057" width="76.85546875" style="182" customWidth="1"/>
    <col min="13058" max="13061" width="15.7109375" style="182" customWidth="1"/>
    <col min="13062" max="13312" width="11.42578125" style="182"/>
    <col min="13313" max="13313" width="76.85546875" style="182" customWidth="1"/>
    <col min="13314" max="13317" width="15.7109375" style="182" customWidth="1"/>
    <col min="13318" max="13568" width="11.42578125" style="182"/>
    <col min="13569" max="13569" width="76.85546875" style="182" customWidth="1"/>
    <col min="13570" max="13573" width="15.7109375" style="182" customWidth="1"/>
    <col min="13574" max="13824" width="11.42578125" style="182"/>
    <col min="13825" max="13825" width="76.85546875" style="182" customWidth="1"/>
    <col min="13826" max="13829" width="15.7109375" style="182" customWidth="1"/>
    <col min="13830" max="14080" width="11.42578125" style="182"/>
    <col min="14081" max="14081" width="76.85546875" style="182" customWidth="1"/>
    <col min="14082" max="14085" width="15.7109375" style="182" customWidth="1"/>
    <col min="14086" max="14336" width="11.42578125" style="182"/>
    <col min="14337" max="14337" width="76.85546875" style="182" customWidth="1"/>
    <col min="14338" max="14341" width="15.7109375" style="182" customWidth="1"/>
    <col min="14342" max="14592" width="11.42578125" style="182"/>
    <col min="14593" max="14593" width="76.85546875" style="182" customWidth="1"/>
    <col min="14594" max="14597" width="15.7109375" style="182" customWidth="1"/>
    <col min="14598" max="14848" width="11.42578125" style="182"/>
    <col min="14849" max="14849" width="76.85546875" style="182" customWidth="1"/>
    <col min="14850" max="14853" width="15.7109375" style="182" customWidth="1"/>
    <col min="14854" max="15104" width="11.42578125" style="182"/>
    <col min="15105" max="15105" width="76.85546875" style="182" customWidth="1"/>
    <col min="15106" max="15109" width="15.7109375" style="182" customWidth="1"/>
    <col min="15110" max="15360" width="11.42578125" style="182"/>
    <col min="15361" max="15361" width="76.85546875" style="182" customWidth="1"/>
    <col min="15362" max="15365" width="15.7109375" style="182" customWidth="1"/>
    <col min="15366" max="15616" width="11.42578125" style="182"/>
    <col min="15617" max="15617" width="76.85546875" style="182" customWidth="1"/>
    <col min="15618" max="15621" width="15.7109375" style="182" customWidth="1"/>
    <col min="15622" max="15872" width="11.42578125" style="182"/>
    <col min="15873" max="15873" width="76.85546875" style="182" customWidth="1"/>
    <col min="15874" max="15877" width="15.7109375" style="182" customWidth="1"/>
    <col min="15878" max="16128" width="11.42578125" style="182"/>
    <col min="16129" max="16129" width="76.85546875" style="182" customWidth="1"/>
    <col min="16130" max="16133" width="15.7109375" style="182" customWidth="1"/>
    <col min="16134" max="16384" width="11.42578125" style="182"/>
  </cols>
  <sheetData>
    <row r="1" spans="1:5" s="210" customFormat="1" ht="30" customHeight="1">
      <c r="A1" s="498" t="s">
        <v>127</v>
      </c>
      <c r="B1" s="498"/>
      <c r="C1" s="498"/>
      <c r="D1" s="498"/>
      <c r="E1" s="498"/>
    </row>
    <row r="2" spans="1:5" s="210" customFormat="1" ht="15" customHeight="1">
      <c r="A2" s="499" t="s">
        <v>604</v>
      </c>
      <c r="B2" s="499"/>
      <c r="C2" s="499"/>
      <c r="D2" s="499"/>
      <c r="E2" s="499"/>
    </row>
    <row r="3" spans="1:5" s="210" customFormat="1" ht="15" customHeight="1">
      <c r="A3" s="472" t="s">
        <v>1113</v>
      </c>
      <c r="B3" s="472"/>
      <c r="C3" s="472"/>
      <c r="D3" s="472"/>
      <c r="E3" s="472"/>
    </row>
    <row r="4" spans="1:5" s="211" customFormat="1" ht="30" customHeight="1">
      <c r="A4" s="500" t="s">
        <v>51</v>
      </c>
      <c r="B4" s="500"/>
      <c r="C4" s="500"/>
      <c r="D4" s="500"/>
      <c r="E4" s="500"/>
    </row>
    <row r="5" spans="1:5" ht="15" customHeight="1">
      <c r="A5" s="250"/>
      <c r="B5" s="171"/>
      <c r="C5" s="251"/>
      <c r="D5" s="171"/>
      <c r="E5" s="208"/>
    </row>
    <row r="6" spans="1:5" ht="30" customHeight="1">
      <c r="A6" s="185" t="s">
        <v>581</v>
      </c>
      <c r="B6" s="186" t="s">
        <v>128</v>
      </c>
      <c r="C6" s="186" t="s">
        <v>129</v>
      </c>
      <c r="D6" s="187" t="s">
        <v>554</v>
      </c>
      <c r="E6" s="188" t="s">
        <v>66</v>
      </c>
    </row>
    <row r="7" spans="1:5" ht="15" customHeight="1">
      <c r="A7" s="189" t="s">
        <v>80</v>
      </c>
      <c r="B7" s="181">
        <v>0</v>
      </c>
      <c r="C7" s="181">
        <v>3391.7836000000002</v>
      </c>
      <c r="D7" s="181">
        <v>3391.7836000000002</v>
      </c>
      <c r="E7" s="190">
        <v>7.0862010917273593E-4</v>
      </c>
    </row>
    <row r="8" spans="1:5" ht="15" customHeight="1">
      <c r="A8" s="189" t="s">
        <v>81</v>
      </c>
      <c r="B8" s="181">
        <v>0</v>
      </c>
      <c r="C8" s="181">
        <v>0</v>
      </c>
      <c r="D8" s="181">
        <v>0</v>
      </c>
      <c r="E8" s="190">
        <v>0</v>
      </c>
    </row>
    <row r="9" spans="1:5" ht="15" customHeight="1">
      <c r="A9" s="189" t="s">
        <v>82</v>
      </c>
      <c r="B9" s="181">
        <v>0</v>
      </c>
      <c r="C9" s="181">
        <v>0</v>
      </c>
      <c r="D9" s="181">
        <v>0</v>
      </c>
      <c r="E9" s="190">
        <v>0</v>
      </c>
    </row>
    <row r="10" spans="1:5" ht="15" customHeight="1">
      <c r="A10" s="189" t="s">
        <v>976</v>
      </c>
      <c r="B10" s="181">
        <v>0</v>
      </c>
      <c r="C10" s="181">
        <v>0</v>
      </c>
      <c r="D10" s="181">
        <v>0</v>
      </c>
      <c r="E10" s="190">
        <v>0</v>
      </c>
    </row>
    <row r="11" spans="1:5" ht="15" customHeight="1">
      <c r="A11" s="189" t="s">
        <v>95</v>
      </c>
      <c r="B11" s="181">
        <v>0</v>
      </c>
      <c r="C11" s="181">
        <v>20375.454289999998</v>
      </c>
      <c r="D11" s="181">
        <v>20375.454289999998</v>
      </c>
      <c r="E11" s="190">
        <v>4.2568920503725204E-3</v>
      </c>
    </row>
    <row r="12" spans="1:5" ht="15" customHeight="1">
      <c r="A12" s="189" t="s">
        <v>96</v>
      </c>
      <c r="B12" s="181">
        <v>38102.730869999999</v>
      </c>
      <c r="C12" s="181">
        <v>129748.79807999999</v>
      </c>
      <c r="D12" s="181">
        <v>167851.52895000001</v>
      </c>
      <c r="E12" s="190">
        <v>3.5067970954679908E-2</v>
      </c>
    </row>
    <row r="13" spans="1:5" ht="15" customHeight="1">
      <c r="A13" s="189" t="s">
        <v>983</v>
      </c>
      <c r="B13" s="181">
        <v>647.22946000000002</v>
      </c>
      <c r="C13" s="181">
        <v>44.210099999999997</v>
      </c>
      <c r="D13" s="181">
        <v>691.43956000000003</v>
      </c>
      <c r="E13" s="190">
        <v>1.4445732224589698E-4</v>
      </c>
    </row>
    <row r="14" spans="1:5" ht="15" customHeight="1">
      <c r="A14" s="189" t="s">
        <v>984</v>
      </c>
      <c r="B14" s="181">
        <v>13786.14653</v>
      </c>
      <c r="C14" s="181">
        <v>6371.60682</v>
      </c>
      <c r="D14" s="181">
        <v>20157.753349999999</v>
      </c>
      <c r="E14" s="190">
        <v>4.2114094128982999E-3</v>
      </c>
    </row>
    <row r="15" spans="1:5" ht="15" customHeight="1">
      <c r="A15" s="189" t="s">
        <v>985</v>
      </c>
      <c r="B15" s="181">
        <v>0</v>
      </c>
      <c r="C15" s="181">
        <v>0</v>
      </c>
      <c r="D15" s="181">
        <v>0</v>
      </c>
      <c r="E15" s="190">
        <v>0</v>
      </c>
    </row>
    <row r="16" spans="1:5" ht="15" customHeight="1">
      <c r="A16" s="189" t="s">
        <v>605</v>
      </c>
      <c r="B16" s="181">
        <v>0</v>
      </c>
      <c r="C16" s="181">
        <v>0</v>
      </c>
      <c r="D16" s="181">
        <v>0</v>
      </c>
      <c r="E16" s="190">
        <v>0</v>
      </c>
    </row>
    <row r="17" spans="1:5" ht="15" customHeight="1">
      <c r="A17" s="189" t="s">
        <v>606</v>
      </c>
      <c r="B17" s="181">
        <v>0</v>
      </c>
      <c r="C17" s="181">
        <v>0</v>
      </c>
      <c r="D17" s="181">
        <v>0</v>
      </c>
      <c r="E17" s="190">
        <v>0</v>
      </c>
    </row>
    <row r="18" spans="1:5" ht="15" customHeight="1">
      <c r="A18" s="189" t="s">
        <v>85</v>
      </c>
      <c r="B18" s="181">
        <v>999054.35648000007</v>
      </c>
      <c r="C18" s="181">
        <v>74202.558609999993</v>
      </c>
      <c r="D18" s="181">
        <v>1073256.91509</v>
      </c>
      <c r="E18" s="190">
        <v>0.22422758112913499</v>
      </c>
    </row>
    <row r="19" spans="1:5" ht="15" customHeight="1">
      <c r="A19" s="189" t="s">
        <v>87</v>
      </c>
      <c r="B19" s="181">
        <v>694212.56111999997</v>
      </c>
      <c r="C19" s="181">
        <v>814.35001</v>
      </c>
      <c r="D19" s="181">
        <v>695026.91113000002</v>
      </c>
      <c r="E19" s="190">
        <v>0.14520680082388807</v>
      </c>
    </row>
    <row r="20" spans="1:5" ht="15" customHeight="1">
      <c r="A20" s="189" t="s">
        <v>88</v>
      </c>
      <c r="B20" s="181">
        <v>425767.62114</v>
      </c>
      <c r="C20" s="181">
        <v>278523.06575999997</v>
      </c>
      <c r="D20" s="181">
        <v>704290.68689999997</v>
      </c>
      <c r="E20" s="190">
        <v>0.14714221256344867</v>
      </c>
    </row>
    <row r="21" spans="1:5" ht="15" customHeight="1">
      <c r="A21" s="189" t="s">
        <v>607</v>
      </c>
      <c r="B21" s="181">
        <v>0</v>
      </c>
      <c r="C21" s="181">
        <v>0</v>
      </c>
      <c r="D21" s="181">
        <v>0</v>
      </c>
      <c r="E21" s="190">
        <v>0</v>
      </c>
    </row>
    <row r="22" spans="1:5" ht="15" customHeight="1">
      <c r="A22" s="189" t="s">
        <v>89</v>
      </c>
      <c r="B22" s="181">
        <v>0</v>
      </c>
      <c r="C22" s="181">
        <v>0</v>
      </c>
      <c r="D22" s="181">
        <v>0</v>
      </c>
      <c r="E22" s="190">
        <v>0</v>
      </c>
    </row>
    <row r="23" spans="1:5" ht="15" customHeight="1">
      <c r="A23" s="189" t="s">
        <v>90</v>
      </c>
      <c r="B23" s="181">
        <v>0</v>
      </c>
      <c r="C23" s="181">
        <v>0</v>
      </c>
      <c r="D23" s="181">
        <v>0</v>
      </c>
      <c r="E23" s="190">
        <v>0</v>
      </c>
    </row>
    <row r="24" spans="1:5" ht="15" customHeight="1">
      <c r="A24" s="189" t="s">
        <v>91</v>
      </c>
      <c r="B24" s="181">
        <v>0</v>
      </c>
      <c r="C24" s="181">
        <v>0</v>
      </c>
      <c r="D24" s="181">
        <v>0</v>
      </c>
      <c r="E24" s="190">
        <v>0</v>
      </c>
    </row>
    <row r="25" spans="1:5" ht="15" customHeight="1">
      <c r="A25" s="189" t="s">
        <v>979</v>
      </c>
      <c r="B25" s="181">
        <v>1040526.24028</v>
      </c>
      <c r="C25" s="181">
        <v>1843.8489999999999</v>
      </c>
      <c r="D25" s="181">
        <v>1042370.0892800001</v>
      </c>
      <c r="E25" s="190">
        <v>0.2177746264425561</v>
      </c>
    </row>
    <row r="26" spans="1:5" ht="15" customHeight="1">
      <c r="A26" s="189" t="s">
        <v>986</v>
      </c>
      <c r="B26" s="181">
        <v>215892.15344999998</v>
      </c>
      <c r="C26" s="181">
        <v>10586.61017</v>
      </c>
      <c r="D26" s="181">
        <v>226478.76361999998</v>
      </c>
      <c r="E26" s="190">
        <v>4.7316522847068027E-2</v>
      </c>
    </row>
    <row r="27" spans="1:5" ht="15" customHeight="1">
      <c r="A27" s="189" t="s">
        <v>981</v>
      </c>
      <c r="B27" s="181">
        <v>4974.48164</v>
      </c>
      <c r="C27" s="181">
        <v>1584.8577</v>
      </c>
      <c r="D27" s="181">
        <v>6559.3393400000004</v>
      </c>
      <c r="E27" s="190">
        <v>1.3703939600426813E-3</v>
      </c>
    </row>
    <row r="28" spans="1:5" ht="15" customHeight="1">
      <c r="A28" s="189" t="s">
        <v>83</v>
      </c>
      <c r="B28" s="181">
        <v>108361.28073999999</v>
      </c>
      <c r="C28" s="181">
        <v>57506.606390000001</v>
      </c>
      <c r="D28" s="181">
        <v>165867.88712999999</v>
      </c>
      <c r="E28" s="190">
        <v>3.4653543429572463E-2</v>
      </c>
    </row>
    <row r="29" spans="1:5" ht="15" customHeight="1">
      <c r="A29" s="189" t="s">
        <v>323</v>
      </c>
      <c r="B29" s="181">
        <v>56354.744189999998</v>
      </c>
      <c r="C29" s="181">
        <v>1174.8767499999999</v>
      </c>
      <c r="D29" s="181">
        <v>57529.620940000001</v>
      </c>
      <c r="E29" s="190">
        <v>1.2019235623159718E-2</v>
      </c>
    </row>
    <row r="30" spans="1:5" ht="15" customHeight="1">
      <c r="A30" s="274" t="s">
        <v>609</v>
      </c>
      <c r="B30" s="181">
        <v>984.14675</v>
      </c>
      <c r="C30" s="181">
        <v>0</v>
      </c>
      <c r="D30" s="181">
        <v>984.14675</v>
      </c>
      <c r="E30" s="190">
        <v>2.0561045740860153E-4</v>
      </c>
    </row>
    <row r="31" spans="1:5" ht="15" customHeight="1">
      <c r="A31" s="189" t="s">
        <v>610</v>
      </c>
      <c r="B31" s="181">
        <v>12765.225420000001</v>
      </c>
      <c r="C31" s="181">
        <v>1306.328</v>
      </c>
      <c r="D31" s="181">
        <v>14071.55342</v>
      </c>
      <c r="E31" s="190">
        <v>2.9398649491407369E-3</v>
      </c>
    </row>
    <row r="32" spans="1:5" ht="15" customHeight="1">
      <c r="A32" s="274" t="s">
        <v>84</v>
      </c>
      <c r="B32" s="181">
        <v>0</v>
      </c>
      <c r="C32" s="181">
        <v>0</v>
      </c>
      <c r="D32" s="181">
        <v>0</v>
      </c>
      <c r="E32" s="190">
        <v>0</v>
      </c>
    </row>
    <row r="33" spans="1:5" ht="15" customHeight="1">
      <c r="A33" s="189" t="s">
        <v>92</v>
      </c>
      <c r="B33" s="181">
        <v>293392.05095</v>
      </c>
      <c r="C33" s="181">
        <v>29651.524710000002</v>
      </c>
      <c r="D33" s="181">
        <v>323043.57566000003</v>
      </c>
      <c r="E33" s="190">
        <v>6.7491090484587582E-2</v>
      </c>
    </row>
    <row r="34" spans="1:5" ht="15" customHeight="1">
      <c r="A34" s="189" t="s">
        <v>93</v>
      </c>
      <c r="B34" s="181">
        <v>173557.43887000001</v>
      </c>
      <c r="C34" s="181">
        <v>599.92752000000007</v>
      </c>
      <c r="D34" s="181">
        <v>174157.36639000001</v>
      </c>
      <c r="E34" s="190">
        <v>3.638540264907171E-2</v>
      </c>
    </row>
    <row r="35" spans="1:5" s="191" customFormat="1" ht="15" customHeight="1">
      <c r="A35" s="189" t="s">
        <v>94</v>
      </c>
      <c r="B35" s="181">
        <v>66267.898990000002</v>
      </c>
      <c r="C35" s="181">
        <v>24089.81482</v>
      </c>
      <c r="D35" s="181">
        <v>90357.713810000001</v>
      </c>
      <c r="E35" s="190">
        <v>1.8877764791551274E-2</v>
      </c>
    </row>
    <row r="36" spans="1:5" s="191" customFormat="1" ht="15" customHeight="1">
      <c r="A36" s="189" t="s">
        <v>407</v>
      </c>
      <c r="B36" s="181">
        <v>0</v>
      </c>
      <c r="C36" s="181">
        <v>0</v>
      </c>
      <c r="D36" s="181">
        <v>0</v>
      </c>
      <c r="E36" s="190">
        <v>0</v>
      </c>
    </row>
    <row r="37" spans="1:5" s="191" customFormat="1" ht="15" customHeight="1">
      <c r="A37" s="257" t="s">
        <v>572</v>
      </c>
      <c r="B37" s="234">
        <v>4144646.30688</v>
      </c>
      <c r="C37" s="234">
        <v>641816.22233000002</v>
      </c>
      <c r="D37" s="234">
        <v>4786462.5292100003</v>
      </c>
      <c r="E37" s="334">
        <v>1</v>
      </c>
    </row>
    <row r="38" spans="1:5" ht="15" customHeight="1">
      <c r="A38" s="195" t="s">
        <v>611</v>
      </c>
      <c r="B38" s="190">
        <v>0.86591011244457994</v>
      </c>
      <c r="C38" s="190">
        <v>0.13408988755541998</v>
      </c>
      <c r="D38" s="190">
        <v>1</v>
      </c>
      <c r="E38" s="190"/>
    </row>
    <row r="39" spans="1:5" ht="15" customHeight="1" thickBot="1">
      <c r="A39" s="196"/>
      <c r="B39" s="202"/>
      <c r="C39" s="198"/>
      <c r="D39" s="202"/>
      <c r="E39" s="203"/>
    </row>
    <row r="40" spans="1:5" ht="15" customHeight="1" thickTop="1">
      <c r="A40" s="180" t="s">
        <v>574</v>
      </c>
      <c r="B40" s="200"/>
      <c r="C40" s="190"/>
      <c r="D40" s="200"/>
      <c r="E40" s="200"/>
    </row>
    <row r="41" spans="1:5" ht="15" customHeight="1">
      <c r="A41" s="201"/>
      <c r="B41" s="189"/>
      <c r="C41" s="181"/>
      <c r="D41" s="189"/>
      <c r="E41" s="200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E42"/>
  <sheetViews>
    <sheetView zoomScaleNormal="100" workbookViewId="0">
      <selection activeCell="A3" sqref="A3:E3"/>
    </sheetView>
  </sheetViews>
  <sheetFormatPr defaultColWidth="11.42578125" defaultRowHeight="12.75"/>
  <cols>
    <col min="1" max="1" width="76.85546875" style="183" customWidth="1"/>
    <col min="2" max="5" width="15.7109375" style="182" customWidth="1"/>
    <col min="6" max="256" width="11.42578125" style="182"/>
    <col min="257" max="257" width="76.85546875" style="182" customWidth="1"/>
    <col min="258" max="261" width="15.7109375" style="182" customWidth="1"/>
    <col min="262" max="512" width="11.42578125" style="182"/>
    <col min="513" max="513" width="76.85546875" style="182" customWidth="1"/>
    <col min="514" max="517" width="15.7109375" style="182" customWidth="1"/>
    <col min="518" max="768" width="11.42578125" style="182"/>
    <col min="769" max="769" width="76.85546875" style="182" customWidth="1"/>
    <col min="770" max="773" width="15.7109375" style="182" customWidth="1"/>
    <col min="774" max="1024" width="11.42578125" style="182"/>
    <col min="1025" max="1025" width="76.85546875" style="182" customWidth="1"/>
    <col min="1026" max="1029" width="15.7109375" style="182" customWidth="1"/>
    <col min="1030" max="1280" width="11.42578125" style="182"/>
    <col min="1281" max="1281" width="76.85546875" style="182" customWidth="1"/>
    <col min="1282" max="1285" width="15.7109375" style="182" customWidth="1"/>
    <col min="1286" max="1536" width="11.42578125" style="182"/>
    <col min="1537" max="1537" width="76.85546875" style="182" customWidth="1"/>
    <col min="1538" max="1541" width="15.7109375" style="182" customWidth="1"/>
    <col min="1542" max="1792" width="11.42578125" style="182"/>
    <col min="1793" max="1793" width="76.85546875" style="182" customWidth="1"/>
    <col min="1794" max="1797" width="15.7109375" style="182" customWidth="1"/>
    <col min="1798" max="2048" width="11.42578125" style="182"/>
    <col min="2049" max="2049" width="76.85546875" style="182" customWidth="1"/>
    <col min="2050" max="2053" width="15.7109375" style="182" customWidth="1"/>
    <col min="2054" max="2304" width="11.42578125" style="182"/>
    <col min="2305" max="2305" width="76.85546875" style="182" customWidth="1"/>
    <col min="2306" max="2309" width="15.7109375" style="182" customWidth="1"/>
    <col min="2310" max="2560" width="11.42578125" style="182"/>
    <col min="2561" max="2561" width="76.85546875" style="182" customWidth="1"/>
    <col min="2562" max="2565" width="15.7109375" style="182" customWidth="1"/>
    <col min="2566" max="2816" width="11.42578125" style="182"/>
    <col min="2817" max="2817" width="76.85546875" style="182" customWidth="1"/>
    <col min="2818" max="2821" width="15.7109375" style="182" customWidth="1"/>
    <col min="2822" max="3072" width="11.42578125" style="182"/>
    <col min="3073" max="3073" width="76.85546875" style="182" customWidth="1"/>
    <col min="3074" max="3077" width="15.7109375" style="182" customWidth="1"/>
    <col min="3078" max="3328" width="11.42578125" style="182"/>
    <col min="3329" max="3329" width="76.85546875" style="182" customWidth="1"/>
    <col min="3330" max="3333" width="15.7109375" style="182" customWidth="1"/>
    <col min="3334" max="3584" width="11.42578125" style="182"/>
    <col min="3585" max="3585" width="76.85546875" style="182" customWidth="1"/>
    <col min="3586" max="3589" width="15.7109375" style="182" customWidth="1"/>
    <col min="3590" max="3840" width="11.42578125" style="182"/>
    <col min="3841" max="3841" width="76.85546875" style="182" customWidth="1"/>
    <col min="3842" max="3845" width="15.7109375" style="182" customWidth="1"/>
    <col min="3846" max="4096" width="11.42578125" style="182"/>
    <col min="4097" max="4097" width="76.85546875" style="182" customWidth="1"/>
    <col min="4098" max="4101" width="15.7109375" style="182" customWidth="1"/>
    <col min="4102" max="4352" width="11.42578125" style="182"/>
    <col min="4353" max="4353" width="76.85546875" style="182" customWidth="1"/>
    <col min="4354" max="4357" width="15.7109375" style="182" customWidth="1"/>
    <col min="4358" max="4608" width="11.42578125" style="182"/>
    <col min="4609" max="4609" width="76.85546875" style="182" customWidth="1"/>
    <col min="4610" max="4613" width="15.7109375" style="182" customWidth="1"/>
    <col min="4614" max="4864" width="11.42578125" style="182"/>
    <col min="4865" max="4865" width="76.85546875" style="182" customWidth="1"/>
    <col min="4866" max="4869" width="15.7109375" style="182" customWidth="1"/>
    <col min="4870" max="5120" width="11.42578125" style="182"/>
    <col min="5121" max="5121" width="76.85546875" style="182" customWidth="1"/>
    <col min="5122" max="5125" width="15.7109375" style="182" customWidth="1"/>
    <col min="5126" max="5376" width="11.42578125" style="182"/>
    <col min="5377" max="5377" width="76.85546875" style="182" customWidth="1"/>
    <col min="5378" max="5381" width="15.7109375" style="182" customWidth="1"/>
    <col min="5382" max="5632" width="11.42578125" style="182"/>
    <col min="5633" max="5633" width="76.85546875" style="182" customWidth="1"/>
    <col min="5634" max="5637" width="15.7109375" style="182" customWidth="1"/>
    <col min="5638" max="5888" width="11.42578125" style="182"/>
    <col min="5889" max="5889" width="76.85546875" style="182" customWidth="1"/>
    <col min="5890" max="5893" width="15.7109375" style="182" customWidth="1"/>
    <col min="5894" max="6144" width="11.42578125" style="182"/>
    <col min="6145" max="6145" width="76.85546875" style="182" customWidth="1"/>
    <col min="6146" max="6149" width="15.7109375" style="182" customWidth="1"/>
    <col min="6150" max="6400" width="11.42578125" style="182"/>
    <col min="6401" max="6401" width="76.85546875" style="182" customWidth="1"/>
    <col min="6402" max="6405" width="15.7109375" style="182" customWidth="1"/>
    <col min="6406" max="6656" width="11.42578125" style="182"/>
    <col min="6657" max="6657" width="76.85546875" style="182" customWidth="1"/>
    <col min="6658" max="6661" width="15.7109375" style="182" customWidth="1"/>
    <col min="6662" max="6912" width="11.42578125" style="182"/>
    <col min="6913" max="6913" width="76.85546875" style="182" customWidth="1"/>
    <col min="6914" max="6917" width="15.7109375" style="182" customWidth="1"/>
    <col min="6918" max="7168" width="11.42578125" style="182"/>
    <col min="7169" max="7169" width="76.85546875" style="182" customWidth="1"/>
    <col min="7170" max="7173" width="15.7109375" style="182" customWidth="1"/>
    <col min="7174" max="7424" width="11.42578125" style="182"/>
    <col min="7425" max="7425" width="76.85546875" style="182" customWidth="1"/>
    <col min="7426" max="7429" width="15.7109375" style="182" customWidth="1"/>
    <col min="7430" max="7680" width="11.42578125" style="182"/>
    <col min="7681" max="7681" width="76.85546875" style="182" customWidth="1"/>
    <col min="7682" max="7685" width="15.7109375" style="182" customWidth="1"/>
    <col min="7686" max="7936" width="11.42578125" style="182"/>
    <col min="7937" max="7937" width="76.85546875" style="182" customWidth="1"/>
    <col min="7938" max="7941" width="15.7109375" style="182" customWidth="1"/>
    <col min="7942" max="8192" width="11.42578125" style="182"/>
    <col min="8193" max="8193" width="76.85546875" style="182" customWidth="1"/>
    <col min="8194" max="8197" width="15.7109375" style="182" customWidth="1"/>
    <col min="8198" max="8448" width="11.42578125" style="182"/>
    <col min="8449" max="8449" width="76.85546875" style="182" customWidth="1"/>
    <col min="8450" max="8453" width="15.7109375" style="182" customWidth="1"/>
    <col min="8454" max="8704" width="11.42578125" style="182"/>
    <col min="8705" max="8705" width="76.85546875" style="182" customWidth="1"/>
    <col min="8706" max="8709" width="15.7109375" style="182" customWidth="1"/>
    <col min="8710" max="8960" width="11.42578125" style="182"/>
    <col min="8961" max="8961" width="76.85546875" style="182" customWidth="1"/>
    <col min="8962" max="8965" width="15.7109375" style="182" customWidth="1"/>
    <col min="8966" max="9216" width="11.42578125" style="182"/>
    <col min="9217" max="9217" width="76.85546875" style="182" customWidth="1"/>
    <col min="9218" max="9221" width="15.7109375" style="182" customWidth="1"/>
    <col min="9222" max="9472" width="11.42578125" style="182"/>
    <col min="9473" max="9473" width="76.85546875" style="182" customWidth="1"/>
    <col min="9474" max="9477" width="15.7109375" style="182" customWidth="1"/>
    <col min="9478" max="9728" width="11.42578125" style="182"/>
    <col min="9729" max="9729" width="76.85546875" style="182" customWidth="1"/>
    <col min="9730" max="9733" width="15.7109375" style="182" customWidth="1"/>
    <col min="9734" max="9984" width="11.42578125" style="182"/>
    <col min="9985" max="9985" width="76.85546875" style="182" customWidth="1"/>
    <col min="9986" max="9989" width="15.7109375" style="182" customWidth="1"/>
    <col min="9990" max="10240" width="11.42578125" style="182"/>
    <col min="10241" max="10241" width="76.85546875" style="182" customWidth="1"/>
    <col min="10242" max="10245" width="15.7109375" style="182" customWidth="1"/>
    <col min="10246" max="10496" width="11.42578125" style="182"/>
    <col min="10497" max="10497" width="76.85546875" style="182" customWidth="1"/>
    <col min="10498" max="10501" width="15.7109375" style="182" customWidth="1"/>
    <col min="10502" max="10752" width="11.42578125" style="182"/>
    <col min="10753" max="10753" width="76.85546875" style="182" customWidth="1"/>
    <col min="10754" max="10757" width="15.7109375" style="182" customWidth="1"/>
    <col min="10758" max="11008" width="11.42578125" style="182"/>
    <col min="11009" max="11009" width="76.85546875" style="182" customWidth="1"/>
    <col min="11010" max="11013" width="15.7109375" style="182" customWidth="1"/>
    <col min="11014" max="11264" width="11.42578125" style="182"/>
    <col min="11265" max="11265" width="76.85546875" style="182" customWidth="1"/>
    <col min="11266" max="11269" width="15.7109375" style="182" customWidth="1"/>
    <col min="11270" max="11520" width="11.42578125" style="182"/>
    <col min="11521" max="11521" width="76.85546875" style="182" customWidth="1"/>
    <col min="11522" max="11525" width="15.7109375" style="182" customWidth="1"/>
    <col min="11526" max="11776" width="11.42578125" style="182"/>
    <col min="11777" max="11777" width="76.85546875" style="182" customWidth="1"/>
    <col min="11778" max="11781" width="15.7109375" style="182" customWidth="1"/>
    <col min="11782" max="12032" width="11.42578125" style="182"/>
    <col min="12033" max="12033" width="76.85546875" style="182" customWidth="1"/>
    <col min="12034" max="12037" width="15.7109375" style="182" customWidth="1"/>
    <col min="12038" max="12288" width="11.42578125" style="182"/>
    <col min="12289" max="12289" width="76.85546875" style="182" customWidth="1"/>
    <col min="12290" max="12293" width="15.7109375" style="182" customWidth="1"/>
    <col min="12294" max="12544" width="11.42578125" style="182"/>
    <col min="12545" max="12545" width="76.85546875" style="182" customWidth="1"/>
    <col min="12546" max="12549" width="15.7109375" style="182" customWidth="1"/>
    <col min="12550" max="12800" width="11.42578125" style="182"/>
    <col min="12801" max="12801" width="76.85546875" style="182" customWidth="1"/>
    <col min="12802" max="12805" width="15.7109375" style="182" customWidth="1"/>
    <col min="12806" max="13056" width="11.42578125" style="182"/>
    <col min="13057" max="13057" width="76.85546875" style="182" customWidth="1"/>
    <col min="13058" max="13061" width="15.7109375" style="182" customWidth="1"/>
    <col min="13062" max="13312" width="11.42578125" style="182"/>
    <col min="13313" max="13313" width="76.85546875" style="182" customWidth="1"/>
    <col min="13314" max="13317" width="15.7109375" style="182" customWidth="1"/>
    <col min="13318" max="13568" width="11.42578125" style="182"/>
    <col min="13569" max="13569" width="76.85546875" style="182" customWidth="1"/>
    <col min="13570" max="13573" width="15.7109375" style="182" customWidth="1"/>
    <col min="13574" max="13824" width="11.42578125" style="182"/>
    <col min="13825" max="13825" width="76.85546875" style="182" customWidth="1"/>
    <col min="13826" max="13829" width="15.7109375" style="182" customWidth="1"/>
    <col min="13830" max="14080" width="11.42578125" style="182"/>
    <col min="14081" max="14081" width="76.85546875" style="182" customWidth="1"/>
    <col min="14082" max="14085" width="15.7109375" style="182" customWidth="1"/>
    <col min="14086" max="14336" width="11.42578125" style="182"/>
    <col min="14337" max="14337" width="76.85546875" style="182" customWidth="1"/>
    <col min="14338" max="14341" width="15.7109375" style="182" customWidth="1"/>
    <col min="14342" max="14592" width="11.42578125" style="182"/>
    <col min="14593" max="14593" width="76.85546875" style="182" customWidth="1"/>
    <col min="14594" max="14597" width="15.7109375" style="182" customWidth="1"/>
    <col min="14598" max="14848" width="11.42578125" style="182"/>
    <col min="14849" max="14849" width="76.85546875" style="182" customWidth="1"/>
    <col min="14850" max="14853" width="15.7109375" style="182" customWidth="1"/>
    <col min="14854" max="15104" width="11.42578125" style="182"/>
    <col min="15105" max="15105" width="76.85546875" style="182" customWidth="1"/>
    <col min="15106" max="15109" width="15.7109375" style="182" customWidth="1"/>
    <col min="15110" max="15360" width="11.42578125" style="182"/>
    <col min="15361" max="15361" width="76.85546875" style="182" customWidth="1"/>
    <col min="15362" max="15365" width="15.7109375" style="182" customWidth="1"/>
    <col min="15366" max="15616" width="11.42578125" style="182"/>
    <col min="15617" max="15617" width="76.85546875" style="182" customWidth="1"/>
    <col min="15618" max="15621" width="15.7109375" style="182" customWidth="1"/>
    <col min="15622" max="15872" width="11.42578125" style="182"/>
    <col min="15873" max="15873" width="76.85546875" style="182" customWidth="1"/>
    <col min="15874" max="15877" width="15.7109375" style="182" customWidth="1"/>
    <col min="15878" max="16128" width="11.42578125" style="182"/>
    <col min="16129" max="16129" width="76.85546875" style="182" customWidth="1"/>
    <col min="16130" max="16133" width="15.7109375" style="182" customWidth="1"/>
    <col min="16134" max="16384" width="11.42578125" style="182"/>
  </cols>
  <sheetData>
    <row r="1" spans="1:5" s="210" customFormat="1" ht="30" customHeight="1">
      <c r="A1" s="498" t="s">
        <v>127</v>
      </c>
      <c r="B1" s="498"/>
      <c r="C1" s="498"/>
      <c r="D1" s="498"/>
      <c r="E1" s="498"/>
    </row>
    <row r="2" spans="1:5" s="210" customFormat="1" ht="15" customHeight="1">
      <c r="A2" s="499" t="s">
        <v>612</v>
      </c>
      <c r="B2" s="499"/>
      <c r="C2" s="499"/>
      <c r="D2" s="499"/>
      <c r="E2" s="499"/>
    </row>
    <row r="3" spans="1:5" s="210" customFormat="1" ht="15" customHeight="1">
      <c r="A3" s="472" t="s">
        <v>1113</v>
      </c>
      <c r="B3" s="472"/>
      <c r="C3" s="472"/>
      <c r="D3" s="472"/>
      <c r="E3" s="472"/>
    </row>
    <row r="4" spans="1:5" s="211" customFormat="1" ht="30" customHeight="1">
      <c r="A4" s="500" t="s">
        <v>51</v>
      </c>
      <c r="B4" s="500"/>
      <c r="C4" s="500"/>
      <c r="D4" s="500"/>
      <c r="E4" s="500"/>
    </row>
    <row r="5" spans="1:5" ht="15" customHeight="1">
      <c r="A5" s="250"/>
      <c r="B5" s="171"/>
      <c r="C5" s="251"/>
      <c r="D5" s="171"/>
      <c r="E5" s="208"/>
    </row>
    <row r="6" spans="1:5" ht="30" customHeight="1">
      <c r="A6" s="185" t="s">
        <v>581</v>
      </c>
      <c r="B6" s="186" t="s">
        <v>128</v>
      </c>
      <c r="C6" s="186" t="s">
        <v>129</v>
      </c>
      <c r="D6" s="187" t="s">
        <v>554</v>
      </c>
      <c r="E6" s="188" t="s">
        <v>66</v>
      </c>
    </row>
    <row r="7" spans="1:5" ht="15" customHeight="1">
      <c r="A7" s="189" t="s">
        <v>80</v>
      </c>
      <c r="B7" s="181">
        <v>0</v>
      </c>
      <c r="C7" s="181">
        <v>2198.3125199999999</v>
      </c>
      <c r="D7" s="181">
        <v>2198.3125199999999</v>
      </c>
      <c r="E7" s="190">
        <v>3.0757592241566892E-2</v>
      </c>
    </row>
    <row r="8" spans="1:5" ht="15" customHeight="1">
      <c r="A8" s="189" t="s">
        <v>81</v>
      </c>
      <c r="B8" s="181">
        <v>0</v>
      </c>
      <c r="C8" s="181">
        <v>0</v>
      </c>
      <c r="D8" s="181">
        <v>0</v>
      </c>
      <c r="E8" s="190">
        <v>0</v>
      </c>
    </row>
    <row r="9" spans="1:5" ht="15" customHeight="1">
      <c r="A9" s="189" t="s">
        <v>82</v>
      </c>
      <c r="B9" s="181">
        <v>0</v>
      </c>
      <c r="C9" s="181">
        <v>0</v>
      </c>
      <c r="D9" s="181">
        <v>0</v>
      </c>
      <c r="E9" s="190">
        <v>0</v>
      </c>
    </row>
    <row r="10" spans="1:5" ht="15" customHeight="1">
      <c r="A10" s="189" t="s">
        <v>976</v>
      </c>
      <c r="B10" s="181">
        <v>0</v>
      </c>
      <c r="C10" s="181">
        <v>0</v>
      </c>
      <c r="D10" s="181">
        <v>0</v>
      </c>
      <c r="E10" s="190">
        <v>0</v>
      </c>
    </row>
    <row r="11" spans="1:5" ht="15" customHeight="1">
      <c r="A11" s="189" t="s">
        <v>95</v>
      </c>
      <c r="B11" s="181">
        <v>0</v>
      </c>
      <c r="C11" s="181">
        <v>0</v>
      </c>
      <c r="D11" s="181">
        <v>0</v>
      </c>
      <c r="E11" s="190">
        <v>0</v>
      </c>
    </row>
    <row r="12" spans="1:5" ht="15" customHeight="1">
      <c r="A12" s="189" t="s">
        <v>96</v>
      </c>
      <c r="B12" s="181">
        <v>0</v>
      </c>
      <c r="C12" s="181">
        <v>18228.005350000003</v>
      </c>
      <c r="D12" s="181">
        <v>18228.005350000003</v>
      </c>
      <c r="E12" s="190">
        <v>0.25503632938068327</v>
      </c>
    </row>
    <row r="13" spans="1:5" ht="15" customHeight="1">
      <c r="A13" s="189" t="s">
        <v>983</v>
      </c>
      <c r="B13" s="181">
        <v>0</v>
      </c>
      <c r="C13" s="181">
        <v>0</v>
      </c>
      <c r="D13" s="181">
        <v>0</v>
      </c>
      <c r="E13" s="190">
        <v>0</v>
      </c>
    </row>
    <row r="14" spans="1:5" ht="15" customHeight="1">
      <c r="A14" s="189" t="s">
        <v>984</v>
      </c>
      <c r="B14" s="181">
        <v>0</v>
      </c>
      <c r="C14" s="181">
        <v>0</v>
      </c>
      <c r="D14" s="181">
        <v>0</v>
      </c>
      <c r="E14" s="190">
        <v>0</v>
      </c>
    </row>
    <row r="15" spans="1:5" ht="15" customHeight="1">
      <c r="A15" s="189" t="s">
        <v>985</v>
      </c>
      <c r="B15" s="181">
        <v>0</v>
      </c>
      <c r="C15" s="181">
        <v>0</v>
      </c>
      <c r="D15" s="181">
        <v>0</v>
      </c>
      <c r="E15" s="190">
        <v>0</v>
      </c>
    </row>
    <row r="16" spans="1:5" ht="15" customHeight="1">
      <c r="A16" s="189" t="s">
        <v>605</v>
      </c>
      <c r="B16" s="181">
        <v>0</v>
      </c>
      <c r="C16" s="181">
        <v>0</v>
      </c>
      <c r="D16" s="181">
        <v>0</v>
      </c>
      <c r="E16" s="190">
        <v>0</v>
      </c>
    </row>
    <row r="17" spans="1:5" ht="15" customHeight="1">
      <c r="A17" s="189" t="s">
        <v>606</v>
      </c>
      <c r="B17" s="181">
        <v>0</v>
      </c>
      <c r="C17" s="181">
        <v>0</v>
      </c>
      <c r="D17" s="181">
        <v>0</v>
      </c>
      <c r="E17" s="190">
        <v>0</v>
      </c>
    </row>
    <row r="18" spans="1:5" ht="15" customHeight="1">
      <c r="A18" s="189" t="s">
        <v>85</v>
      </c>
      <c r="B18" s="181">
        <v>0</v>
      </c>
      <c r="C18" s="181">
        <v>0</v>
      </c>
      <c r="D18" s="181">
        <v>0</v>
      </c>
      <c r="E18" s="190">
        <v>0</v>
      </c>
    </row>
    <row r="19" spans="1:5" ht="15" customHeight="1">
      <c r="A19" s="189" t="s">
        <v>87</v>
      </c>
      <c r="B19" s="181">
        <v>0</v>
      </c>
      <c r="C19" s="181">
        <v>0</v>
      </c>
      <c r="D19" s="181">
        <v>0</v>
      </c>
      <c r="E19" s="190">
        <v>0</v>
      </c>
    </row>
    <row r="20" spans="1:5" ht="15" customHeight="1">
      <c r="A20" s="189" t="s">
        <v>88</v>
      </c>
      <c r="B20" s="181">
        <v>0</v>
      </c>
      <c r="C20" s="181">
        <v>10050.524089999999</v>
      </c>
      <c r="D20" s="181">
        <v>10050.524089999999</v>
      </c>
      <c r="E20" s="190">
        <v>0.14062146258179212</v>
      </c>
    </row>
    <row r="21" spans="1:5" ht="15" customHeight="1">
      <c r="A21" s="189" t="s">
        <v>607</v>
      </c>
      <c r="B21" s="181">
        <v>0</v>
      </c>
      <c r="C21" s="181">
        <v>0</v>
      </c>
      <c r="D21" s="181">
        <v>0</v>
      </c>
      <c r="E21" s="190">
        <v>0</v>
      </c>
    </row>
    <row r="22" spans="1:5" ht="15" customHeight="1">
      <c r="A22" s="189" t="s">
        <v>89</v>
      </c>
      <c r="B22" s="181">
        <v>0</v>
      </c>
      <c r="C22" s="181">
        <v>0</v>
      </c>
      <c r="D22" s="181">
        <v>0</v>
      </c>
      <c r="E22" s="190">
        <v>0</v>
      </c>
    </row>
    <row r="23" spans="1:5" ht="15" customHeight="1">
      <c r="A23" s="189" t="s">
        <v>90</v>
      </c>
      <c r="B23" s="181">
        <v>0</v>
      </c>
      <c r="C23" s="181">
        <v>0</v>
      </c>
      <c r="D23" s="181">
        <v>0</v>
      </c>
      <c r="E23" s="190">
        <v>0</v>
      </c>
    </row>
    <row r="24" spans="1:5" ht="15" customHeight="1">
      <c r="A24" s="189" t="s">
        <v>91</v>
      </c>
      <c r="B24" s="181">
        <v>0</v>
      </c>
      <c r="C24" s="181">
        <v>0</v>
      </c>
      <c r="D24" s="181">
        <v>0</v>
      </c>
      <c r="E24" s="190">
        <v>0</v>
      </c>
    </row>
    <row r="25" spans="1:5" ht="15" customHeight="1">
      <c r="A25" s="189" t="s">
        <v>979</v>
      </c>
      <c r="B25" s="181">
        <v>0</v>
      </c>
      <c r="C25" s="181">
        <v>0</v>
      </c>
      <c r="D25" s="181">
        <v>0</v>
      </c>
      <c r="E25" s="190">
        <v>0</v>
      </c>
    </row>
    <row r="26" spans="1:5" ht="15" customHeight="1">
      <c r="A26" s="189" t="s">
        <v>986</v>
      </c>
      <c r="B26" s="181">
        <v>0</v>
      </c>
      <c r="C26" s="181">
        <v>0</v>
      </c>
      <c r="D26" s="181">
        <v>0</v>
      </c>
      <c r="E26" s="190">
        <v>0</v>
      </c>
    </row>
    <row r="27" spans="1:5" ht="15" customHeight="1">
      <c r="A27" s="189" t="s">
        <v>981</v>
      </c>
      <c r="B27" s="181">
        <v>0</v>
      </c>
      <c r="C27" s="181">
        <v>0</v>
      </c>
      <c r="D27" s="181">
        <v>0</v>
      </c>
      <c r="E27" s="190">
        <v>0</v>
      </c>
    </row>
    <row r="28" spans="1:5" ht="15" customHeight="1">
      <c r="A28" s="189" t="s">
        <v>83</v>
      </c>
      <c r="B28" s="181">
        <v>0</v>
      </c>
      <c r="C28" s="181">
        <v>0</v>
      </c>
      <c r="D28" s="181">
        <v>0</v>
      </c>
      <c r="E28" s="190">
        <v>0</v>
      </c>
    </row>
    <row r="29" spans="1:5" ht="15" customHeight="1">
      <c r="A29" s="189" t="s">
        <v>323</v>
      </c>
      <c r="B29" s="181">
        <v>0</v>
      </c>
      <c r="C29" s="181">
        <v>0</v>
      </c>
      <c r="D29" s="181">
        <v>0</v>
      </c>
      <c r="E29" s="190">
        <v>0</v>
      </c>
    </row>
    <row r="30" spans="1:5" ht="15" customHeight="1">
      <c r="A30" s="274" t="s">
        <v>609</v>
      </c>
      <c r="B30" s="181">
        <v>0</v>
      </c>
      <c r="C30" s="181">
        <v>0</v>
      </c>
      <c r="D30" s="181">
        <v>0</v>
      </c>
      <c r="E30" s="190">
        <v>0</v>
      </c>
    </row>
    <row r="31" spans="1:5" ht="15" customHeight="1">
      <c r="A31" s="189" t="s">
        <v>610</v>
      </c>
      <c r="B31" s="181">
        <v>0</v>
      </c>
      <c r="C31" s="181">
        <v>0</v>
      </c>
      <c r="D31" s="181">
        <v>0</v>
      </c>
      <c r="E31" s="190">
        <v>0</v>
      </c>
    </row>
    <row r="32" spans="1:5" ht="15" customHeight="1">
      <c r="A32" s="274" t="s">
        <v>84</v>
      </c>
      <c r="B32" s="181">
        <v>0</v>
      </c>
      <c r="C32" s="181">
        <v>0</v>
      </c>
      <c r="D32" s="181">
        <v>0</v>
      </c>
      <c r="E32" s="190">
        <v>0</v>
      </c>
    </row>
    <row r="33" spans="1:5" ht="15" customHeight="1">
      <c r="A33" s="189" t="s">
        <v>92</v>
      </c>
      <c r="B33" s="181">
        <v>37852.325649999999</v>
      </c>
      <c r="C33" s="181">
        <v>1807.4073500000002</v>
      </c>
      <c r="D33" s="181">
        <v>39659.733</v>
      </c>
      <c r="E33" s="190">
        <v>0.55489739740162813</v>
      </c>
    </row>
    <row r="34" spans="1:5" ht="15" customHeight="1">
      <c r="A34" s="189" t="s">
        <v>93</v>
      </c>
      <c r="B34" s="181">
        <v>1335.61645</v>
      </c>
      <c r="C34" s="181">
        <v>0</v>
      </c>
      <c r="D34" s="181">
        <v>1335.61645</v>
      </c>
      <c r="E34" s="190">
        <v>1.8687218394329626E-2</v>
      </c>
    </row>
    <row r="35" spans="1:5" s="191" customFormat="1" ht="15" customHeight="1">
      <c r="A35" s="189" t="s">
        <v>94</v>
      </c>
      <c r="B35" s="181">
        <v>0</v>
      </c>
      <c r="C35" s="181">
        <v>0</v>
      </c>
      <c r="D35" s="181">
        <v>0</v>
      </c>
      <c r="E35" s="190">
        <v>0</v>
      </c>
    </row>
    <row r="36" spans="1:5" s="191" customFormat="1" ht="15" customHeight="1">
      <c r="A36" s="189" t="s">
        <v>407</v>
      </c>
      <c r="B36" s="181">
        <v>0</v>
      </c>
      <c r="C36" s="181">
        <v>0</v>
      </c>
      <c r="D36" s="181">
        <v>0</v>
      </c>
      <c r="E36" s="190">
        <v>0</v>
      </c>
    </row>
    <row r="37" spans="1:5" s="191" customFormat="1" ht="15" customHeight="1">
      <c r="A37" s="257" t="s">
        <v>67</v>
      </c>
      <c r="B37" s="234">
        <v>39187.9421</v>
      </c>
      <c r="C37" s="234">
        <v>32284.249310000003</v>
      </c>
      <c r="D37" s="234">
        <v>71472.191409999999</v>
      </c>
      <c r="E37" s="334">
        <v>1</v>
      </c>
    </row>
    <row r="38" spans="1:5" ht="15" customHeight="1">
      <c r="A38" s="195" t="s">
        <v>611</v>
      </c>
      <c r="B38" s="190">
        <v>0.54829635592392145</v>
      </c>
      <c r="C38" s="190">
        <v>0.4517036440760786</v>
      </c>
      <c r="D38" s="190">
        <v>1</v>
      </c>
      <c r="E38" s="190"/>
    </row>
    <row r="39" spans="1:5" ht="15" customHeight="1" thickBot="1">
      <c r="A39" s="196"/>
      <c r="B39" s="202"/>
      <c r="C39" s="198"/>
      <c r="D39" s="202"/>
      <c r="E39" s="203"/>
    </row>
    <row r="40" spans="1:5" ht="15" customHeight="1" thickTop="1">
      <c r="A40" s="180" t="s">
        <v>574</v>
      </c>
      <c r="B40" s="204"/>
      <c r="C40" s="205"/>
      <c r="D40" s="200"/>
      <c r="E40" s="200"/>
    </row>
    <row r="41" spans="1:5" ht="30" customHeight="1">
      <c r="A41" s="508" t="s">
        <v>577</v>
      </c>
      <c r="B41" s="508"/>
      <c r="C41" s="508"/>
      <c r="D41" s="508"/>
      <c r="E41" s="508"/>
    </row>
    <row r="42" spans="1:5" ht="15" customHeight="1">
      <c r="A42" s="158"/>
      <c r="B42" s="189"/>
      <c r="C42" s="181"/>
      <c r="D42" s="189"/>
      <c r="E42" s="200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Y28"/>
  <sheetViews>
    <sheetView zoomScale="85" zoomScaleNormal="85" workbookViewId="0">
      <selection activeCell="A3" sqref="A3:Y3"/>
    </sheetView>
  </sheetViews>
  <sheetFormatPr defaultColWidth="11.42578125" defaultRowHeight="12.75" customHeight="1"/>
  <cols>
    <col min="1" max="1" width="5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8" width="15.7109375" style="182" customWidth="1"/>
    <col min="19" max="19" width="27.7109375" style="182" customWidth="1"/>
    <col min="20" max="20" width="15.7109375" style="182" customWidth="1"/>
    <col min="21" max="21" width="27.7109375" style="182" customWidth="1"/>
    <col min="22" max="22" width="15.7109375" style="182" customWidth="1"/>
    <col min="23" max="23" width="27.7109375" style="182" customWidth="1"/>
    <col min="24" max="25" width="15.7109375" style="182" customWidth="1"/>
    <col min="26" max="256" width="11.42578125" style="182"/>
    <col min="257" max="257" width="56.8554687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4" width="15.7109375" style="182" customWidth="1"/>
    <col min="275" max="275" width="27.7109375" style="182" customWidth="1"/>
    <col min="276" max="276" width="15.7109375" style="182" customWidth="1"/>
    <col min="277" max="277" width="27.7109375" style="182" customWidth="1"/>
    <col min="278" max="278" width="15.7109375" style="182" customWidth="1"/>
    <col min="279" max="279" width="27.7109375" style="182" customWidth="1"/>
    <col min="280" max="281" width="15.7109375" style="182" customWidth="1"/>
    <col min="282" max="512" width="11.42578125" style="182"/>
    <col min="513" max="513" width="56.8554687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30" width="15.7109375" style="182" customWidth="1"/>
    <col min="531" max="531" width="27.7109375" style="182" customWidth="1"/>
    <col min="532" max="532" width="15.7109375" style="182" customWidth="1"/>
    <col min="533" max="533" width="27.7109375" style="182" customWidth="1"/>
    <col min="534" max="534" width="15.7109375" style="182" customWidth="1"/>
    <col min="535" max="535" width="27.7109375" style="182" customWidth="1"/>
    <col min="536" max="537" width="15.7109375" style="182" customWidth="1"/>
    <col min="538" max="768" width="11.42578125" style="182"/>
    <col min="769" max="769" width="56.8554687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6" width="15.7109375" style="182" customWidth="1"/>
    <col min="787" max="787" width="27.7109375" style="182" customWidth="1"/>
    <col min="788" max="788" width="15.7109375" style="182" customWidth="1"/>
    <col min="789" max="789" width="27.7109375" style="182" customWidth="1"/>
    <col min="790" max="790" width="15.7109375" style="182" customWidth="1"/>
    <col min="791" max="791" width="27.7109375" style="182" customWidth="1"/>
    <col min="792" max="793" width="15.7109375" style="182" customWidth="1"/>
    <col min="794" max="1024" width="11.42578125" style="182"/>
    <col min="1025" max="1025" width="56.8554687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2" width="15.7109375" style="182" customWidth="1"/>
    <col min="1043" max="1043" width="27.7109375" style="182" customWidth="1"/>
    <col min="1044" max="1044" width="15.7109375" style="182" customWidth="1"/>
    <col min="1045" max="1045" width="27.7109375" style="182" customWidth="1"/>
    <col min="1046" max="1046" width="15.7109375" style="182" customWidth="1"/>
    <col min="1047" max="1047" width="27.7109375" style="182" customWidth="1"/>
    <col min="1048" max="1049" width="15.7109375" style="182" customWidth="1"/>
    <col min="1050" max="1280" width="11.42578125" style="182"/>
    <col min="1281" max="1281" width="56.8554687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8" width="15.7109375" style="182" customWidth="1"/>
    <col min="1299" max="1299" width="27.7109375" style="182" customWidth="1"/>
    <col min="1300" max="1300" width="15.7109375" style="182" customWidth="1"/>
    <col min="1301" max="1301" width="27.7109375" style="182" customWidth="1"/>
    <col min="1302" max="1302" width="15.7109375" style="182" customWidth="1"/>
    <col min="1303" max="1303" width="27.7109375" style="182" customWidth="1"/>
    <col min="1304" max="1305" width="15.7109375" style="182" customWidth="1"/>
    <col min="1306" max="1536" width="11.42578125" style="182"/>
    <col min="1537" max="1537" width="56.8554687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4" width="15.7109375" style="182" customWidth="1"/>
    <col min="1555" max="1555" width="27.7109375" style="182" customWidth="1"/>
    <col min="1556" max="1556" width="15.7109375" style="182" customWidth="1"/>
    <col min="1557" max="1557" width="27.7109375" style="182" customWidth="1"/>
    <col min="1558" max="1558" width="15.7109375" style="182" customWidth="1"/>
    <col min="1559" max="1559" width="27.7109375" style="182" customWidth="1"/>
    <col min="1560" max="1561" width="15.7109375" style="182" customWidth="1"/>
    <col min="1562" max="1792" width="11.42578125" style="182"/>
    <col min="1793" max="1793" width="56.8554687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10" width="15.7109375" style="182" customWidth="1"/>
    <col min="1811" max="1811" width="27.7109375" style="182" customWidth="1"/>
    <col min="1812" max="1812" width="15.7109375" style="182" customWidth="1"/>
    <col min="1813" max="1813" width="27.7109375" style="182" customWidth="1"/>
    <col min="1814" max="1814" width="15.7109375" style="182" customWidth="1"/>
    <col min="1815" max="1815" width="27.7109375" style="182" customWidth="1"/>
    <col min="1816" max="1817" width="15.7109375" style="182" customWidth="1"/>
    <col min="1818" max="2048" width="11.42578125" style="182"/>
    <col min="2049" max="2049" width="56.8554687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6" width="15.7109375" style="182" customWidth="1"/>
    <col min="2067" max="2067" width="27.7109375" style="182" customWidth="1"/>
    <col min="2068" max="2068" width="15.7109375" style="182" customWidth="1"/>
    <col min="2069" max="2069" width="27.7109375" style="182" customWidth="1"/>
    <col min="2070" max="2070" width="15.7109375" style="182" customWidth="1"/>
    <col min="2071" max="2071" width="27.7109375" style="182" customWidth="1"/>
    <col min="2072" max="2073" width="15.7109375" style="182" customWidth="1"/>
    <col min="2074" max="2304" width="11.42578125" style="182"/>
    <col min="2305" max="2305" width="56.8554687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2" width="15.7109375" style="182" customWidth="1"/>
    <col min="2323" max="2323" width="27.7109375" style="182" customWidth="1"/>
    <col min="2324" max="2324" width="15.7109375" style="182" customWidth="1"/>
    <col min="2325" max="2325" width="27.7109375" style="182" customWidth="1"/>
    <col min="2326" max="2326" width="15.7109375" style="182" customWidth="1"/>
    <col min="2327" max="2327" width="27.7109375" style="182" customWidth="1"/>
    <col min="2328" max="2329" width="15.7109375" style="182" customWidth="1"/>
    <col min="2330" max="2560" width="11.42578125" style="182"/>
    <col min="2561" max="2561" width="56.8554687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8" width="15.7109375" style="182" customWidth="1"/>
    <col min="2579" max="2579" width="27.7109375" style="182" customWidth="1"/>
    <col min="2580" max="2580" width="15.7109375" style="182" customWidth="1"/>
    <col min="2581" max="2581" width="27.7109375" style="182" customWidth="1"/>
    <col min="2582" max="2582" width="15.7109375" style="182" customWidth="1"/>
    <col min="2583" max="2583" width="27.7109375" style="182" customWidth="1"/>
    <col min="2584" max="2585" width="15.7109375" style="182" customWidth="1"/>
    <col min="2586" max="2816" width="11.42578125" style="182"/>
    <col min="2817" max="2817" width="56.8554687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4" width="15.7109375" style="182" customWidth="1"/>
    <col min="2835" max="2835" width="27.7109375" style="182" customWidth="1"/>
    <col min="2836" max="2836" width="15.7109375" style="182" customWidth="1"/>
    <col min="2837" max="2837" width="27.7109375" style="182" customWidth="1"/>
    <col min="2838" max="2838" width="15.7109375" style="182" customWidth="1"/>
    <col min="2839" max="2839" width="27.7109375" style="182" customWidth="1"/>
    <col min="2840" max="2841" width="15.7109375" style="182" customWidth="1"/>
    <col min="2842" max="3072" width="11.42578125" style="182"/>
    <col min="3073" max="3073" width="56.8554687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90" width="15.7109375" style="182" customWidth="1"/>
    <col min="3091" max="3091" width="27.7109375" style="182" customWidth="1"/>
    <col min="3092" max="3092" width="15.7109375" style="182" customWidth="1"/>
    <col min="3093" max="3093" width="27.7109375" style="182" customWidth="1"/>
    <col min="3094" max="3094" width="15.7109375" style="182" customWidth="1"/>
    <col min="3095" max="3095" width="27.7109375" style="182" customWidth="1"/>
    <col min="3096" max="3097" width="15.7109375" style="182" customWidth="1"/>
    <col min="3098" max="3328" width="11.42578125" style="182"/>
    <col min="3329" max="3329" width="56.8554687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6" width="15.7109375" style="182" customWidth="1"/>
    <col min="3347" max="3347" width="27.7109375" style="182" customWidth="1"/>
    <col min="3348" max="3348" width="15.7109375" style="182" customWidth="1"/>
    <col min="3349" max="3349" width="27.7109375" style="182" customWidth="1"/>
    <col min="3350" max="3350" width="15.7109375" style="182" customWidth="1"/>
    <col min="3351" max="3351" width="27.7109375" style="182" customWidth="1"/>
    <col min="3352" max="3353" width="15.7109375" style="182" customWidth="1"/>
    <col min="3354" max="3584" width="11.42578125" style="182"/>
    <col min="3585" max="3585" width="56.8554687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2" width="15.7109375" style="182" customWidth="1"/>
    <col min="3603" max="3603" width="27.7109375" style="182" customWidth="1"/>
    <col min="3604" max="3604" width="15.7109375" style="182" customWidth="1"/>
    <col min="3605" max="3605" width="27.7109375" style="182" customWidth="1"/>
    <col min="3606" max="3606" width="15.7109375" style="182" customWidth="1"/>
    <col min="3607" max="3607" width="27.7109375" style="182" customWidth="1"/>
    <col min="3608" max="3609" width="15.7109375" style="182" customWidth="1"/>
    <col min="3610" max="3840" width="11.42578125" style="182"/>
    <col min="3841" max="3841" width="56.8554687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8" width="15.7109375" style="182" customWidth="1"/>
    <col min="3859" max="3859" width="27.7109375" style="182" customWidth="1"/>
    <col min="3860" max="3860" width="15.7109375" style="182" customWidth="1"/>
    <col min="3861" max="3861" width="27.7109375" style="182" customWidth="1"/>
    <col min="3862" max="3862" width="15.7109375" style="182" customWidth="1"/>
    <col min="3863" max="3863" width="27.7109375" style="182" customWidth="1"/>
    <col min="3864" max="3865" width="15.7109375" style="182" customWidth="1"/>
    <col min="3866" max="4096" width="11.42578125" style="182"/>
    <col min="4097" max="4097" width="56.8554687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4" width="15.7109375" style="182" customWidth="1"/>
    <col min="4115" max="4115" width="27.7109375" style="182" customWidth="1"/>
    <col min="4116" max="4116" width="15.7109375" style="182" customWidth="1"/>
    <col min="4117" max="4117" width="27.7109375" style="182" customWidth="1"/>
    <col min="4118" max="4118" width="15.7109375" style="182" customWidth="1"/>
    <col min="4119" max="4119" width="27.7109375" style="182" customWidth="1"/>
    <col min="4120" max="4121" width="15.7109375" style="182" customWidth="1"/>
    <col min="4122" max="4352" width="11.42578125" style="182"/>
    <col min="4353" max="4353" width="56.8554687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70" width="15.7109375" style="182" customWidth="1"/>
    <col min="4371" max="4371" width="27.7109375" style="182" customWidth="1"/>
    <col min="4372" max="4372" width="15.7109375" style="182" customWidth="1"/>
    <col min="4373" max="4373" width="27.7109375" style="182" customWidth="1"/>
    <col min="4374" max="4374" width="15.7109375" style="182" customWidth="1"/>
    <col min="4375" max="4375" width="27.7109375" style="182" customWidth="1"/>
    <col min="4376" max="4377" width="15.7109375" style="182" customWidth="1"/>
    <col min="4378" max="4608" width="11.42578125" style="182"/>
    <col min="4609" max="4609" width="56.8554687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6" width="15.7109375" style="182" customWidth="1"/>
    <col min="4627" max="4627" width="27.7109375" style="182" customWidth="1"/>
    <col min="4628" max="4628" width="15.7109375" style="182" customWidth="1"/>
    <col min="4629" max="4629" width="27.7109375" style="182" customWidth="1"/>
    <col min="4630" max="4630" width="15.7109375" style="182" customWidth="1"/>
    <col min="4631" max="4631" width="27.7109375" style="182" customWidth="1"/>
    <col min="4632" max="4633" width="15.7109375" style="182" customWidth="1"/>
    <col min="4634" max="4864" width="11.42578125" style="182"/>
    <col min="4865" max="4865" width="56.8554687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2" width="15.7109375" style="182" customWidth="1"/>
    <col min="4883" max="4883" width="27.7109375" style="182" customWidth="1"/>
    <col min="4884" max="4884" width="15.7109375" style="182" customWidth="1"/>
    <col min="4885" max="4885" width="27.7109375" style="182" customWidth="1"/>
    <col min="4886" max="4886" width="15.7109375" style="182" customWidth="1"/>
    <col min="4887" max="4887" width="27.7109375" style="182" customWidth="1"/>
    <col min="4888" max="4889" width="15.7109375" style="182" customWidth="1"/>
    <col min="4890" max="5120" width="11.42578125" style="182"/>
    <col min="5121" max="5121" width="56.8554687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8" width="15.7109375" style="182" customWidth="1"/>
    <col min="5139" max="5139" width="27.7109375" style="182" customWidth="1"/>
    <col min="5140" max="5140" width="15.7109375" style="182" customWidth="1"/>
    <col min="5141" max="5141" width="27.7109375" style="182" customWidth="1"/>
    <col min="5142" max="5142" width="15.7109375" style="182" customWidth="1"/>
    <col min="5143" max="5143" width="27.7109375" style="182" customWidth="1"/>
    <col min="5144" max="5145" width="15.7109375" style="182" customWidth="1"/>
    <col min="5146" max="5376" width="11.42578125" style="182"/>
    <col min="5377" max="5377" width="56.8554687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4" width="15.7109375" style="182" customWidth="1"/>
    <col min="5395" max="5395" width="27.7109375" style="182" customWidth="1"/>
    <col min="5396" max="5396" width="15.7109375" style="182" customWidth="1"/>
    <col min="5397" max="5397" width="27.7109375" style="182" customWidth="1"/>
    <col min="5398" max="5398" width="15.7109375" style="182" customWidth="1"/>
    <col min="5399" max="5399" width="27.7109375" style="182" customWidth="1"/>
    <col min="5400" max="5401" width="15.7109375" style="182" customWidth="1"/>
    <col min="5402" max="5632" width="11.42578125" style="182"/>
    <col min="5633" max="5633" width="56.8554687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50" width="15.7109375" style="182" customWidth="1"/>
    <col min="5651" max="5651" width="27.7109375" style="182" customWidth="1"/>
    <col min="5652" max="5652" width="15.7109375" style="182" customWidth="1"/>
    <col min="5653" max="5653" width="27.7109375" style="182" customWidth="1"/>
    <col min="5654" max="5654" width="15.7109375" style="182" customWidth="1"/>
    <col min="5655" max="5655" width="27.7109375" style="182" customWidth="1"/>
    <col min="5656" max="5657" width="15.7109375" style="182" customWidth="1"/>
    <col min="5658" max="5888" width="11.42578125" style="182"/>
    <col min="5889" max="5889" width="56.8554687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6" width="15.7109375" style="182" customWidth="1"/>
    <col min="5907" max="5907" width="27.7109375" style="182" customWidth="1"/>
    <col min="5908" max="5908" width="15.7109375" style="182" customWidth="1"/>
    <col min="5909" max="5909" width="27.7109375" style="182" customWidth="1"/>
    <col min="5910" max="5910" width="15.7109375" style="182" customWidth="1"/>
    <col min="5911" max="5911" width="27.7109375" style="182" customWidth="1"/>
    <col min="5912" max="5913" width="15.7109375" style="182" customWidth="1"/>
    <col min="5914" max="6144" width="11.42578125" style="182"/>
    <col min="6145" max="6145" width="56.8554687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2" width="15.7109375" style="182" customWidth="1"/>
    <col min="6163" max="6163" width="27.7109375" style="182" customWidth="1"/>
    <col min="6164" max="6164" width="15.7109375" style="182" customWidth="1"/>
    <col min="6165" max="6165" width="27.7109375" style="182" customWidth="1"/>
    <col min="6166" max="6166" width="15.7109375" style="182" customWidth="1"/>
    <col min="6167" max="6167" width="27.7109375" style="182" customWidth="1"/>
    <col min="6168" max="6169" width="15.7109375" style="182" customWidth="1"/>
    <col min="6170" max="6400" width="11.42578125" style="182"/>
    <col min="6401" max="6401" width="56.8554687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8" width="15.7109375" style="182" customWidth="1"/>
    <col min="6419" max="6419" width="27.7109375" style="182" customWidth="1"/>
    <col min="6420" max="6420" width="15.7109375" style="182" customWidth="1"/>
    <col min="6421" max="6421" width="27.7109375" style="182" customWidth="1"/>
    <col min="6422" max="6422" width="15.7109375" style="182" customWidth="1"/>
    <col min="6423" max="6423" width="27.7109375" style="182" customWidth="1"/>
    <col min="6424" max="6425" width="15.7109375" style="182" customWidth="1"/>
    <col min="6426" max="6656" width="11.42578125" style="182"/>
    <col min="6657" max="6657" width="56.8554687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4" width="15.7109375" style="182" customWidth="1"/>
    <col min="6675" max="6675" width="27.7109375" style="182" customWidth="1"/>
    <col min="6676" max="6676" width="15.7109375" style="182" customWidth="1"/>
    <col min="6677" max="6677" width="27.7109375" style="182" customWidth="1"/>
    <col min="6678" max="6678" width="15.7109375" style="182" customWidth="1"/>
    <col min="6679" max="6679" width="27.7109375" style="182" customWidth="1"/>
    <col min="6680" max="6681" width="15.7109375" style="182" customWidth="1"/>
    <col min="6682" max="6912" width="11.42578125" style="182"/>
    <col min="6913" max="6913" width="56.8554687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30" width="15.7109375" style="182" customWidth="1"/>
    <col min="6931" max="6931" width="27.7109375" style="182" customWidth="1"/>
    <col min="6932" max="6932" width="15.7109375" style="182" customWidth="1"/>
    <col min="6933" max="6933" width="27.7109375" style="182" customWidth="1"/>
    <col min="6934" max="6934" width="15.7109375" style="182" customWidth="1"/>
    <col min="6935" max="6935" width="27.7109375" style="182" customWidth="1"/>
    <col min="6936" max="6937" width="15.7109375" style="182" customWidth="1"/>
    <col min="6938" max="7168" width="11.42578125" style="182"/>
    <col min="7169" max="7169" width="56.8554687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6" width="15.7109375" style="182" customWidth="1"/>
    <col min="7187" max="7187" width="27.7109375" style="182" customWidth="1"/>
    <col min="7188" max="7188" width="15.7109375" style="182" customWidth="1"/>
    <col min="7189" max="7189" width="27.7109375" style="182" customWidth="1"/>
    <col min="7190" max="7190" width="15.7109375" style="182" customWidth="1"/>
    <col min="7191" max="7191" width="27.7109375" style="182" customWidth="1"/>
    <col min="7192" max="7193" width="15.7109375" style="182" customWidth="1"/>
    <col min="7194" max="7424" width="11.42578125" style="182"/>
    <col min="7425" max="7425" width="56.8554687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2" width="15.7109375" style="182" customWidth="1"/>
    <col min="7443" max="7443" width="27.7109375" style="182" customWidth="1"/>
    <col min="7444" max="7444" width="15.7109375" style="182" customWidth="1"/>
    <col min="7445" max="7445" width="27.7109375" style="182" customWidth="1"/>
    <col min="7446" max="7446" width="15.7109375" style="182" customWidth="1"/>
    <col min="7447" max="7447" width="27.7109375" style="182" customWidth="1"/>
    <col min="7448" max="7449" width="15.7109375" style="182" customWidth="1"/>
    <col min="7450" max="7680" width="11.42578125" style="182"/>
    <col min="7681" max="7681" width="56.8554687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8" width="15.7109375" style="182" customWidth="1"/>
    <col min="7699" max="7699" width="27.7109375" style="182" customWidth="1"/>
    <col min="7700" max="7700" width="15.7109375" style="182" customWidth="1"/>
    <col min="7701" max="7701" width="27.7109375" style="182" customWidth="1"/>
    <col min="7702" max="7702" width="15.7109375" style="182" customWidth="1"/>
    <col min="7703" max="7703" width="27.7109375" style="182" customWidth="1"/>
    <col min="7704" max="7705" width="15.7109375" style="182" customWidth="1"/>
    <col min="7706" max="7936" width="11.42578125" style="182"/>
    <col min="7937" max="7937" width="56.8554687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4" width="15.7109375" style="182" customWidth="1"/>
    <col min="7955" max="7955" width="27.7109375" style="182" customWidth="1"/>
    <col min="7956" max="7956" width="15.7109375" style="182" customWidth="1"/>
    <col min="7957" max="7957" width="27.7109375" style="182" customWidth="1"/>
    <col min="7958" max="7958" width="15.7109375" style="182" customWidth="1"/>
    <col min="7959" max="7959" width="27.7109375" style="182" customWidth="1"/>
    <col min="7960" max="7961" width="15.7109375" style="182" customWidth="1"/>
    <col min="7962" max="8192" width="11.42578125" style="182"/>
    <col min="8193" max="8193" width="56.8554687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10" width="15.7109375" style="182" customWidth="1"/>
    <col min="8211" max="8211" width="27.7109375" style="182" customWidth="1"/>
    <col min="8212" max="8212" width="15.7109375" style="182" customWidth="1"/>
    <col min="8213" max="8213" width="27.7109375" style="182" customWidth="1"/>
    <col min="8214" max="8214" width="15.7109375" style="182" customWidth="1"/>
    <col min="8215" max="8215" width="27.7109375" style="182" customWidth="1"/>
    <col min="8216" max="8217" width="15.7109375" style="182" customWidth="1"/>
    <col min="8218" max="8448" width="11.42578125" style="182"/>
    <col min="8449" max="8449" width="56.8554687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6" width="15.7109375" style="182" customWidth="1"/>
    <col min="8467" max="8467" width="27.7109375" style="182" customWidth="1"/>
    <col min="8468" max="8468" width="15.7109375" style="182" customWidth="1"/>
    <col min="8469" max="8469" width="27.7109375" style="182" customWidth="1"/>
    <col min="8470" max="8470" width="15.7109375" style="182" customWidth="1"/>
    <col min="8471" max="8471" width="27.7109375" style="182" customWidth="1"/>
    <col min="8472" max="8473" width="15.7109375" style="182" customWidth="1"/>
    <col min="8474" max="8704" width="11.42578125" style="182"/>
    <col min="8705" max="8705" width="56.8554687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2" width="15.7109375" style="182" customWidth="1"/>
    <col min="8723" max="8723" width="27.7109375" style="182" customWidth="1"/>
    <col min="8724" max="8724" width="15.7109375" style="182" customWidth="1"/>
    <col min="8725" max="8725" width="27.7109375" style="182" customWidth="1"/>
    <col min="8726" max="8726" width="15.7109375" style="182" customWidth="1"/>
    <col min="8727" max="8727" width="27.7109375" style="182" customWidth="1"/>
    <col min="8728" max="8729" width="15.7109375" style="182" customWidth="1"/>
    <col min="8730" max="8960" width="11.42578125" style="182"/>
    <col min="8961" max="8961" width="56.8554687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8" width="15.7109375" style="182" customWidth="1"/>
    <col min="8979" max="8979" width="27.7109375" style="182" customWidth="1"/>
    <col min="8980" max="8980" width="15.7109375" style="182" customWidth="1"/>
    <col min="8981" max="8981" width="27.7109375" style="182" customWidth="1"/>
    <col min="8982" max="8982" width="15.7109375" style="182" customWidth="1"/>
    <col min="8983" max="8983" width="27.7109375" style="182" customWidth="1"/>
    <col min="8984" max="8985" width="15.7109375" style="182" customWidth="1"/>
    <col min="8986" max="9216" width="11.42578125" style="182"/>
    <col min="9217" max="9217" width="56.8554687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4" width="15.7109375" style="182" customWidth="1"/>
    <col min="9235" max="9235" width="27.7109375" style="182" customWidth="1"/>
    <col min="9236" max="9236" width="15.7109375" style="182" customWidth="1"/>
    <col min="9237" max="9237" width="27.7109375" style="182" customWidth="1"/>
    <col min="9238" max="9238" width="15.7109375" style="182" customWidth="1"/>
    <col min="9239" max="9239" width="27.7109375" style="182" customWidth="1"/>
    <col min="9240" max="9241" width="15.7109375" style="182" customWidth="1"/>
    <col min="9242" max="9472" width="11.42578125" style="182"/>
    <col min="9473" max="9473" width="56.8554687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90" width="15.7109375" style="182" customWidth="1"/>
    <col min="9491" max="9491" width="27.7109375" style="182" customWidth="1"/>
    <col min="9492" max="9492" width="15.7109375" style="182" customWidth="1"/>
    <col min="9493" max="9493" width="27.7109375" style="182" customWidth="1"/>
    <col min="9494" max="9494" width="15.7109375" style="182" customWidth="1"/>
    <col min="9495" max="9495" width="27.7109375" style="182" customWidth="1"/>
    <col min="9496" max="9497" width="15.7109375" style="182" customWidth="1"/>
    <col min="9498" max="9728" width="11.42578125" style="182"/>
    <col min="9729" max="9729" width="56.8554687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6" width="15.7109375" style="182" customWidth="1"/>
    <col min="9747" max="9747" width="27.7109375" style="182" customWidth="1"/>
    <col min="9748" max="9748" width="15.7109375" style="182" customWidth="1"/>
    <col min="9749" max="9749" width="27.7109375" style="182" customWidth="1"/>
    <col min="9750" max="9750" width="15.7109375" style="182" customWidth="1"/>
    <col min="9751" max="9751" width="27.7109375" style="182" customWidth="1"/>
    <col min="9752" max="9753" width="15.7109375" style="182" customWidth="1"/>
    <col min="9754" max="9984" width="11.42578125" style="182"/>
    <col min="9985" max="9985" width="56.8554687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2" width="15.7109375" style="182" customWidth="1"/>
    <col min="10003" max="10003" width="27.7109375" style="182" customWidth="1"/>
    <col min="10004" max="10004" width="15.7109375" style="182" customWidth="1"/>
    <col min="10005" max="10005" width="27.7109375" style="182" customWidth="1"/>
    <col min="10006" max="10006" width="15.7109375" style="182" customWidth="1"/>
    <col min="10007" max="10007" width="27.7109375" style="182" customWidth="1"/>
    <col min="10008" max="10009" width="15.7109375" style="182" customWidth="1"/>
    <col min="10010" max="10240" width="11.42578125" style="182"/>
    <col min="10241" max="10241" width="56.8554687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8" width="15.7109375" style="182" customWidth="1"/>
    <col min="10259" max="10259" width="27.7109375" style="182" customWidth="1"/>
    <col min="10260" max="10260" width="15.7109375" style="182" customWidth="1"/>
    <col min="10261" max="10261" width="27.7109375" style="182" customWidth="1"/>
    <col min="10262" max="10262" width="15.7109375" style="182" customWidth="1"/>
    <col min="10263" max="10263" width="27.7109375" style="182" customWidth="1"/>
    <col min="10264" max="10265" width="15.7109375" style="182" customWidth="1"/>
    <col min="10266" max="10496" width="11.42578125" style="182"/>
    <col min="10497" max="10497" width="56.8554687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4" width="15.7109375" style="182" customWidth="1"/>
    <col min="10515" max="10515" width="27.7109375" style="182" customWidth="1"/>
    <col min="10516" max="10516" width="15.7109375" style="182" customWidth="1"/>
    <col min="10517" max="10517" width="27.7109375" style="182" customWidth="1"/>
    <col min="10518" max="10518" width="15.7109375" style="182" customWidth="1"/>
    <col min="10519" max="10519" width="27.7109375" style="182" customWidth="1"/>
    <col min="10520" max="10521" width="15.7109375" style="182" customWidth="1"/>
    <col min="10522" max="10752" width="11.42578125" style="182"/>
    <col min="10753" max="10753" width="56.8554687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70" width="15.7109375" style="182" customWidth="1"/>
    <col min="10771" max="10771" width="27.7109375" style="182" customWidth="1"/>
    <col min="10772" max="10772" width="15.7109375" style="182" customWidth="1"/>
    <col min="10773" max="10773" width="27.7109375" style="182" customWidth="1"/>
    <col min="10774" max="10774" width="15.7109375" style="182" customWidth="1"/>
    <col min="10775" max="10775" width="27.7109375" style="182" customWidth="1"/>
    <col min="10776" max="10777" width="15.7109375" style="182" customWidth="1"/>
    <col min="10778" max="11008" width="11.42578125" style="182"/>
    <col min="11009" max="11009" width="56.8554687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6" width="15.7109375" style="182" customWidth="1"/>
    <col min="11027" max="11027" width="27.7109375" style="182" customWidth="1"/>
    <col min="11028" max="11028" width="15.7109375" style="182" customWidth="1"/>
    <col min="11029" max="11029" width="27.7109375" style="182" customWidth="1"/>
    <col min="11030" max="11030" width="15.7109375" style="182" customWidth="1"/>
    <col min="11031" max="11031" width="27.7109375" style="182" customWidth="1"/>
    <col min="11032" max="11033" width="15.7109375" style="182" customWidth="1"/>
    <col min="11034" max="11264" width="11.42578125" style="182"/>
    <col min="11265" max="11265" width="56.8554687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2" width="15.7109375" style="182" customWidth="1"/>
    <col min="11283" max="11283" width="27.7109375" style="182" customWidth="1"/>
    <col min="11284" max="11284" width="15.7109375" style="182" customWidth="1"/>
    <col min="11285" max="11285" width="27.7109375" style="182" customWidth="1"/>
    <col min="11286" max="11286" width="15.7109375" style="182" customWidth="1"/>
    <col min="11287" max="11287" width="27.7109375" style="182" customWidth="1"/>
    <col min="11288" max="11289" width="15.7109375" style="182" customWidth="1"/>
    <col min="11290" max="11520" width="11.42578125" style="182"/>
    <col min="11521" max="11521" width="56.8554687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8" width="15.7109375" style="182" customWidth="1"/>
    <col min="11539" max="11539" width="27.7109375" style="182" customWidth="1"/>
    <col min="11540" max="11540" width="15.7109375" style="182" customWidth="1"/>
    <col min="11541" max="11541" width="27.7109375" style="182" customWidth="1"/>
    <col min="11542" max="11542" width="15.7109375" style="182" customWidth="1"/>
    <col min="11543" max="11543" width="27.7109375" style="182" customWidth="1"/>
    <col min="11544" max="11545" width="15.7109375" style="182" customWidth="1"/>
    <col min="11546" max="11776" width="11.42578125" style="182"/>
    <col min="11777" max="11777" width="56.8554687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4" width="15.7109375" style="182" customWidth="1"/>
    <col min="11795" max="11795" width="27.7109375" style="182" customWidth="1"/>
    <col min="11796" max="11796" width="15.7109375" style="182" customWidth="1"/>
    <col min="11797" max="11797" width="27.7109375" style="182" customWidth="1"/>
    <col min="11798" max="11798" width="15.7109375" style="182" customWidth="1"/>
    <col min="11799" max="11799" width="27.7109375" style="182" customWidth="1"/>
    <col min="11800" max="11801" width="15.7109375" style="182" customWidth="1"/>
    <col min="11802" max="12032" width="11.42578125" style="182"/>
    <col min="12033" max="12033" width="56.8554687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50" width="15.7109375" style="182" customWidth="1"/>
    <col min="12051" max="12051" width="27.7109375" style="182" customWidth="1"/>
    <col min="12052" max="12052" width="15.7109375" style="182" customWidth="1"/>
    <col min="12053" max="12053" width="27.7109375" style="182" customWidth="1"/>
    <col min="12054" max="12054" width="15.7109375" style="182" customWidth="1"/>
    <col min="12055" max="12055" width="27.7109375" style="182" customWidth="1"/>
    <col min="12056" max="12057" width="15.7109375" style="182" customWidth="1"/>
    <col min="12058" max="12288" width="11.42578125" style="182"/>
    <col min="12289" max="12289" width="56.8554687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6" width="15.7109375" style="182" customWidth="1"/>
    <col min="12307" max="12307" width="27.7109375" style="182" customWidth="1"/>
    <col min="12308" max="12308" width="15.7109375" style="182" customWidth="1"/>
    <col min="12309" max="12309" width="27.7109375" style="182" customWidth="1"/>
    <col min="12310" max="12310" width="15.7109375" style="182" customWidth="1"/>
    <col min="12311" max="12311" width="27.7109375" style="182" customWidth="1"/>
    <col min="12312" max="12313" width="15.7109375" style="182" customWidth="1"/>
    <col min="12314" max="12544" width="11.42578125" style="182"/>
    <col min="12545" max="12545" width="56.8554687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2" width="15.7109375" style="182" customWidth="1"/>
    <col min="12563" max="12563" width="27.7109375" style="182" customWidth="1"/>
    <col min="12564" max="12564" width="15.7109375" style="182" customWidth="1"/>
    <col min="12565" max="12565" width="27.7109375" style="182" customWidth="1"/>
    <col min="12566" max="12566" width="15.7109375" style="182" customWidth="1"/>
    <col min="12567" max="12567" width="27.7109375" style="182" customWidth="1"/>
    <col min="12568" max="12569" width="15.7109375" style="182" customWidth="1"/>
    <col min="12570" max="12800" width="11.42578125" style="182"/>
    <col min="12801" max="12801" width="56.8554687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8" width="15.7109375" style="182" customWidth="1"/>
    <col min="12819" max="12819" width="27.7109375" style="182" customWidth="1"/>
    <col min="12820" max="12820" width="15.7109375" style="182" customWidth="1"/>
    <col min="12821" max="12821" width="27.7109375" style="182" customWidth="1"/>
    <col min="12822" max="12822" width="15.7109375" style="182" customWidth="1"/>
    <col min="12823" max="12823" width="27.7109375" style="182" customWidth="1"/>
    <col min="12824" max="12825" width="15.7109375" style="182" customWidth="1"/>
    <col min="12826" max="13056" width="11.42578125" style="182"/>
    <col min="13057" max="13057" width="56.8554687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4" width="15.7109375" style="182" customWidth="1"/>
    <col min="13075" max="13075" width="27.7109375" style="182" customWidth="1"/>
    <col min="13076" max="13076" width="15.7109375" style="182" customWidth="1"/>
    <col min="13077" max="13077" width="27.7109375" style="182" customWidth="1"/>
    <col min="13078" max="13078" width="15.7109375" style="182" customWidth="1"/>
    <col min="13079" max="13079" width="27.7109375" style="182" customWidth="1"/>
    <col min="13080" max="13081" width="15.7109375" style="182" customWidth="1"/>
    <col min="13082" max="13312" width="11.42578125" style="182"/>
    <col min="13313" max="13313" width="56.8554687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30" width="15.7109375" style="182" customWidth="1"/>
    <col min="13331" max="13331" width="27.7109375" style="182" customWidth="1"/>
    <col min="13332" max="13332" width="15.7109375" style="182" customWidth="1"/>
    <col min="13333" max="13333" width="27.7109375" style="182" customWidth="1"/>
    <col min="13334" max="13334" width="15.7109375" style="182" customWidth="1"/>
    <col min="13335" max="13335" width="27.7109375" style="182" customWidth="1"/>
    <col min="13336" max="13337" width="15.7109375" style="182" customWidth="1"/>
    <col min="13338" max="13568" width="11.42578125" style="182"/>
    <col min="13569" max="13569" width="56.8554687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6" width="15.7109375" style="182" customWidth="1"/>
    <col min="13587" max="13587" width="27.7109375" style="182" customWidth="1"/>
    <col min="13588" max="13588" width="15.7109375" style="182" customWidth="1"/>
    <col min="13589" max="13589" width="27.7109375" style="182" customWidth="1"/>
    <col min="13590" max="13590" width="15.7109375" style="182" customWidth="1"/>
    <col min="13591" max="13591" width="27.7109375" style="182" customWidth="1"/>
    <col min="13592" max="13593" width="15.7109375" style="182" customWidth="1"/>
    <col min="13594" max="13824" width="11.42578125" style="182"/>
    <col min="13825" max="13825" width="56.8554687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2" width="15.7109375" style="182" customWidth="1"/>
    <col min="13843" max="13843" width="27.7109375" style="182" customWidth="1"/>
    <col min="13844" max="13844" width="15.7109375" style="182" customWidth="1"/>
    <col min="13845" max="13845" width="27.7109375" style="182" customWidth="1"/>
    <col min="13846" max="13846" width="15.7109375" style="182" customWidth="1"/>
    <col min="13847" max="13847" width="27.7109375" style="182" customWidth="1"/>
    <col min="13848" max="13849" width="15.7109375" style="182" customWidth="1"/>
    <col min="13850" max="14080" width="11.42578125" style="182"/>
    <col min="14081" max="14081" width="56.8554687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8" width="15.7109375" style="182" customWidth="1"/>
    <col min="14099" max="14099" width="27.7109375" style="182" customWidth="1"/>
    <col min="14100" max="14100" width="15.7109375" style="182" customWidth="1"/>
    <col min="14101" max="14101" width="27.7109375" style="182" customWidth="1"/>
    <col min="14102" max="14102" width="15.7109375" style="182" customWidth="1"/>
    <col min="14103" max="14103" width="27.7109375" style="182" customWidth="1"/>
    <col min="14104" max="14105" width="15.7109375" style="182" customWidth="1"/>
    <col min="14106" max="14336" width="11.42578125" style="182"/>
    <col min="14337" max="14337" width="56.8554687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4" width="15.7109375" style="182" customWidth="1"/>
    <col min="14355" max="14355" width="27.7109375" style="182" customWidth="1"/>
    <col min="14356" max="14356" width="15.7109375" style="182" customWidth="1"/>
    <col min="14357" max="14357" width="27.7109375" style="182" customWidth="1"/>
    <col min="14358" max="14358" width="15.7109375" style="182" customWidth="1"/>
    <col min="14359" max="14359" width="27.7109375" style="182" customWidth="1"/>
    <col min="14360" max="14361" width="15.7109375" style="182" customWidth="1"/>
    <col min="14362" max="14592" width="11.42578125" style="182"/>
    <col min="14593" max="14593" width="56.8554687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10" width="15.7109375" style="182" customWidth="1"/>
    <col min="14611" max="14611" width="27.7109375" style="182" customWidth="1"/>
    <col min="14612" max="14612" width="15.7109375" style="182" customWidth="1"/>
    <col min="14613" max="14613" width="27.7109375" style="182" customWidth="1"/>
    <col min="14614" max="14614" width="15.7109375" style="182" customWidth="1"/>
    <col min="14615" max="14615" width="27.7109375" style="182" customWidth="1"/>
    <col min="14616" max="14617" width="15.7109375" style="182" customWidth="1"/>
    <col min="14618" max="14848" width="11.42578125" style="182"/>
    <col min="14849" max="14849" width="56.8554687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6" width="15.7109375" style="182" customWidth="1"/>
    <col min="14867" max="14867" width="27.7109375" style="182" customWidth="1"/>
    <col min="14868" max="14868" width="15.7109375" style="182" customWidth="1"/>
    <col min="14869" max="14869" width="27.7109375" style="182" customWidth="1"/>
    <col min="14870" max="14870" width="15.7109375" style="182" customWidth="1"/>
    <col min="14871" max="14871" width="27.7109375" style="182" customWidth="1"/>
    <col min="14872" max="14873" width="15.7109375" style="182" customWidth="1"/>
    <col min="14874" max="15104" width="11.42578125" style="182"/>
    <col min="15105" max="15105" width="56.8554687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2" width="15.7109375" style="182" customWidth="1"/>
    <col min="15123" max="15123" width="27.7109375" style="182" customWidth="1"/>
    <col min="15124" max="15124" width="15.7109375" style="182" customWidth="1"/>
    <col min="15125" max="15125" width="27.7109375" style="182" customWidth="1"/>
    <col min="15126" max="15126" width="15.7109375" style="182" customWidth="1"/>
    <col min="15127" max="15127" width="27.7109375" style="182" customWidth="1"/>
    <col min="15128" max="15129" width="15.7109375" style="182" customWidth="1"/>
    <col min="15130" max="15360" width="11.42578125" style="182"/>
    <col min="15361" max="15361" width="56.8554687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8" width="15.7109375" style="182" customWidth="1"/>
    <col min="15379" max="15379" width="27.7109375" style="182" customWidth="1"/>
    <col min="15380" max="15380" width="15.7109375" style="182" customWidth="1"/>
    <col min="15381" max="15381" width="27.7109375" style="182" customWidth="1"/>
    <col min="15382" max="15382" width="15.7109375" style="182" customWidth="1"/>
    <col min="15383" max="15383" width="27.7109375" style="182" customWidth="1"/>
    <col min="15384" max="15385" width="15.7109375" style="182" customWidth="1"/>
    <col min="15386" max="15616" width="11.42578125" style="182"/>
    <col min="15617" max="15617" width="56.8554687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4" width="15.7109375" style="182" customWidth="1"/>
    <col min="15635" max="15635" width="27.7109375" style="182" customWidth="1"/>
    <col min="15636" max="15636" width="15.7109375" style="182" customWidth="1"/>
    <col min="15637" max="15637" width="27.7109375" style="182" customWidth="1"/>
    <col min="15638" max="15638" width="15.7109375" style="182" customWidth="1"/>
    <col min="15639" max="15639" width="27.7109375" style="182" customWidth="1"/>
    <col min="15640" max="15641" width="15.7109375" style="182" customWidth="1"/>
    <col min="15642" max="15872" width="11.42578125" style="182"/>
    <col min="15873" max="15873" width="56.8554687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90" width="15.7109375" style="182" customWidth="1"/>
    <col min="15891" max="15891" width="27.7109375" style="182" customWidth="1"/>
    <col min="15892" max="15892" width="15.7109375" style="182" customWidth="1"/>
    <col min="15893" max="15893" width="27.7109375" style="182" customWidth="1"/>
    <col min="15894" max="15894" width="15.7109375" style="182" customWidth="1"/>
    <col min="15895" max="15895" width="27.7109375" style="182" customWidth="1"/>
    <col min="15896" max="15897" width="15.7109375" style="182" customWidth="1"/>
    <col min="15898" max="16128" width="11.42578125" style="182"/>
    <col min="16129" max="16129" width="56.8554687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6" width="15.7109375" style="182" customWidth="1"/>
    <col min="16147" max="16147" width="27.7109375" style="182" customWidth="1"/>
    <col min="16148" max="16148" width="15.7109375" style="182" customWidth="1"/>
    <col min="16149" max="16149" width="27.7109375" style="182" customWidth="1"/>
    <col min="16150" max="16150" width="15.7109375" style="182" customWidth="1"/>
    <col min="16151" max="16151" width="27.7109375" style="182" customWidth="1"/>
    <col min="16152" max="16153" width="15.7109375" style="182" customWidth="1"/>
    <col min="16154" max="16384" width="11.42578125" style="182"/>
  </cols>
  <sheetData>
    <row r="1" spans="1:25" s="210" customFormat="1" ht="30" customHeight="1">
      <c r="A1" s="498" t="s">
        <v>127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  <c r="V1" s="498"/>
      <c r="W1" s="498"/>
      <c r="X1" s="498"/>
      <c r="Y1" s="498"/>
    </row>
    <row r="2" spans="1:25" s="210" customFormat="1" ht="15" customHeight="1">
      <c r="A2" s="499" t="s">
        <v>593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</row>
    <row r="3" spans="1:25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  <c r="V3" s="472"/>
      <c r="W3" s="472"/>
      <c r="X3" s="472"/>
      <c r="Y3" s="472"/>
    </row>
    <row r="4" spans="1:25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  <c r="V4" s="500"/>
      <c r="W4" s="500"/>
      <c r="X4" s="500"/>
      <c r="Y4" s="500"/>
    </row>
    <row r="5" spans="1:25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  <c r="R5" s="208"/>
      <c r="S5" s="158"/>
      <c r="T5" s="208"/>
      <c r="U5" s="208"/>
      <c r="V5" s="158"/>
      <c r="W5" s="158"/>
      <c r="X5" s="208"/>
      <c r="Y5" s="158"/>
    </row>
    <row r="6" spans="1:25" s="226" customFormat="1" ht="15" customHeight="1">
      <c r="A6" s="225"/>
      <c r="B6" s="503" t="s">
        <v>128</v>
      </c>
      <c r="C6" s="503"/>
      <c r="D6" s="503"/>
      <c r="E6" s="503"/>
      <c r="F6" s="503"/>
      <c r="G6" s="503"/>
      <c r="H6" s="503"/>
      <c r="I6" s="503"/>
      <c r="J6" s="503" t="s">
        <v>129</v>
      </c>
      <c r="K6" s="503"/>
      <c r="L6" s="503"/>
      <c r="M6" s="503"/>
      <c r="N6" s="503"/>
      <c r="O6" s="503"/>
      <c r="P6" s="503"/>
      <c r="Q6" s="503"/>
      <c r="R6" s="503" t="s">
        <v>554</v>
      </c>
      <c r="S6" s="503"/>
      <c r="T6" s="503"/>
      <c r="U6" s="503"/>
      <c r="V6" s="503"/>
      <c r="W6" s="503"/>
      <c r="X6" s="503"/>
      <c r="Y6" s="503"/>
    </row>
    <row r="7" spans="1:25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  <c r="R7" s="228" t="s">
        <v>69</v>
      </c>
      <c r="S7" s="228" t="s">
        <v>594</v>
      </c>
      <c r="T7" s="229" t="s">
        <v>595</v>
      </c>
      <c r="U7" s="228" t="s">
        <v>596</v>
      </c>
      <c r="V7" s="228" t="s">
        <v>597</v>
      </c>
      <c r="W7" s="228" t="s">
        <v>598</v>
      </c>
      <c r="X7" s="228" t="s">
        <v>599</v>
      </c>
      <c r="Y7" s="228" t="s">
        <v>67</v>
      </c>
    </row>
    <row r="8" spans="1:25" ht="15" customHeight="1">
      <c r="A8" s="238" t="s">
        <v>555</v>
      </c>
      <c r="B8" s="232">
        <v>1212453.6732532</v>
      </c>
      <c r="C8" s="232">
        <v>50524.225234999998</v>
      </c>
      <c r="D8" s="232">
        <v>3571.9909199999997</v>
      </c>
      <c r="E8" s="232">
        <v>261.00732999999997</v>
      </c>
      <c r="F8" s="232">
        <v>7713.8832385999995</v>
      </c>
      <c r="G8" s="232">
        <v>280.15703000000002</v>
      </c>
      <c r="H8" s="232">
        <v>1337.72471</v>
      </c>
      <c r="I8" s="232">
        <v>1276142.6617100001</v>
      </c>
      <c r="J8" s="232">
        <v>9627.2502199999999</v>
      </c>
      <c r="K8" s="232">
        <v>8791.1935099999992</v>
      </c>
      <c r="L8" s="232">
        <v>0</v>
      </c>
      <c r="M8" s="232">
        <v>181.54689999999999</v>
      </c>
      <c r="N8" s="232">
        <v>575.55561999999998</v>
      </c>
      <c r="O8" s="232">
        <v>1625.6935800000001</v>
      </c>
      <c r="P8" s="232">
        <v>76.063220000000001</v>
      </c>
      <c r="Q8" s="232">
        <v>20877.303050000002</v>
      </c>
      <c r="R8" s="232">
        <v>1222080.9234732001</v>
      </c>
      <c r="S8" s="232">
        <v>59315.418744999995</v>
      </c>
      <c r="T8" s="232">
        <v>3571.9909199999997</v>
      </c>
      <c r="U8" s="232">
        <v>442.55422999999996</v>
      </c>
      <c r="V8" s="232">
        <v>8289.4388586000005</v>
      </c>
      <c r="W8" s="232">
        <v>1905.8506100000002</v>
      </c>
      <c r="X8" s="232">
        <v>1413.78793</v>
      </c>
      <c r="Y8" s="232">
        <v>1297019.9647599999</v>
      </c>
    </row>
    <row r="9" spans="1:25" ht="15" customHeight="1">
      <c r="A9" s="238" t="s">
        <v>556</v>
      </c>
      <c r="B9" s="233">
        <v>19168.433713399998</v>
      </c>
      <c r="C9" s="233">
        <v>1290.7257199999999</v>
      </c>
      <c r="D9" s="233">
        <v>239.36001000000002</v>
      </c>
      <c r="E9" s="233">
        <v>44.860459999999996</v>
      </c>
      <c r="F9" s="233">
        <v>200.09111999999999</v>
      </c>
      <c r="G9" s="233">
        <v>0</v>
      </c>
      <c r="H9" s="233">
        <v>5.0327999999999999</v>
      </c>
      <c r="I9" s="233">
        <v>20948.503820000002</v>
      </c>
      <c r="J9" s="233">
        <v>71.485950000000003</v>
      </c>
      <c r="K9" s="233">
        <v>1219.3130000000001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1290.7989499999999</v>
      </c>
      <c r="R9" s="233">
        <v>19239.919663400004</v>
      </c>
      <c r="S9" s="233">
        <v>2510.03872</v>
      </c>
      <c r="T9" s="232">
        <v>239.36001000000002</v>
      </c>
      <c r="U9" s="232">
        <v>44.860459999999996</v>
      </c>
      <c r="V9" s="232">
        <v>200.09111999999999</v>
      </c>
      <c r="W9" s="232">
        <v>0</v>
      </c>
      <c r="X9" s="232">
        <v>5.0327999999999999</v>
      </c>
      <c r="Y9" s="232">
        <v>22239.302769999998</v>
      </c>
    </row>
    <row r="10" spans="1:25" ht="15" customHeight="1">
      <c r="A10" s="238" t="s">
        <v>557</v>
      </c>
      <c r="B10" s="233">
        <v>85.793139999999994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41.206859999999999</v>
      </c>
      <c r="I10" s="233">
        <v>127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  <c r="R10" s="233">
        <v>85.793139999999994</v>
      </c>
      <c r="S10" s="233">
        <v>0</v>
      </c>
      <c r="T10" s="232">
        <v>0</v>
      </c>
      <c r="U10" s="232">
        <v>0</v>
      </c>
      <c r="V10" s="232">
        <v>0</v>
      </c>
      <c r="W10" s="232">
        <v>0</v>
      </c>
      <c r="X10" s="232">
        <v>41.206859999999999</v>
      </c>
      <c r="Y10" s="232">
        <v>127</v>
      </c>
    </row>
    <row r="11" spans="1:25" ht="15" customHeight="1">
      <c r="A11" s="238" t="s">
        <v>558</v>
      </c>
      <c r="B11" s="232">
        <v>39873.2399</v>
      </c>
      <c r="C11" s="232">
        <v>3982.9329405999997</v>
      </c>
      <c r="D11" s="232">
        <v>83.951130000000006</v>
      </c>
      <c r="E11" s="232">
        <v>0</v>
      </c>
      <c r="F11" s="232">
        <v>0</v>
      </c>
      <c r="G11" s="232">
        <v>0</v>
      </c>
      <c r="H11" s="232">
        <v>554.42042000000004</v>
      </c>
      <c r="I11" s="232">
        <v>44494.544390000003</v>
      </c>
      <c r="J11" s="232">
        <v>275.84343000000001</v>
      </c>
      <c r="K11" s="232">
        <v>7242.8560470000002</v>
      </c>
      <c r="L11" s="232">
        <v>0</v>
      </c>
      <c r="M11" s="232">
        <v>0</v>
      </c>
      <c r="N11" s="232">
        <v>119.73902000000001</v>
      </c>
      <c r="O11" s="232">
        <v>55.948029999999996</v>
      </c>
      <c r="P11" s="232">
        <v>0</v>
      </c>
      <c r="Q11" s="232">
        <v>7694.3865300000007</v>
      </c>
      <c r="R11" s="232">
        <v>40149.083330000001</v>
      </c>
      <c r="S11" s="232">
        <v>11225.788987600001</v>
      </c>
      <c r="T11" s="232">
        <v>83.951130000000006</v>
      </c>
      <c r="U11" s="232">
        <v>0</v>
      </c>
      <c r="V11" s="232">
        <v>119.73902000000001</v>
      </c>
      <c r="W11" s="232">
        <v>55.948029999999996</v>
      </c>
      <c r="X11" s="232">
        <v>554.42042000000004</v>
      </c>
      <c r="Y11" s="232">
        <v>52188.930919999999</v>
      </c>
    </row>
    <row r="12" spans="1:25" ht="15" customHeight="1">
      <c r="A12" s="238" t="s">
        <v>559</v>
      </c>
      <c r="B12" s="232">
        <v>530277.77890479995</v>
      </c>
      <c r="C12" s="232">
        <v>46569.271766000005</v>
      </c>
      <c r="D12" s="232">
        <v>3248.4018500000002</v>
      </c>
      <c r="E12" s="232">
        <v>225.98220000000001</v>
      </c>
      <c r="F12" s="232">
        <v>3345.6999700000001</v>
      </c>
      <c r="G12" s="232">
        <v>235.08568</v>
      </c>
      <c r="H12" s="232">
        <v>5997.5059600000004</v>
      </c>
      <c r="I12" s="232">
        <v>589899.72633000009</v>
      </c>
      <c r="J12" s="232">
        <v>54279.625974000002</v>
      </c>
      <c r="K12" s="232">
        <v>47507.587109200002</v>
      </c>
      <c r="L12" s="232">
        <v>28.59675</v>
      </c>
      <c r="M12" s="232">
        <v>35.599309999999996</v>
      </c>
      <c r="N12" s="232">
        <v>3806.4157099999998</v>
      </c>
      <c r="O12" s="232">
        <v>7838.1191100000005</v>
      </c>
      <c r="P12" s="232">
        <v>3556.80917</v>
      </c>
      <c r="Q12" s="232">
        <v>117052.75313</v>
      </c>
      <c r="R12" s="232">
        <v>584557.40487880004</v>
      </c>
      <c r="S12" s="232">
        <v>94076.858875200007</v>
      </c>
      <c r="T12" s="232">
        <v>3276.9985999999999</v>
      </c>
      <c r="U12" s="232">
        <v>261.58151000000004</v>
      </c>
      <c r="V12" s="232">
        <v>7152.1156799999999</v>
      </c>
      <c r="W12" s="232">
        <v>8073.2047899999998</v>
      </c>
      <c r="X12" s="232">
        <v>9554.3151300000009</v>
      </c>
      <c r="Y12" s="232">
        <v>706952.47946000006</v>
      </c>
    </row>
    <row r="13" spans="1:25" ht="15" customHeight="1">
      <c r="A13" s="238" t="s">
        <v>560</v>
      </c>
      <c r="B13" s="232">
        <v>1376.3885600000001</v>
      </c>
      <c r="C13" s="232">
        <v>0</v>
      </c>
      <c r="D13" s="232">
        <v>22.74925</v>
      </c>
      <c r="E13" s="232">
        <v>0</v>
      </c>
      <c r="F13" s="232">
        <v>0</v>
      </c>
      <c r="G13" s="232">
        <v>0</v>
      </c>
      <c r="H13" s="232">
        <v>166.49079</v>
      </c>
      <c r="I13" s="232">
        <v>1565.6286</v>
      </c>
      <c r="J13" s="232">
        <v>74.525929999999988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6.86</v>
      </c>
      <c r="Q13" s="232">
        <v>81.385929999999988</v>
      </c>
      <c r="R13" s="232">
        <v>1450.9144899999999</v>
      </c>
      <c r="S13" s="232">
        <v>0</v>
      </c>
      <c r="T13" s="232">
        <v>22.74925</v>
      </c>
      <c r="U13" s="232">
        <v>0</v>
      </c>
      <c r="V13" s="232">
        <v>0</v>
      </c>
      <c r="W13" s="232">
        <v>0</v>
      </c>
      <c r="X13" s="232">
        <v>173.35079000000002</v>
      </c>
      <c r="Y13" s="232">
        <v>1647.0145299999999</v>
      </c>
    </row>
    <row r="14" spans="1:25" ht="15" customHeight="1">
      <c r="A14" s="238" t="s">
        <v>68</v>
      </c>
      <c r="B14" s="232">
        <v>320936.74105260003</v>
      </c>
      <c r="C14" s="232">
        <v>37442.810180399996</v>
      </c>
      <c r="D14" s="232">
        <v>2503.53577</v>
      </c>
      <c r="E14" s="232">
        <v>169.22806</v>
      </c>
      <c r="F14" s="232">
        <v>3741.62381</v>
      </c>
      <c r="G14" s="232">
        <v>24.157250000000001</v>
      </c>
      <c r="H14" s="232">
        <v>2966.9447999999998</v>
      </c>
      <c r="I14" s="232">
        <v>367785.04093000002</v>
      </c>
      <c r="J14" s="232">
        <v>102742.68024619999</v>
      </c>
      <c r="K14" s="232">
        <v>67775.621468600002</v>
      </c>
      <c r="L14" s="232">
        <v>233.28577999999999</v>
      </c>
      <c r="M14" s="232">
        <v>1496.1481299999998</v>
      </c>
      <c r="N14" s="232">
        <v>2724.9957300000001</v>
      </c>
      <c r="O14" s="232">
        <v>10318.510900000001</v>
      </c>
      <c r="P14" s="232">
        <v>17677.3439</v>
      </c>
      <c r="Q14" s="232">
        <v>202968.58615000002</v>
      </c>
      <c r="R14" s="232">
        <v>423679.42129879998</v>
      </c>
      <c r="S14" s="232">
        <v>105218.43164900001</v>
      </c>
      <c r="T14" s="232">
        <v>2736.8215499999997</v>
      </c>
      <c r="U14" s="232">
        <v>1665.37619</v>
      </c>
      <c r="V14" s="232">
        <v>6466.6195399999997</v>
      </c>
      <c r="W14" s="232">
        <v>10342.66815</v>
      </c>
      <c r="X14" s="232">
        <v>20644.288700000001</v>
      </c>
      <c r="Y14" s="232">
        <v>570753.62708000001</v>
      </c>
    </row>
    <row r="15" spans="1:25" ht="15" customHeight="1">
      <c r="A15" s="238" t="s">
        <v>561</v>
      </c>
      <c r="B15" s="232">
        <v>863854.83172459994</v>
      </c>
      <c r="C15" s="232">
        <v>76497.594801799991</v>
      </c>
      <c r="D15" s="232">
        <v>13985.623939999999</v>
      </c>
      <c r="E15" s="232">
        <v>395.89640299999996</v>
      </c>
      <c r="F15" s="232">
        <v>7332.1796368000005</v>
      </c>
      <c r="G15" s="232">
        <v>378.57348999999999</v>
      </c>
      <c r="H15" s="232">
        <v>10711.19672</v>
      </c>
      <c r="I15" s="232">
        <v>973155.89672000008</v>
      </c>
      <c r="J15" s="232">
        <v>84613.557189600004</v>
      </c>
      <c r="K15" s="232">
        <v>40633.554392600003</v>
      </c>
      <c r="L15" s="232">
        <v>962.51893180000002</v>
      </c>
      <c r="M15" s="232">
        <v>1164.10844</v>
      </c>
      <c r="N15" s="232">
        <v>2931.77189</v>
      </c>
      <c r="O15" s="232">
        <v>13871.323231799999</v>
      </c>
      <c r="P15" s="232">
        <v>6603.2089100000003</v>
      </c>
      <c r="Q15" s="232">
        <v>150780.04298</v>
      </c>
      <c r="R15" s="232">
        <v>948468.3889141999</v>
      </c>
      <c r="S15" s="232">
        <v>117131.1491944</v>
      </c>
      <c r="T15" s="232">
        <v>14948.142871800001</v>
      </c>
      <c r="U15" s="232">
        <v>1560.0048430000002</v>
      </c>
      <c r="V15" s="232">
        <v>10263.9515268</v>
      </c>
      <c r="W15" s="232">
        <v>14249.8967218</v>
      </c>
      <c r="X15" s="232">
        <v>17314.405629999997</v>
      </c>
      <c r="Y15" s="232">
        <v>1123935.9397</v>
      </c>
    </row>
    <row r="16" spans="1:25" ht="15" customHeight="1">
      <c r="A16" s="238" t="s">
        <v>562</v>
      </c>
      <c r="B16" s="232">
        <v>198017.22737179999</v>
      </c>
      <c r="C16" s="232">
        <v>18814.092960000002</v>
      </c>
      <c r="D16" s="232">
        <v>2934.8528199999996</v>
      </c>
      <c r="E16" s="232">
        <v>66.012179999999987</v>
      </c>
      <c r="F16" s="232">
        <v>538.29329000000007</v>
      </c>
      <c r="G16" s="232">
        <v>0</v>
      </c>
      <c r="H16" s="232">
        <v>3266.1689500000002</v>
      </c>
      <c r="I16" s="232">
        <v>223636.64757</v>
      </c>
      <c r="J16" s="232">
        <v>10001.2437928</v>
      </c>
      <c r="K16" s="232">
        <v>9641.3047499999993</v>
      </c>
      <c r="L16" s="232">
        <v>56.433730000000004</v>
      </c>
      <c r="M16" s="232">
        <v>77.008080000000007</v>
      </c>
      <c r="N16" s="232">
        <v>4770.57521</v>
      </c>
      <c r="O16" s="232">
        <v>5693.7991400000001</v>
      </c>
      <c r="P16" s="232">
        <v>97.51039999999999</v>
      </c>
      <c r="Q16" s="232">
        <v>30337.875100000001</v>
      </c>
      <c r="R16" s="232">
        <v>208018.47116460002</v>
      </c>
      <c r="S16" s="232">
        <v>28455.397710000001</v>
      </c>
      <c r="T16" s="232">
        <v>2991.2865499999998</v>
      </c>
      <c r="U16" s="232">
        <v>143.02026000000001</v>
      </c>
      <c r="V16" s="232">
        <v>5308.8684999999996</v>
      </c>
      <c r="W16" s="232">
        <v>5693.7991400000001</v>
      </c>
      <c r="X16" s="232">
        <v>3363.6793499999999</v>
      </c>
      <c r="Y16" s="232">
        <v>253974.52266999998</v>
      </c>
    </row>
    <row r="17" spans="1:25" ht="15" customHeight="1">
      <c r="A17" s="238" t="s">
        <v>563</v>
      </c>
      <c r="B17" s="232">
        <v>411811.92808319995</v>
      </c>
      <c r="C17" s="232">
        <v>43089.865661399999</v>
      </c>
      <c r="D17" s="232">
        <v>1642.5897399999999</v>
      </c>
      <c r="E17" s="232">
        <v>0</v>
      </c>
      <c r="F17" s="232">
        <v>2221.6158100000002</v>
      </c>
      <c r="G17" s="232">
        <v>17.093599999999999</v>
      </c>
      <c r="H17" s="232">
        <v>5185.9561299999996</v>
      </c>
      <c r="I17" s="232">
        <v>463969.04902999999</v>
      </c>
      <c r="J17" s="232">
        <v>26165.587219000001</v>
      </c>
      <c r="K17" s="232">
        <v>17189.599039999997</v>
      </c>
      <c r="L17" s="232">
        <v>68.595410000000001</v>
      </c>
      <c r="M17" s="232">
        <v>1476.4214399999998</v>
      </c>
      <c r="N17" s="232">
        <v>2987.3606600000003</v>
      </c>
      <c r="O17" s="232">
        <v>2605.0711461999999</v>
      </c>
      <c r="P17" s="232">
        <v>310.07035999999999</v>
      </c>
      <c r="Q17" s="232">
        <v>50802.705270000006</v>
      </c>
      <c r="R17" s="232">
        <v>437977.51530220004</v>
      </c>
      <c r="S17" s="232">
        <v>60279.4647014</v>
      </c>
      <c r="T17" s="232">
        <v>1711.1851499999998</v>
      </c>
      <c r="U17" s="232">
        <v>1476.4214399999998</v>
      </c>
      <c r="V17" s="232">
        <v>5208.9764699999996</v>
      </c>
      <c r="W17" s="232">
        <v>2622.1647462000001</v>
      </c>
      <c r="X17" s="232">
        <v>5496.0264900000002</v>
      </c>
      <c r="Y17" s="232">
        <v>514771.75430000003</v>
      </c>
    </row>
    <row r="18" spans="1:25" ht="15" customHeight="1">
      <c r="A18" s="238" t="s">
        <v>564</v>
      </c>
      <c r="B18" s="232">
        <v>3514.5717100000002</v>
      </c>
      <c r="C18" s="232">
        <v>91.871250000000003</v>
      </c>
      <c r="D18" s="232">
        <v>23.47681</v>
      </c>
      <c r="E18" s="232">
        <v>0</v>
      </c>
      <c r="F18" s="232">
        <v>80</v>
      </c>
      <c r="G18" s="232">
        <v>0</v>
      </c>
      <c r="H18" s="232">
        <v>1676.5557200000001</v>
      </c>
      <c r="I18" s="232">
        <v>5386.4754899999998</v>
      </c>
      <c r="J18" s="232">
        <v>44.611550000000001</v>
      </c>
      <c r="K18" s="232">
        <v>265.69966779999999</v>
      </c>
      <c r="L18" s="232">
        <v>0</v>
      </c>
      <c r="M18" s="232">
        <v>0</v>
      </c>
      <c r="N18" s="232">
        <v>0</v>
      </c>
      <c r="O18" s="232">
        <v>0</v>
      </c>
      <c r="P18" s="232">
        <v>591.74191000000008</v>
      </c>
      <c r="Q18" s="232">
        <v>902.05313000000001</v>
      </c>
      <c r="R18" s="232">
        <v>3559.1832599999998</v>
      </c>
      <c r="S18" s="232">
        <v>357.57091780000002</v>
      </c>
      <c r="T18" s="232">
        <v>23.47681</v>
      </c>
      <c r="U18" s="232">
        <v>0</v>
      </c>
      <c r="V18" s="232">
        <v>80</v>
      </c>
      <c r="W18" s="232">
        <v>0</v>
      </c>
      <c r="X18" s="232">
        <v>2268.29763</v>
      </c>
      <c r="Y18" s="232">
        <v>6288.52862</v>
      </c>
    </row>
    <row r="19" spans="1:25" ht="15" customHeight="1">
      <c r="A19" s="238" t="s">
        <v>565</v>
      </c>
      <c r="B19" s="232">
        <v>132254.45720780001</v>
      </c>
      <c r="C19" s="232">
        <v>15366.4985168</v>
      </c>
      <c r="D19" s="232">
        <v>1909.87113</v>
      </c>
      <c r="E19" s="232">
        <v>20.610430000000001</v>
      </c>
      <c r="F19" s="232">
        <v>2364.0827200000003</v>
      </c>
      <c r="G19" s="232">
        <v>39.365209999999998</v>
      </c>
      <c r="H19" s="232">
        <v>3316.0287999999996</v>
      </c>
      <c r="I19" s="232">
        <v>155270.91402</v>
      </c>
      <c r="J19" s="232">
        <v>49383.095329400006</v>
      </c>
      <c r="K19" s="232">
        <v>18827.286117400003</v>
      </c>
      <c r="L19" s="232">
        <v>0</v>
      </c>
      <c r="M19" s="232">
        <v>2331.5892000000003</v>
      </c>
      <c r="N19" s="232">
        <v>5145.8723883999992</v>
      </c>
      <c r="O19" s="232">
        <v>5393.1399243999995</v>
      </c>
      <c r="P19" s="232">
        <v>3172.5648799999999</v>
      </c>
      <c r="Q19" s="232">
        <v>84253.547829999996</v>
      </c>
      <c r="R19" s="232">
        <v>181637.55253720001</v>
      </c>
      <c r="S19" s="232">
        <v>34193.784634199998</v>
      </c>
      <c r="T19" s="232">
        <v>1909.87113</v>
      </c>
      <c r="U19" s="232">
        <v>2352.1996300000001</v>
      </c>
      <c r="V19" s="232">
        <v>7509.9551084000004</v>
      </c>
      <c r="W19" s="232">
        <v>5432.5051344000003</v>
      </c>
      <c r="X19" s="232">
        <v>6488.5936799999999</v>
      </c>
      <c r="Y19" s="232">
        <v>239524.46184999999</v>
      </c>
    </row>
    <row r="20" spans="1:25" ht="15" customHeight="1">
      <c r="A20" s="238" t="s">
        <v>566</v>
      </c>
      <c r="B20" s="232">
        <v>2378.6279900000004</v>
      </c>
      <c r="C20" s="232">
        <v>103.96885</v>
      </c>
      <c r="D20" s="232">
        <v>84.291229999999999</v>
      </c>
      <c r="E20" s="232">
        <v>0</v>
      </c>
      <c r="F20" s="232">
        <v>0</v>
      </c>
      <c r="G20" s="232">
        <v>0</v>
      </c>
      <c r="H20" s="232">
        <v>837.22768000000008</v>
      </c>
      <c r="I20" s="232">
        <v>3404.1157499999999</v>
      </c>
      <c r="J20" s="232">
        <v>36.657470000000004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12.624000000000001</v>
      </c>
      <c r="Q20" s="232">
        <v>49.281469999999999</v>
      </c>
      <c r="R20" s="232">
        <v>2415.2854600000001</v>
      </c>
      <c r="S20" s="232">
        <v>103.96885</v>
      </c>
      <c r="T20" s="232">
        <v>84.291229999999999</v>
      </c>
      <c r="U20" s="232">
        <v>0</v>
      </c>
      <c r="V20" s="232">
        <v>0</v>
      </c>
      <c r="W20" s="232">
        <v>0</v>
      </c>
      <c r="X20" s="232">
        <v>849.8516800000001</v>
      </c>
      <c r="Y20" s="232">
        <v>3453.3972200000003</v>
      </c>
    </row>
    <row r="21" spans="1:25" ht="15" customHeight="1">
      <c r="A21" s="238" t="s">
        <v>567</v>
      </c>
      <c r="B21" s="232">
        <v>4620.6089099999999</v>
      </c>
      <c r="C21" s="232">
        <v>358.14233000000002</v>
      </c>
      <c r="D21" s="232">
        <v>38.868809999999996</v>
      </c>
      <c r="E21" s="232">
        <v>0</v>
      </c>
      <c r="F21" s="232">
        <v>0</v>
      </c>
      <c r="G21" s="232">
        <v>0</v>
      </c>
      <c r="H21" s="232">
        <v>629.98678000000007</v>
      </c>
      <c r="I21" s="232">
        <v>5647.6068299999997</v>
      </c>
      <c r="J21" s="232">
        <v>751.00295999999992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16.969450000000002</v>
      </c>
      <c r="Q21" s="232">
        <v>767.97241000000008</v>
      </c>
      <c r="R21" s="232">
        <v>5371.6118699999997</v>
      </c>
      <c r="S21" s="232">
        <v>358.14233000000002</v>
      </c>
      <c r="T21" s="232">
        <v>38.868809999999996</v>
      </c>
      <c r="U21" s="232">
        <v>0</v>
      </c>
      <c r="V21" s="232">
        <v>0</v>
      </c>
      <c r="W21" s="232">
        <v>0</v>
      </c>
      <c r="X21" s="232">
        <v>646.95623000000001</v>
      </c>
      <c r="Y21" s="232">
        <v>6415.57924</v>
      </c>
    </row>
    <row r="22" spans="1:25" ht="15" customHeight="1">
      <c r="A22" s="238" t="s">
        <v>568</v>
      </c>
      <c r="B22" s="232">
        <v>43338.206317000004</v>
      </c>
      <c r="C22" s="232">
        <v>3741.9270799999999</v>
      </c>
      <c r="D22" s="232">
        <v>715.58927000000006</v>
      </c>
      <c r="E22" s="232">
        <v>40.8919</v>
      </c>
      <c r="F22" s="232">
        <v>540.48386560000006</v>
      </c>
      <c r="G22" s="232">
        <v>0</v>
      </c>
      <c r="H22" s="232">
        <v>1909.4948899999999</v>
      </c>
      <c r="I22" s="232">
        <v>50286.593329999996</v>
      </c>
      <c r="J22" s="232">
        <v>3987.129567</v>
      </c>
      <c r="K22" s="232">
        <v>1819.4874055999999</v>
      </c>
      <c r="L22" s="232">
        <v>0</v>
      </c>
      <c r="M22" s="232">
        <v>0</v>
      </c>
      <c r="N22" s="232">
        <v>125.80330000000001</v>
      </c>
      <c r="O22" s="232">
        <v>59.334290000000003</v>
      </c>
      <c r="P22" s="232">
        <v>109.98769</v>
      </c>
      <c r="Q22" s="232">
        <v>6101.7422500000002</v>
      </c>
      <c r="R22" s="232">
        <v>47325.335884</v>
      </c>
      <c r="S22" s="232">
        <v>5561.4144856000003</v>
      </c>
      <c r="T22" s="232">
        <v>715.58927000000006</v>
      </c>
      <c r="U22" s="232">
        <v>40.8919</v>
      </c>
      <c r="V22" s="232">
        <v>666.28716559999998</v>
      </c>
      <c r="W22" s="232">
        <v>59.334290000000003</v>
      </c>
      <c r="X22" s="232">
        <v>2019.4825800000001</v>
      </c>
      <c r="Y22" s="232">
        <v>56388.335579999999</v>
      </c>
    </row>
    <row r="23" spans="1:25" ht="15" customHeight="1">
      <c r="A23" s="238" t="s">
        <v>569</v>
      </c>
      <c r="B23" s="232">
        <v>563.09553000000005</v>
      </c>
      <c r="C23" s="232">
        <v>110.22038000000001</v>
      </c>
      <c r="D23" s="232">
        <v>17.46452</v>
      </c>
      <c r="E23" s="232">
        <v>0</v>
      </c>
      <c r="F23" s="232">
        <v>0</v>
      </c>
      <c r="G23" s="232">
        <v>0</v>
      </c>
      <c r="H23" s="232">
        <v>94.115649999999988</v>
      </c>
      <c r="I23" s="232">
        <v>784.89607999999998</v>
      </c>
      <c r="J23" s="232">
        <v>3.6898899999999997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3.1701100000000002</v>
      </c>
      <c r="Q23" s="232">
        <v>6.86</v>
      </c>
      <c r="R23" s="232">
        <v>566.78542000000004</v>
      </c>
      <c r="S23" s="232">
        <v>110.22038000000001</v>
      </c>
      <c r="T23" s="232">
        <v>17.46452</v>
      </c>
      <c r="U23" s="232">
        <v>0</v>
      </c>
      <c r="V23" s="232">
        <v>0</v>
      </c>
      <c r="W23" s="232">
        <v>0</v>
      </c>
      <c r="X23" s="232">
        <v>97.285759999999996</v>
      </c>
      <c r="Y23" s="232">
        <v>791.75608</v>
      </c>
    </row>
    <row r="24" spans="1:25" ht="15" customHeight="1">
      <c r="A24" s="238" t="s">
        <v>570</v>
      </c>
      <c r="B24" s="232">
        <v>10.544169999999999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0.45582999999999996</v>
      </c>
      <c r="I24" s="232">
        <v>11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  <c r="R24" s="232">
        <v>10.544169999999999</v>
      </c>
      <c r="S24" s="232">
        <v>0</v>
      </c>
      <c r="T24" s="232">
        <v>0</v>
      </c>
      <c r="U24" s="232">
        <v>0</v>
      </c>
      <c r="V24" s="232">
        <v>0</v>
      </c>
      <c r="W24" s="232">
        <v>0</v>
      </c>
      <c r="X24" s="232">
        <v>0.45582999999999996</v>
      </c>
      <c r="Y24" s="232">
        <v>11</v>
      </c>
    </row>
    <row r="25" spans="1:25" s="191" customFormat="1" ht="15" customHeight="1">
      <c r="A25" s="238" t="s">
        <v>571</v>
      </c>
      <c r="B25" s="232">
        <v>826.51976999999999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491.42860999999999</v>
      </c>
      <c r="I25" s="232">
        <v>1317.9483799999998</v>
      </c>
      <c r="J25" s="232">
        <v>83.852149999999995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49.325309999999995</v>
      </c>
      <c r="Q25" s="232">
        <v>133.17746</v>
      </c>
      <c r="R25" s="232">
        <v>910.37192000000005</v>
      </c>
      <c r="S25" s="232">
        <v>0</v>
      </c>
      <c r="T25" s="232">
        <v>0</v>
      </c>
      <c r="U25" s="232">
        <v>0</v>
      </c>
      <c r="V25" s="232">
        <v>0</v>
      </c>
      <c r="W25" s="232">
        <v>0</v>
      </c>
      <c r="X25" s="232">
        <v>540.75391999999999</v>
      </c>
      <c r="Y25" s="232">
        <v>1451.1258400000002</v>
      </c>
    </row>
    <row r="26" spans="1:25" s="191" customFormat="1" ht="15" customHeight="1">
      <c r="A26" s="224" t="s">
        <v>67</v>
      </c>
      <c r="B26" s="234">
        <v>3785362.6673083995</v>
      </c>
      <c r="C26" s="234">
        <v>297984.14767200005</v>
      </c>
      <c r="D26" s="234">
        <v>31022.617199999997</v>
      </c>
      <c r="E26" s="234">
        <v>1224.4889629999998</v>
      </c>
      <c r="F26" s="234">
        <v>28077.953460999997</v>
      </c>
      <c r="G26" s="234">
        <v>974.43226000000004</v>
      </c>
      <c r="H26" s="234">
        <v>39187.9421</v>
      </c>
      <c r="I26" s="234">
        <v>4183834.2489800001</v>
      </c>
      <c r="J26" s="234">
        <v>342141.83886799996</v>
      </c>
      <c r="K26" s="234">
        <v>220913.50250820004</v>
      </c>
      <c r="L26" s="234">
        <v>1349.4306018</v>
      </c>
      <c r="M26" s="234">
        <v>6762.4215000000004</v>
      </c>
      <c r="N26" s="234">
        <v>23188.0895284</v>
      </c>
      <c r="O26" s="234">
        <v>47460.939352399997</v>
      </c>
      <c r="P26" s="234">
        <v>32284.249310000007</v>
      </c>
      <c r="Q26" s="234">
        <v>674100.47164000012</v>
      </c>
      <c r="R26" s="234">
        <v>4127504.5061764</v>
      </c>
      <c r="S26" s="234">
        <v>518897.65018020006</v>
      </c>
      <c r="T26" s="234">
        <v>32372.047801799999</v>
      </c>
      <c r="U26" s="234">
        <v>7986.9104630000002</v>
      </c>
      <c r="V26" s="234">
        <v>51266.042989399997</v>
      </c>
      <c r="W26" s="234">
        <v>48435.371612399998</v>
      </c>
      <c r="X26" s="234">
        <v>71472.191410000014</v>
      </c>
      <c r="Y26" s="234">
        <v>4857934.7206199979</v>
      </c>
    </row>
    <row r="27" spans="1:25" ht="15" customHeight="1" thickBot="1">
      <c r="A27" s="196"/>
      <c r="B27" s="202"/>
      <c r="C27" s="198"/>
      <c r="D27" s="198"/>
      <c r="E27" s="198"/>
      <c r="F27" s="198"/>
      <c r="G27" s="198"/>
      <c r="H27" s="198"/>
      <c r="I27" s="198"/>
      <c r="J27" s="198"/>
      <c r="K27" s="198"/>
      <c r="L27" s="202"/>
      <c r="M27" s="202"/>
      <c r="N27" s="202"/>
      <c r="O27" s="202"/>
      <c r="P27" s="202"/>
      <c r="Q27" s="202"/>
      <c r="R27" s="198"/>
      <c r="S27" s="198"/>
      <c r="T27" s="202"/>
      <c r="U27" s="202"/>
      <c r="V27" s="202"/>
      <c r="W27" s="202"/>
      <c r="X27" s="202"/>
      <c r="Y27" s="202"/>
    </row>
    <row r="28" spans="1:25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  <c r="R28" s="190"/>
      <c r="S28" s="190"/>
      <c r="T28" s="200"/>
      <c r="U28" s="200"/>
      <c r="V28" s="158"/>
      <c r="W28" s="158"/>
      <c r="X28" s="158"/>
      <c r="Y28" s="15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E49"/>
  <sheetViews>
    <sheetView zoomScaleNormal="100" workbookViewId="0">
      <selection activeCell="A3" sqref="A3:E3"/>
    </sheetView>
  </sheetViews>
  <sheetFormatPr defaultColWidth="11.42578125" defaultRowHeight="12.75"/>
  <cols>
    <col min="1" max="1" width="63.7109375" style="183" customWidth="1"/>
    <col min="2" max="4" width="15.7109375" style="182" customWidth="1"/>
    <col min="5" max="5" width="15.7109375" style="264" customWidth="1"/>
    <col min="6" max="256" width="11.42578125" style="182"/>
    <col min="257" max="257" width="63.7109375" style="182" customWidth="1"/>
    <col min="258" max="261" width="15.7109375" style="182" customWidth="1"/>
    <col min="262" max="512" width="11.42578125" style="182"/>
    <col min="513" max="513" width="63.7109375" style="182" customWidth="1"/>
    <col min="514" max="517" width="15.7109375" style="182" customWidth="1"/>
    <col min="518" max="768" width="11.42578125" style="182"/>
    <col min="769" max="769" width="63.7109375" style="182" customWidth="1"/>
    <col min="770" max="773" width="15.7109375" style="182" customWidth="1"/>
    <col min="774" max="1024" width="11.42578125" style="182"/>
    <col min="1025" max="1025" width="63.7109375" style="182" customWidth="1"/>
    <col min="1026" max="1029" width="15.7109375" style="182" customWidth="1"/>
    <col min="1030" max="1280" width="11.42578125" style="182"/>
    <col min="1281" max="1281" width="63.7109375" style="182" customWidth="1"/>
    <col min="1282" max="1285" width="15.7109375" style="182" customWidth="1"/>
    <col min="1286" max="1536" width="11.42578125" style="182"/>
    <col min="1537" max="1537" width="63.7109375" style="182" customWidth="1"/>
    <col min="1538" max="1541" width="15.7109375" style="182" customWidth="1"/>
    <col min="1542" max="1792" width="11.42578125" style="182"/>
    <col min="1793" max="1793" width="63.7109375" style="182" customWidth="1"/>
    <col min="1794" max="1797" width="15.7109375" style="182" customWidth="1"/>
    <col min="1798" max="2048" width="11.42578125" style="182"/>
    <col min="2049" max="2049" width="63.7109375" style="182" customWidth="1"/>
    <col min="2050" max="2053" width="15.7109375" style="182" customWidth="1"/>
    <col min="2054" max="2304" width="11.42578125" style="182"/>
    <col min="2305" max="2305" width="63.7109375" style="182" customWidth="1"/>
    <col min="2306" max="2309" width="15.7109375" style="182" customWidth="1"/>
    <col min="2310" max="2560" width="11.42578125" style="182"/>
    <col min="2561" max="2561" width="63.7109375" style="182" customWidth="1"/>
    <col min="2562" max="2565" width="15.7109375" style="182" customWidth="1"/>
    <col min="2566" max="2816" width="11.42578125" style="182"/>
    <col min="2817" max="2817" width="63.7109375" style="182" customWidth="1"/>
    <col min="2818" max="2821" width="15.7109375" style="182" customWidth="1"/>
    <col min="2822" max="3072" width="11.42578125" style="182"/>
    <col min="3073" max="3073" width="63.7109375" style="182" customWidth="1"/>
    <col min="3074" max="3077" width="15.7109375" style="182" customWidth="1"/>
    <col min="3078" max="3328" width="11.42578125" style="182"/>
    <col min="3329" max="3329" width="63.7109375" style="182" customWidth="1"/>
    <col min="3330" max="3333" width="15.7109375" style="182" customWidth="1"/>
    <col min="3334" max="3584" width="11.42578125" style="182"/>
    <col min="3585" max="3585" width="63.7109375" style="182" customWidth="1"/>
    <col min="3586" max="3589" width="15.7109375" style="182" customWidth="1"/>
    <col min="3590" max="3840" width="11.42578125" style="182"/>
    <col min="3841" max="3841" width="63.7109375" style="182" customWidth="1"/>
    <col min="3842" max="3845" width="15.7109375" style="182" customWidth="1"/>
    <col min="3846" max="4096" width="11.42578125" style="182"/>
    <col min="4097" max="4097" width="63.7109375" style="182" customWidth="1"/>
    <col min="4098" max="4101" width="15.7109375" style="182" customWidth="1"/>
    <col min="4102" max="4352" width="11.42578125" style="182"/>
    <col min="4353" max="4353" width="63.7109375" style="182" customWidth="1"/>
    <col min="4354" max="4357" width="15.7109375" style="182" customWidth="1"/>
    <col min="4358" max="4608" width="11.42578125" style="182"/>
    <col min="4609" max="4609" width="63.7109375" style="182" customWidth="1"/>
    <col min="4610" max="4613" width="15.7109375" style="182" customWidth="1"/>
    <col min="4614" max="4864" width="11.42578125" style="182"/>
    <col min="4865" max="4865" width="63.7109375" style="182" customWidth="1"/>
    <col min="4866" max="4869" width="15.7109375" style="182" customWidth="1"/>
    <col min="4870" max="5120" width="11.42578125" style="182"/>
    <col min="5121" max="5121" width="63.7109375" style="182" customWidth="1"/>
    <col min="5122" max="5125" width="15.7109375" style="182" customWidth="1"/>
    <col min="5126" max="5376" width="11.42578125" style="182"/>
    <col min="5377" max="5377" width="63.7109375" style="182" customWidth="1"/>
    <col min="5378" max="5381" width="15.7109375" style="182" customWidth="1"/>
    <col min="5382" max="5632" width="11.42578125" style="182"/>
    <col min="5633" max="5633" width="63.7109375" style="182" customWidth="1"/>
    <col min="5634" max="5637" width="15.7109375" style="182" customWidth="1"/>
    <col min="5638" max="5888" width="11.42578125" style="182"/>
    <col min="5889" max="5889" width="63.7109375" style="182" customWidth="1"/>
    <col min="5890" max="5893" width="15.7109375" style="182" customWidth="1"/>
    <col min="5894" max="6144" width="11.42578125" style="182"/>
    <col min="6145" max="6145" width="63.7109375" style="182" customWidth="1"/>
    <col min="6146" max="6149" width="15.7109375" style="182" customWidth="1"/>
    <col min="6150" max="6400" width="11.42578125" style="182"/>
    <col min="6401" max="6401" width="63.7109375" style="182" customWidth="1"/>
    <col min="6402" max="6405" width="15.7109375" style="182" customWidth="1"/>
    <col min="6406" max="6656" width="11.42578125" style="182"/>
    <col min="6657" max="6657" width="63.7109375" style="182" customWidth="1"/>
    <col min="6658" max="6661" width="15.7109375" style="182" customWidth="1"/>
    <col min="6662" max="6912" width="11.42578125" style="182"/>
    <col min="6913" max="6913" width="63.7109375" style="182" customWidth="1"/>
    <col min="6914" max="6917" width="15.7109375" style="182" customWidth="1"/>
    <col min="6918" max="7168" width="11.42578125" style="182"/>
    <col min="7169" max="7169" width="63.7109375" style="182" customWidth="1"/>
    <col min="7170" max="7173" width="15.7109375" style="182" customWidth="1"/>
    <col min="7174" max="7424" width="11.42578125" style="182"/>
    <col min="7425" max="7425" width="63.7109375" style="182" customWidth="1"/>
    <col min="7426" max="7429" width="15.7109375" style="182" customWidth="1"/>
    <col min="7430" max="7680" width="11.42578125" style="182"/>
    <col min="7681" max="7681" width="63.7109375" style="182" customWidth="1"/>
    <col min="7682" max="7685" width="15.7109375" style="182" customWidth="1"/>
    <col min="7686" max="7936" width="11.42578125" style="182"/>
    <col min="7937" max="7937" width="63.7109375" style="182" customWidth="1"/>
    <col min="7938" max="7941" width="15.7109375" style="182" customWidth="1"/>
    <col min="7942" max="8192" width="11.42578125" style="182"/>
    <col min="8193" max="8193" width="63.7109375" style="182" customWidth="1"/>
    <col min="8194" max="8197" width="15.7109375" style="182" customWidth="1"/>
    <col min="8198" max="8448" width="11.42578125" style="182"/>
    <col min="8449" max="8449" width="63.7109375" style="182" customWidth="1"/>
    <col min="8450" max="8453" width="15.7109375" style="182" customWidth="1"/>
    <col min="8454" max="8704" width="11.42578125" style="182"/>
    <col min="8705" max="8705" width="63.7109375" style="182" customWidth="1"/>
    <col min="8706" max="8709" width="15.7109375" style="182" customWidth="1"/>
    <col min="8710" max="8960" width="11.42578125" style="182"/>
    <col min="8961" max="8961" width="63.7109375" style="182" customWidth="1"/>
    <col min="8962" max="8965" width="15.7109375" style="182" customWidth="1"/>
    <col min="8966" max="9216" width="11.42578125" style="182"/>
    <col min="9217" max="9217" width="63.7109375" style="182" customWidth="1"/>
    <col min="9218" max="9221" width="15.7109375" style="182" customWidth="1"/>
    <col min="9222" max="9472" width="11.42578125" style="182"/>
    <col min="9473" max="9473" width="63.7109375" style="182" customWidth="1"/>
    <col min="9474" max="9477" width="15.7109375" style="182" customWidth="1"/>
    <col min="9478" max="9728" width="11.42578125" style="182"/>
    <col min="9729" max="9729" width="63.7109375" style="182" customWidth="1"/>
    <col min="9730" max="9733" width="15.7109375" style="182" customWidth="1"/>
    <col min="9734" max="9984" width="11.42578125" style="182"/>
    <col min="9985" max="9985" width="63.7109375" style="182" customWidth="1"/>
    <col min="9986" max="9989" width="15.7109375" style="182" customWidth="1"/>
    <col min="9990" max="10240" width="11.42578125" style="182"/>
    <col min="10241" max="10241" width="63.7109375" style="182" customWidth="1"/>
    <col min="10242" max="10245" width="15.7109375" style="182" customWidth="1"/>
    <col min="10246" max="10496" width="11.42578125" style="182"/>
    <col min="10497" max="10497" width="63.7109375" style="182" customWidth="1"/>
    <col min="10498" max="10501" width="15.7109375" style="182" customWidth="1"/>
    <col min="10502" max="10752" width="11.42578125" style="182"/>
    <col min="10753" max="10753" width="63.7109375" style="182" customWidth="1"/>
    <col min="10754" max="10757" width="15.7109375" style="182" customWidth="1"/>
    <col min="10758" max="11008" width="11.42578125" style="182"/>
    <col min="11009" max="11009" width="63.7109375" style="182" customWidth="1"/>
    <col min="11010" max="11013" width="15.7109375" style="182" customWidth="1"/>
    <col min="11014" max="11264" width="11.42578125" style="182"/>
    <col min="11265" max="11265" width="63.7109375" style="182" customWidth="1"/>
    <col min="11266" max="11269" width="15.7109375" style="182" customWidth="1"/>
    <col min="11270" max="11520" width="11.42578125" style="182"/>
    <col min="11521" max="11521" width="63.7109375" style="182" customWidth="1"/>
    <col min="11522" max="11525" width="15.7109375" style="182" customWidth="1"/>
    <col min="11526" max="11776" width="11.42578125" style="182"/>
    <col min="11777" max="11777" width="63.7109375" style="182" customWidth="1"/>
    <col min="11778" max="11781" width="15.7109375" style="182" customWidth="1"/>
    <col min="11782" max="12032" width="11.42578125" style="182"/>
    <col min="12033" max="12033" width="63.7109375" style="182" customWidth="1"/>
    <col min="12034" max="12037" width="15.7109375" style="182" customWidth="1"/>
    <col min="12038" max="12288" width="11.42578125" style="182"/>
    <col min="12289" max="12289" width="63.7109375" style="182" customWidth="1"/>
    <col min="12290" max="12293" width="15.7109375" style="182" customWidth="1"/>
    <col min="12294" max="12544" width="11.42578125" style="182"/>
    <col min="12545" max="12545" width="63.7109375" style="182" customWidth="1"/>
    <col min="12546" max="12549" width="15.7109375" style="182" customWidth="1"/>
    <col min="12550" max="12800" width="11.42578125" style="182"/>
    <col min="12801" max="12801" width="63.7109375" style="182" customWidth="1"/>
    <col min="12802" max="12805" width="15.7109375" style="182" customWidth="1"/>
    <col min="12806" max="13056" width="11.42578125" style="182"/>
    <col min="13057" max="13057" width="63.7109375" style="182" customWidth="1"/>
    <col min="13058" max="13061" width="15.7109375" style="182" customWidth="1"/>
    <col min="13062" max="13312" width="11.42578125" style="182"/>
    <col min="13313" max="13313" width="63.7109375" style="182" customWidth="1"/>
    <col min="13314" max="13317" width="15.7109375" style="182" customWidth="1"/>
    <col min="13318" max="13568" width="11.42578125" style="182"/>
    <col min="13569" max="13569" width="63.7109375" style="182" customWidth="1"/>
    <col min="13570" max="13573" width="15.7109375" style="182" customWidth="1"/>
    <col min="13574" max="13824" width="11.42578125" style="182"/>
    <col min="13825" max="13825" width="63.7109375" style="182" customWidth="1"/>
    <col min="13826" max="13829" width="15.7109375" style="182" customWidth="1"/>
    <col min="13830" max="14080" width="11.42578125" style="182"/>
    <col min="14081" max="14081" width="63.7109375" style="182" customWidth="1"/>
    <col min="14082" max="14085" width="15.7109375" style="182" customWidth="1"/>
    <col min="14086" max="14336" width="11.42578125" style="182"/>
    <col min="14337" max="14337" width="63.7109375" style="182" customWidth="1"/>
    <col min="14338" max="14341" width="15.7109375" style="182" customWidth="1"/>
    <col min="14342" max="14592" width="11.42578125" style="182"/>
    <col min="14593" max="14593" width="63.7109375" style="182" customWidth="1"/>
    <col min="14594" max="14597" width="15.7109375" style="182" customWidth="1"/>
    <col min="14598" max="14848" width="11.42578125" style="182"/>
    <col min="14849" max="14849" width="63.7109375" style="182" customWidth="1"/>
    <col min="14850" max="14853" width="15.7109375" style="182" customWidth="1"/>
    <col min="14854" max="15104" width="11.42578125" style="182"/>
    <col min="15105" max="15105" width="63.7109375" style="182" customWidth="1"/>
    <col min="15106" max="15109" width="15.7109375" style="182" customWidth="1"/>
    <col min="15110" max="15360" width="11.42578125" style="182"/>
    <col min="15361" max="15361" width="63.7109375" style="182" customWidth="1"/>
    <col min="15362" max="15365" width="15.7109375" style="182" customWidth="1"/>
    <col min="15366" max="15616" width="11.42578125" style="182"/>
    <col min="15617" max="15617" width="63.7109375" style="182" customWidth="1"/>
    <col min="15618" max="15621" width="15.7109375" style="182" customWidth="1"/>
    <col min="15622" max="15872" width="11.42578125" style="182"/>
    <col min="15873" max="15873" width="63.7109375" style="182" customWidth="1"/>
    <col min="15874" max="15877" width="15.7109375" style="182" customWidth="1"/>
    <col min="15878" max="16128" width="11.42578125" style="182"/>
    <col min="16129" max="16129" width="63.710937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498" t="s">
        <v>127</v>
      </c>
      <c r="B1" s="498"/>
      <c r="C1" s="498"/>
      <c r="D1" s="498"/>
      <c r="E1" s="498"/>
    </row>
    <row r="2" spans="1:5" s="159" customFormat="1" ht="15" customHeight="1">
      <c r="A2" s="499" t="s">
        <v>615</v>
      </c>
      <c r="B2" s="499"/>
      <c r="C2" s="499"/>
      <c r="D2" s="499"/>
      <c r="E2" s="499"/>
    </row>
    <row r="3" spans="1:5" s="159" customFormat="1" ht="15" customHeight="1">
      <c r="A3" s="472" t="s">
        <v>1113</v>
      </c>
      <c r="B3" s="472"/>
      <c r="C3" s="472"/>
      <c r="D3" s="472"/>
      <c r="E3" s="472"/>
    </row>
    <row r="4" spans="1:5" s="159" customFormat="1" ht="30" customHeight="1">
      <c r="A4" s="500" t="s">
        <v>51</v>
      </c>
      <c r="B4" s="500"/>
      <c r="C4" s="500"/>
      <c r="D4" s="500"/>
      <c r="E4" s="500"/>
    </row>
    <row r="5" spans="1:5" ht="15" customHeight="1">
      <c r="A5" s="184"/>
      <c r="B5" s="158"/>
      <c r="C5" s="181"/>
      <c r="D5" s="158"/>
      <c r="E5" s="200"/>
    </row>
    <row r="6" spans="1:5" ht="30" customHeight="1" thickBot="1">
      <c r="A6" s="303" t="s">
        <v>616</v>
      </c>
      <c r="B6" s="304" t="s">
        <v>128</v>
      </c>
      <c r="C6" s="304" t="s">
        <v>129</v>
      </c>
      <c r="D6" s="305" t="s">
        <v>721</v>
      </c>
      <c r="E6" s="306" t="s">
        <v>66</v>
      </c>
    </row>
    <row r="7" spans="1:5" s="191" customFormat="1" ht="15" customHeight="1" thickTop="1">
      <c r="A7" s="189" t="s">
        <v>617</v>
      </c>
      <c r="B7" s="181">
        <v>812276.04699000006</v>
      </c>
      <c r="C7" s="181">
        <v>553983.07008000009</v>
      </c>
      <c r="D7" s="181">
        <v>1366259.1170700002</v>
      </c>
      <c r="E7" s="190">
        <v>0.28124279052754403</v>
      </c>
    </row>
    <row r="8" spans="1:5" s="307" customFormat="1" ht="15" customHeight="1">
      <c r="A8" s="189" t="s">
        <v>618</v>
      </c>
      <c r="B8" s="181">
        <v>0</v>
      </c>
      <c r="C8" s="181">
        <v>0</v>
      </c>
      <c r="D8" s="181">
        <v>0</v>
      </c>
      <c r="E8" s="190">
        <v>0</v>
      </c>
    </row>
    <row r="9" spans="1:5" s="307" customFormat="1" ht="15" customHeight="1">
      <c r="A9" s="189" t="s">
        <v>619</v>
      </c>
      <c r="B9" s="181">
        <v>470701.00206000003</v>
      </c>
      <c r="C9" s="181">
        <v>36436.818749999999</v>
      </c>
      <c r="D9" s="181">
        <v>507137.82081</v>
      </c>
      <c r="E9" s="190">
        <v>0.10439370842958073</v>
      </c>
    </row>
    <row r="10" spans="1:5" s="307" customFormat="1" ht="15" customHeight="1">
      <c r="A10" s="189" t="s">
        <v>620</v>
      </c>
      <c r="B10" s="181">
        <v>0</v>
      </c>
      <c r="C10" s="181">
        <v>0</v>
      </c>
      <c r="D10" s="181">
        <v>0</v>
      </c>
      <c r="E10" s="190">
        <v>0</v>
      </c>
    </row>
    <row r="11" spans="1:5" s="308" customFormat="1" ht="15" customHeight="1">
      <c r="A11" s="189" t="s">
        <v>621</v>
      </c>
      <c r="B11" s="181">
        <v>356.74302</v>
      </c>
      <c r="C11" s="181">
        <v>19249.572489999999</v>
      </c>
      <c r="D11" s="181">
        <v>19606.31551</v>
      </c>
      <c r="E11" s="190">
        <v>4.0359363879826551E-3</v>
      </c>
    </row>
    <row r="12" spans="1:5" s="307" customFormat="1" ht="15" customHeight="1">
      <c r="A12" s="189" t="s">
        <v>622</v>
      </c>
      <c r="B12" s="181">
        <v>0</v>
      </c>
      <c r="C12" s="181">
        <v>0</v>
      </c>
      <c r="D12" s="181">
        <v>0</v>
      </c>
      <c r="E12" s="190">
        <v>0</v>
      </c>
    </row>
    <row r="13" spans="1:5" s="307" customFormat="1" ht="15" customHeight="1">
      <c r="A13" s="189" t="s">
        <v>623</v>
      </c>
      <c r="B13" s="181">
        <v>356.74302</v>
      </c>
      <c r="C13" s="181">
        <v>6461.5016999999998</v>
      </c>
      <c r="D13" s="181">
        <v>6818.2447199999997</v>
      </c>
      <c r="E13" s="190">
        <v>1.4035274477544408E-3</v>
      </c>
    </row>
    <row r="14" spans="1:5" s="307" customFormat="1" ht="15" customHeight="1">
      <c r="A14" s="189" t="s">
        <v>624</v>
      </c>
      <c r="B14" s="181">
        <v>0</v>
      </c>
      <c r="C14" s="181">
        <v>12788.07079</v>
      </c>
      <c r="D14" s="181">
        <v>12788.07079</v>
      </c>
      <c r="E14" s="190">
        <v>2.632408940228214E-3</v>
      </c>
    </row>
    <row r="15" spans="1:5" s="308" customFormat="1" ht="15" customHeight="1">
      <c r="A15" s="189" t="s">
        <v>625</v>
      </c>
      <c r="B15" s="181">
        <v>0</v>
      </c>
      <c r="C15" s="181">
        <v>0</v>
      </c>
      <c r="D15" s="181">
        <v>0</v>
      </c>
      <c r="E15" s="190">
        <v>0</v>
      </c>
    </row>
    <row r="16" spans="1:5" s="307" customFormat="1" ht="15" customHeight="1">
      <c r="A16" s="189" t="s">
        <v>626</v>
      </c>
      <c r="B16" s="181">
        <v>0</v>
      </c>
      <c r="C16" s="181">
        <v>0</v>
      </c>
      <c r="D16" s="181">
        <v>0</v>
      </c>
      <c r="E16" s="190">
        <v>0</v>
      </c>
    </row>
    <row r="17" spans="1:5" s="307" customFormat="1" ht="15" customHeight="1">
      <c r="A17" s="189" t="s">
        <v>326</v>
      </c>
      <c r="B17" s="181">
        <v>0</v>
      </c>
      <c r="C17" s="181">
        <v>0</v>
      </c>
      <c r="D17" s="181">
        <v>0</v>
      </c>
      <c r="E17" s="190">
        <v>0</v>
      </c>
    </row>
    <row r="18" spans="1:5" s="307" customFormat="1" ht="15" customHeight="1">
      <c r="A18" s="189" t="s">
        <v>627</v>
      </c>
      <c r="B18" s="181">
        <v>0</v>
      </c>
      <c r="C18" s="181">
        <v>0</v>
      </c>
      <c r="D18" s="181">
        <v>0</v>
      </c>
      <c r="E18" s="190">
        <v>0</v>
      </c>
    </row>
    <row r="19" spans="1:5" s="308" customFormat="1" ht="15" customHeight="1">
      <c r="A19" s="189" t="s">
        <v>628</v>
      </c>
      <c r="B19" s="181">
        <v>0</v>
      </c>
      <c r="C19" s="181">
        <v>0</v>
      </c>
      <c r="D19" s="181">
        <v>0</v>
      </c>
      <c r="E19" s="190">
        <v>0</v>
      </c>
    </row>
    <row r="20" spans="1:5" s="307" customFormat="1" ht="15" customHeight="1">
      <c r="A20" s="189" t="s">
        <v>629</v>
      </c>
      <c r="B20" s="181">
        <v>1258898.09779</v>
      </c>
      <c r="C20" s="181">
        <v>6177.3031700000001</v>
      </c>
      <c r="D20" s="181">
        <v>1265075.40096</v>
      </c>
      <c r="E20" s="190">
        <v>0.26041424466887053</v>
      </c>
    </row>
    <row r="21" spans="1:5" s="307" customFormat="1" ht="15" customHeight="1">
      <c r="A21" s="189" t="s">
        <v>630</v>
      </c>
      <c r="B21" s="181">
        <v>2801.2013099999999</v>
      </c>
      <c r="C21" s="181">
        <v>607.30119999999999</v>
      </c>
      <c r="D21" s="181">
        <v>3408.5025099999998</v>
      </c>
      <c r="E21" s="190">
        <v>7.0163612850271905E-4</v>
      </c>
    </row>
    <row r="22" spans="1:5" s="307" customFormat="1" ht="15" customHeight="1">
      <c r="A22" s="189" t="s">
        <v>631</v>
      </c>
      <c r="B22" s="181">
        <v>0</v>
      </c>
      <c r="C22" s="181">
        <v>0</v>
      </c>
      <c r="D22" s="181">
        <v>0</v>
      </c>
      <c r="E22" s="190">
        <v>0</v>
      </c>
    </row>
    <row r="23" spans="1:5" s="307" customFormat="1" ht="15" customHeight="1">
      <c r="A23" s="189" t="s">
        <v>632</v>
      </c>
      <c r="B23" s="181">
        <v>0</v>
      </c>
      <c r="C23" s="181">
        <v>0</v>
      </c>
      <c r="D23" s="181">
        <v>0</v>
      </c>
      <c r="E23" s="190">
        <v>0</v>
      </c>
    </row>
    <row r="24" spans="1:5" s="308" customFormat="1" ht="15" customHeight="1">
      <c r="A24" s="189" t="s">
        <v>633</v>
      </c>
      <c r="B24" s="181">
        <v>15027.56574</v>
      </c>
      <c r="C24" s="181">
        <v>502.50306</v>
      </c>
      <c r="D24" s="181">
        <v>15530.068800000001</v>
      </c>
      <c r="E24" s="190">
        <v>3.1968459217044461E-3</v>
      </c>
    </row>
    <row r="25" spans="1:5" s="307" customFormat="1" ht="15" customHeight="1">
      <c r="A25" s="189" t="s">
        <v>634</v>
      </c>
      <c r="B25" s="181">
        <v>0</v>
      </c>
      <c r="C25" s="181">
        <v>0</v>
      </c>
      <c r="D25" s="181">
        <v>0</v>
      </c>
      <c r="E25" s="190">
        <v>0</v>
      </c>
    </row>
    <row r="26" spans="1:5" s="307" customFormat="1" ht="15" customHeight="1">
      <c r="A26" s="189" t="s">
        <v>1107</v>
      </c>
      <c r="B26" s="181">
        <v>0</v>
      </c>
      <c r="C26" s="181">
        <v>0</v>
      </c>
      <c r="D26" s="181">
        <v>0</v>
      </c>
      <c r="E26" s="190">
        <v>0</v>
      </c>
    </row>
    <row r="27" spans="1:5" s="307" customFormat="1" ht="15" customHeight="1">
      <c r="A27" s="189" t="s">
        <v>635</v>
      </c>
      <c r="B27" s="181">
        <v>1241069.3307400001</v>
      </c>
      <c r="C27" s="181">
        <v>5067.4989100000003</v>
      </c>
      <c r="D27" s="181">
        <v>1246136.8296500002</v>
      </c>
      <c r="E27" s="190">
        <v>0.25651576261866343</v>
      </c>
    </row>
    <row r="28" spans="1:5" s="309" customFormat="1" ht="15" customHeight="1">
      <c r="A28" s="189" t="s">
        <v>636</v>
      </c>
      <c r="B28" s="181">
        <v>1639628.5569200001</v>
      </c>
      <c r="C28" s="181">
        <v>46037.993590000005</v>
      </c>
      <c r="D28" s="181">
        <v>1685666.5505100002</v>
      </c>
      <c r="E28" s="190">
        <v>0.34699242525902368</v>
      </c>
    </row>
    <row r="29" spans="1:5" s="310" customFormat="1" ht="15" customHeight="1">
      <c r="A29" s="189" t="s">
        <v>637</v>
      </c>
      <c r="B29" s="181">
        <v>0</v>
      </c>
      <c r="C29" s="181">
        <v>0</v>
      </c>
      <c r="D29" s="181">
        <v>0</v>
      </c>
      <c r="E29" s="190">
        <v>0</v>
      </c>
    </row>
    <row r="30" spans="1:5" s="307" customFormat="1" ht="15" customHeight="1">
      <c r="A30" s="189" t="s">
        <v>638</v>
      </c>
      <c r="B30" s="181">
        <v>1639628.5569200001</v>
      </c>
      <c r="C30" s="181">
        <v>46037.993590000005</v>
      </c>
      <c r="D30" s="181">
        <v>1685666.5505100002</v>
      </c>
      <c r="E30" s="190">
        <v>0.34699242525902368</v>
      </c>
    </row>
    <row r="31" spans="1:5" s="307" customFormat="1" ht="15" customHeight="1">
      <c r="A31" s="189" t="s">
        <v>639</v>
      </c>
      <c r="B31" s="181">
        <v>1973.80216</v>
      </c>
      <c r="C31" s="181">
        <v>0</v>
      </c>
      <c r="D31" s="181">
        <v>1973.80216</v>
      </c>
      <c r="E31" s="190">
        <v>4.0630479276739754E-4</v>
      </c>
    </row>
    <row r="32" spans="1:5" s="307" customFormat="1" ht="15" customHeight="1">
      <c r="A32" s="189" t="s">
        <v>640</v>
      </c>
      <c r="B32" s="181">
        <v>0</v>
      </c>
      <c r="C32" s="181">
        <v>0</v>
      </c>
      <c r="D32" s="181">
        <v>0</v>
      </c>
      <c r="E32" s="190">
        <v>0</v>
      </c>
    </row>
    <row r="33" spans="1:5" s="308" customFormat="1" ht="15" customHeight="1">
      <c r="A33" s="189" t="s">
        <v>641</v>
      </c>
      <c r="B33" s="181">
        <v>0</v>
      </c>
      <c r="C33" s="181">
        <v>0</v>
      </c>
      <c r="D33" s="181">
        <v>0</v>
      </c>
      <c r="E33" s="190">
        <v>0</v>
      </c>
    </row>
    <row r="34" spans="1:5" s="307" customFormat="1" ht="15" customHeight="1">
      <c r="A34" s="189" t="s">
        <v>642</v>
      </c>
      <c r="B34" s="181">
        <v>0</v>
      </c>
      <c r="C34" s="181">
        <v>0</v>
      </c>
      <c r="D34" s="181">
        <v>0</v>
      </c>
      <c r="E34" s="190">
        <v>0</v>
      </c>
    </row>
    <row r="35" spans="1:5" s="307" customFormat="1" ht="15" customHeight="1">
      <c r="A35" s="189" t="s">
        <v>643</v>
      </c>
      <c r="B35" s="181">
        <v>0</v>
      </c>
      <c r="C35" s="181">
        <v>0</v>
      </c>
      <c r="D35" s="181">
        <v>0</v>
      </c>
      <c r="E35" s="190">
        <v>0</v>
      </c>
    </row>
    <row r="36" spans="1:5" s="307" customFormat="1" ht="15" customHeight="1">
      <c r="A36" s="189" t="s">
        <v>644</v>
      </c>
      <c r="B36" s="181">
        <v>0</v>
      </c>
      <c r="C36" s="181">
        <v>0</v>
      </c>
      <c r="D36" s="181">
        <v>0</v>
      </c>
      <c r="E36" s="190">
        <v>0</v>
      </c>
    </row>
    <row r="37" spans="1:5" s="307" customFormat="1" ht="15" customHeight="1">
      <c r="A37" s="189" t="s">
        <v>645</v>
      </c>
      <c r="B37" s="181">
        <v>0</v>
      </c>
      <c r="C37" s="181">
        <v>0</v>
      </c>
      <c r="D37" s="181">
        <v>0</v>
      </c>
      <c r="E37" s="190">
        <v>0</v>
      </c>
    </row>
    <row r="38" spans="1:5" s="308" customFormat="1" ht="15" customHeight="1">
      <c r="A38" s="189" t="s">
        <v>646</v>
      </c>
      <c r="B38" s="181">
        <v>0</v>
      </c>
      <c r="C38" s="181">
        <v>0</v>
      </c>
      <c r="D38" s="181">
        <v>0</v>
      </c>
      <c r="E38" s="190">
        <v>0</v>
      </c>
    </row>
    <row r="39" spans="1:5" s="307" customFormat="1" ht="15" customHeight="1">
      <c r="A39" s="189" t="s">
        <v>647</v>
      </c>
      <c r="B39" s="181">
        <v>1973.80216</v>
      </c>
      <c r="C39" s="181">
        <v>0</v>
      </c>
      <c r="D39" s="181">
        <v>1973.80216</v>
      </c>
      <c r="E39" s="190">
        <v>4.0630479276739754E-4</v>
      </c>
    </row>
    <row r="40" spans="1:5" s="307" customFormat="1" ht="15" customHeight="1">
      <c r="A40" s="189" t="s">
        <v>648</v>
      </c>
      <c r="B40" s="181">
        <v>0</v>
      </c>
      <c r="C40" s="181">
        <v>0</v>
      </c>
      <c r="D40" s="181">
        <v>0</v>
      </c>
      <c r="E40" s="190">
        <v>0</v>
      </c>
    </row>
    <row r="41" spans="1:5" s="310" customFormat="1" ht="15" customHeight="1">
      <c r="A41" s="311" t="s">
        <v>649</v>
      </c>
      <c r="B41" s="181">
        <v>4183834.2489399998</v>
      </c>
      <c r="C41" s="181">
        <v>661884.75808000006</v>
      </c>
      <c r="D41" s="181">
        <v>4845719.0070200004</v>
      </c>
      <c r="E41" s="190">
        <v>0.99748541006576907</v>
      </c>
    </row>
    <row r="42" spans="1:5" s="310" customFormat="1" ht="15" customHeight="1">
      <c r="A42" s="189" t="s">
        <v>650</v>
      </c>
      <c r="B42" s="181">
        <v>0</v>
      </c>
      <c r="C42" s="181">
        <v>12215.713750000001</v>
      </c>
      <c r="D42" s="181">
        <v>12215.713750000001</v>
      </c>
      <c r="E42" s="190">
        <v>2.5145899342310981E-3</v>
      </c>
    </row>
    <row r="43" spans="1:5" s="191" customFormat="1" ht="15" customHeight="1">
      <c r="A43" s="192" t="s">
        <v>572</v>
      </c>
      <c r="B43" s="193">
        <v>4183834.2489399998</v>
      </c>
      <c r="C43" s="193">
        <v>674100.47183000005</v>
      </c>
      <c r="D43" s="193">
        <v>4857934.7207699995</v>
      </c>
      <c r="E43" s="194">
        <v>1</v>
      </c>
    </row>
    <row r="44" spans="1:5" ht="15" customHeight="1">
      <c r="A44" s="311" t="s">
        <v>651</v>
      </c>
      <c r="B44" s="190">
        <v>0.86123723133868035</v>
      </c>
      <c r="C44" s="190">
        <v>0.13876276866131967</v>
      </c>
      <c r="D44" s="190">
        <v>1</v>
      </c>
      <c r="E44" s="190"/>
    </row>
    <row r="45" spans="1:5" ht="15" customHeight="1" thickBot="1">
      <c r="A45" s="265"/>
      <c r="B45" s="197"/>
      <c r="C45" s="198"/>
      <c r="D45" s="197"/>
      <c r="E45" s="199"/>
    </row>
    <row r="46" spans="1:5" ht="15" customHeight="1" thickTop="1">
      <c r="A46" s="266" t="s">
        <v>574</v>
      </c>
      <c r="B46" s="158"/>
      <c r="C46" s="181"/>
      <c r="D46" s="158"/>
      <c r="E46" s="200"/>
    </row>
    <row r="47" spans="1:5" ht="15" customHeight="1">
      <c r="A47" s="266" t="s">
        <v>652</v>
      </c>
      <c r="B47" s="158"/>
      <c r="C47" s="181"/>
      <c r="D47" s="158"/>
      <c r="E47" s="200"/>
    </row>
    <row r="48" spans="1:5" ht="15" customHeight="1">
      <c r="A48" s="266" t="s">
        <v>653</v>
      </c>
      <c r="B48" s="158"/>
      <c r="C48" s="181"/>
      <c r="D48" s="158"/>
      <c r="E48" s="200"/>
    </row>
    <row r="49" spans="1:5" ht="15" customHeight="1">
      <c r="A49" s="207"/>
      <c r="B49" s="158"/>
      <c r="C49" s="181"/>
      <c r="D49" s="158"/>
      <c r="E49" s="200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D60"/>
  <sheetViews>
    <sheetView zoomScaleNormal="100" workbookViewId="0">
      <selection activeCell="A3" sqref="A3:D3"/>
    </sheetView>
  </sheetViews>
  <sheetFormatPr defaultColWidth="11.42578125" defaultRowHeight="12.75"/>
  <cols>
    <col min="1" max="1" width="79.85546875" style="183" customWidth="1"/>
    <col min="2" max="4" width="15.7109375" style="182" customWidth="1"/>
    <col min="5" max="256" width="11.42578125" style="182"/>
    <col min="257" max="257" width="79.85546875" style="182" customWidth="1"/>
    <col min="258" max="260" width="15.7109375" style="182" customWidth="1"/>
    <col min="261" max="512" width="11.42578125" style="182"/>
    <col min="513" max="513" width="79.85546875" style="182" customWidth="1"/>
    <col min="514" max="516" width="15.7109375" style="182" customWidth="1"/>
    <col min="517" max="768" width="11.42578125" style="182"/>
    <col min="769" max="769" width="79.85546875" style="182" customWidth="1"/>
    <col min="770" max="772" width="15.7109375" style="182" customWidth="1"/>
    <col min="773" max="1024" width="11.42578125" style="182"/>
    <col min="1025" max="1025" width="79.85546875" style="182" customWidth="1"/>
    <col min="1026" max="1028" width="15.7109375" style="182" customWidth="1"/>
    <col min="1029" max="1280" width="11.42578125" style="182"/>
    <col min="1281" max="1281" width="79.85546875" style="182" customWidth="1"/>
    <col min="1282" max="1284" width="15.7109375" style="182" customWidth="1"/>
    <col min="1285" max="1536" width="11.42578125" style="182"/>
    <col min="1537" max="1537" width="79.85546875" style="182" customWidth="1"/>
    <col min="1538" max="1540" width="15.7109375" style="182" customWidth="1"/>
    <col min="1541" max="1792" width="11.42578125" style="182"/>
    <col min="1793" max="1793" width="79.85546875" style="182" customWidth="1"/>
    <col min="1794" max="1796" width="15.7109375" style="182" customWidth="1"/>
    <col min="1797" max="2048" width="11.42578125" style="182"/>
    <col min="2049" max="2049" width="79.85546875" style="182" customWidth="1"/>
    <col min="2050" max="2052" width="15.7109375" style="182" customWidth="1"/>
    <col min="2053" max="2304" width="11.42578125" style="182"/>
    <col min="2305" max="2305" width="79.85546875" style="182" customWidth="1"/>
    <col min="2306" max="2308" width="15.7109375" style="182" customWidth="1"/>
    <col min="2309" max="2560" width="11.42578125" style="182"/>
    <col min="2561" max="2561" width="79.85546875" style="182" customWidth="1"/>
    <col min="2562" max="2564" width="15.7109375" style="182" customWidth="1"/>
    <col min="2565" max="2816" width="11.42578125" style="182"/>
    <col min="2817" max="2817" width="79.85546875" style="182" customWidth="1"/>
    <col min="2818" max="2820" width="15.7109375" style="182" customWidth="1"/>
    <col min="2821" max="3072" width="11.42578125" style="182"/>
    <col min="3073" max="3073" width="79.85546875" style="182" customWidth="1"/>
    <col min="3074" max="3076" width="15.7109375" style="182" customWidth="1"/>
    <col min="3077" max="3328" width="11.42578125" style="182"/>
    <col min="3329" max="3329" width="79.85546875" style="182" customWidth="1"/>
    <col min="3330" max="3332" width="15.7109375" style="182" customWidth="1"/>
    <col min="3333" max="3584" width="11.42578125" style="182"/>
    <col min="3585" max="3585" width="79.85546875" style="182" customWidth="1"/>
    <col min="3586" max="3588" width="15.7109375" style="182" customWidth="1"/>
    <col min="3589" max="3840" width="11.42578125" style="182"/>
    <col min="3841" max="3841" width="79.85546875" style="182" customWidth="1"/>
    <col min="3842" max="3844" width="15.7109375" style="182" customWidth="1"/>
    <col min="3845" max="4096" width="11.42578125" style="182"/>
    <col min="4097" max="4097" width="79.85546875" style="182" customWidth="1"/>
    <col min="4098" max="4100" width="15.7109375" style="182" customWidth="1"/>
    <col min="4101" max="4352" width="11.42578125" style="182"/>
    <col min="4353" max="4353" width="79.85546875" style="182" customWidth="1"/>
    <col min="4354" max="4356" width="15.7109375" style="182" customWidth="1"/>
    <col min="4357" max="4608" width="11.42578125" style="182"/>
    <col min="4609" max="4609" width="79.85546875" style="182" customWidth="1"/>
    <col min="4610" max="4612" width="15.7109375" style="182" customWidth="1"/>
    <col min="4613" max="4864" width="11.42578125" style="182"/>
    <col min="4865" max="4865" width="79.85546875" style="182" customWidth="1"/>
    <col min="4866" max="4868" width="15.7109375" style="182" customWidth="1"/>
    <col min="4869" max="5120" width="11.42578125" style="182"/>
    <col min="5121" max="5121" width="79.85546875" style="182" customWidth="1"/>
    <col min="5122" max="5124" width="15.7109375" style="182" customWidth="1"/>
    <col min="5125" max="5376" width="11.42578125" style="182"/>
    <col min="5377" max="5377" width="79.85546875" style="182" customWidth="1"/>
    <col min="5378" max="5380" width="15.7109375" style="182" customWidth="1"/>
    <col min="5381" max="5632" width="11.42578125" style="182"/>
    <col min="5633" max="5633" width="79.85546875" style="182" customWidth="1"/>
    <col min="5634" max="5636" width="15.7109375" style="182" customWidth="1"/>
    <col min="5637" max="5888" width="11.42578125" style="182"/>
    <col min="5889" max="5889" width="79.85546875" style="182" customWidth="1"/>
    <col min="5890" max="5892" width="15.7109375" style="182" customWidth="1"/>
    <col min="5893" max="6144" width="11.42578125" style="182"/>
    <col min="6145" max="6145" width="79.85546875" style="182" customWidth="1"/>
    <col min="6146" max="6148" width="15.7109375" style="182" customWidth="1"/>
    <col min="6149" max="6400" width="11.42578125" style="182"/>
    <col min="6401" max="6401" width="79.85546875" style="182" customWidth="1"/>
    <col min="6402" max="6404" width="15.7109375" style="182" customWidth="1"/>
    <col min="6405" max="6656" width="11.42578125" style="182"/>
    <col min="6657" max="6657" width="79.85546875" style="182" customWidth="1"/>
    <col min="6658" max="6660" width="15.7109375" style="182" customWidth="1"/>
    <col min="6661" max="6912" width="11.42578125" style="182"/>
    <col min="6913" max="6913" width="79.85546875" style="182" customWidth="1"/>
    <col min="6914" max="6916" width="15.7109375" style="182" customWidth="1"/>
    <col min="6917" max="7168" width="11.42578125" style="182"/>
    <col min="7169" max="7169" width="79.85546875" style="182" customWidth="1"/>
    <col min="7170" max="7172" width="15.7109375" style="182" customWidth="1"/>
    <col min="7173" max="7424" width="11.42578125" style="182"/>
    <col min="7425" max="7425" width="79.85546875" style="182" customWidth="1"/>
    <col min="7426" max="7428" width="15.7109375" style="182" customWidth="1"/>
    <col min="7429" max="7680" width="11.42578125" style="182"/>
    <col min="7681" max="7681" width="79.85546875" style="182" customWidth="1"/>
    <col min="7682" max="7684" width="15.7109375" style="182" customWidth="1"/>
    <col min="7685" max="7936" width="11.42578125" style="182"/>
    <col min="7937" max="7937" width="79.85546875" style="182" customWidth="1"/>
    <col min="7938" max="7940" width="15.7109375" style="182" customWidth="1"/>
    <col min="7941" max="8192" width="11.42578125" style="182"/>
    <col min="8193" max="8193" width="79.85546875" style="182" customWidth="1"/>
    <col min="8194" max="8196" width="15.7109375" style="182" customWidth="1"/>
    <col min="8197" max="8448" width="11.42578125" style="182"/>
    <col min="8449" max="8449" width="79.85546875" style="182" customWidth="1"/>
    <col min="8450" max="8452" width="15.7109375" style="182" customWidth="1"/>
    <col min="8453" max="8704" width="11.42578125" style="182"/>
    <col min="8705" max="8705" width="79.85546875" style="182" customWidth="1"/>
    <col min="8706" max="8708" width="15.7109375" style="182" customWidth="1"/>
    <col min="8709" max="8960" width="11.42578125" style="182"/>
    <col min="8961" max="8961" width="79.85546875" style="182" customWidth="1"/>
    <col min="8962" max="8964" width="15.7109375" style="182" customWidth="1"/>
    <col min="8965" max="9216" width="11.42578125" style="182"/>
    <col min="9217" max="9217" width="79.85546875" style="182" customWidth="1"/>
    <col min="9218" max="9220" width="15.7109375" style="182" customWidth="1"/>
    <col min="9221" max="9472" width="11.42578125" style="182"/>
    <col min="9473" max="9473" width="79.85546875" style="182" customWidth="1"/>
    <col min="9474" max="9476" width="15.7109375" style="182" customWidth="1"/>
    <col min="9477" max="9728" width="11.42578125" style="182"/>
    <col min="9729" max="9729" width="79.85546875" style="182" customWidth="1"/>
    <col min="9730" max="9732" width="15.7109375" style="182" customWidth="1"/>
    <col min="9733" max="9984" width="11.42578125" style="182"/>
    <col min="9985" max="9985" width="79.85546875" style="182" customWidth="1"/>
    <col min="9986" max="9988" width="15.7109375" style="182" customWidth="1"/>
    <col min="9989" max="10240" width="11.42578125" style="182"/>
    <col min="10241" max="10241" width="79.85546875" style="182" customWidth="1"/>
    <col min="10242" max="10244" width="15.7109375" style="182" customWidth="1"/>
    <col min="10245" max="10496" width="11.42578125" style="182"/>
    <col min="10497" max="10497" width="79.85546875" style="182" customWidth="1"/>
    <col min="10498" max="10500" width="15.7109375" style="182" customWidth="1"/>
    <col min="10501" max="10752" width="11.42578125" style="182"/>
    <col min="10753" max="10753" width="79.85546875" style="182" customWidth="1"/>
    <col min="10754" max="10756" width="15.7109375" style="182" customWidth="1"/>
    <col min="10757" max="11008" width="11.42578125" style="182"/>
    <col min="11009" max="11009" width="79.85546875" style="182" customWidth="1"/>
    <col min="11010" max="11012" width="15.7109375" style="182" customWidth="1"/>
    <col min="11013" max="11264" width="11.42578125" style="182"/>
    <col min="11265" max="11265" width="79.85546875" style="182" customWidth="1"/>
    <col min="11266" max="11268" width="15.7109375" style="182" customWidth="1"/>
    <col min="11269" max="11520" width="11.42578125" style="182"/>
    <col min="11521" max="11521" width="79.85546875" style="182" customWidth="1"/>
    <col min="11522" max="11524" width="15.7109375" style="182" customWidth="1"/>
    <col min="11525" max="11776" width="11.42578125" style="182"/>
    <col min="11777" max="11777" width="79.85546875" style="182" customWidth="1"/>
    <col min="11778" max="11780" width="15.7109375" style="182" customWidth="1"/>
    <col min="11781" max="12032" width="11.42578125" style="182"/>
    <col min="12033" max="12033" width="79.85546875" style="182" customWidth="1"/>
    <col min="12034" max="12036" width="15.7109375" style="182" customWidth="1"/>
    <col min="12037" max="12288" width="11.42578125" style="182"/>
    <col min="12289" max="12289" width="79.85546875" style="182" customWidth="1"/>
    <col min="12290" max="12292" width="15.7109375" style="182" customWidth="1"/>
    <col min="12293" max="12544" width="11.42578125" style="182"/>
    <col min="12545" max="12545" width="79.85546875" style="182" customWidth="1"/>
    <col min="12546" max="12548" width="15.7109375" style="182" customWidth="1"/>
    <col min="12549" max="12800" width="11.42578125" style="182"/>
    <col min="12801" max="12801" width="79.85546875" style="182" customWidth="1"/>
    <col min="12802" max="12804" width="15.7109375" style="182" customWidth="1"/>
    <col min="12805" max="13056" width="11.42578125" style="182"/>
    <col min="13057" max="13057" width="79.85546875" style="182" customWidth="1"/>
    <col min="13058" max="13060" width="15.7109375" style="182" customWidth="1"/>
    <col min="13061" max="13312" width="11.42578125" style="182"/>
    <col min="13313" max="13313" width="79.85546875" style="182" customWidth="1"/>
    <col min="13314" max="13316" width="15.7109375" style="182" customWidth="1"/>
    <col min="13317" max="13568" width="11.42578125" style="182"/>
    <col min="13569" max="13569" width="79.85546875" style="182" customWidth="1"/>
    <col min="13570" max="13572" width="15.7109375" style="182" customWidth="1"/>
    <col min="13573" max="13824" width="11.42578125" style="182"/>
    <col min="13825" max="13825" width="79.85546875" style="182" customWidth="1"/>
    <col min="13826" max="13828" width="15.7109375" style="182" customWidth="1"/>
    <col min="13829" max="14080" width="11.42578125" style="182"/>
    <col min="14081" max="14081" width="79.85546875" style="182" customWidth="1"/>
    <col min="14082" max="14084" width="15.7109375" style="182" customWidth="1"/>
    <col min="14085" max="14336" width="11.42578125" style="182"/>
    <col min="14337" max="14337" width="79.85546875" style="182" customWidth="1"/>
    <col min="14338" max="14340" width="15.7109375" style="182" customWidth="1"/>
    <col min="14341" max="14592" width="11.42578125" style="182"/>
    <col min="14593" max="14593" width="79.85546875" style="182" customWidth="1"/>
    <col min="14594" max="14596" width="15.7109375" style="182" customWidth="1"/>
    <col min="14597" max="14848" width="11.42578125" style="182"/>
    <col min="14849" max="14849" width="79.85546875" style="182" customWidth="1"/>
    <col min="14850" max="14852" width="15.7109375" style="182" customWidth="1"/>
    <col min="14853" max="15104" width="11.42578125" style="182"/>
    <col min="15105" max="15105" width="79.85546875" style="182" customWidth="1"/>
    <col min="15106" max="15108" width="15.7109375" style="182" customWidth="1"/>
    <col min="15109" max="15360" width="11.42578125" style="182"/>
    <col min="15361" max="15361" width="79.85546875" style="182" customWidth="1"/>
    <col min="15362" max="15364" width="15.7109375" style="182" customWidth="1"/>
    <col min="15365" max="15616" width="11.42578125" style="182"/>
    <col min="15617" max="15617" width="79.85546875" style="182" customWidth="1"/>
    <col min="15618" max="15620" width="15.7109375" style="182" customWidth="1"/>
    <col min="15621" max="15872" width="11.42578125" style="182"/>
    <col min="15873" max="15873" width="79.85546875" style="182" customWidth="1"/>
    <col min="15874" max="15876" width="15.7109375" style="182" customWidth="1"/>
    <col min="15877" max="16128" width="11.42578125" style="182"/>
    <col min="16129" max="16129" width="79.85546875" style="182" customWidth="1"/>
    <col min="16130" max="16132" width="15.7109375" style="182" customWidth="1"/>
    <col min="16133" max="16384" width="11.42578125" style="182"/>
  </cols>
  <sheetData>
    <row r="1" spans="1:4" s="159" customFormat="1" ht="30" customHeight="1">
      <c r="A1" s="498" t="s">
        <v>127</v>
      </c>
      <c r="B1" s="498"/>
      <c r="C1" s="498"/>
      <c r="D1" s="498"/>
    </row>
    <row r="2" spans="1:4" s="159" customFormat="1" ht="15" customHeight="1">
      <c r="A2" s="499" t="s">
        <v>654</v>
      </c>
      <c r="B2" s="499"/>
      <c r="C2" s="499"/>
      <c r="D2" s="499"/>
    </row>
    <row r="3" spans="1:4" s="159" customFormat="1" ht="15" customHeight="1">
      <c r="A3" s="472" t="s">
        <v>1113</v>
      </c>
      <c r="B3" s="472"/>
      <c r="C3" s="472"/>
      <c r="D3" s="472"/>
    </row>
    <row r="4" spans="1:4" s="159" customFormat="1" ht="30" customHeight="1">
      <c r="A4" s="500" t="s">
        <v>51</v>
      </c>
      <c r="B4" s="500"/>
      <c r="C4" s="500"/>
      <c r="D4" s="500"/>
    </row>
    <row r="5" spans="1:4" ht="15" customHeight="1">
      <c r="A5" s="184"/>
      <c r="B5" s="158"/>
      <c r="C5" s="181"/>
      <c r="D5" s="158"/>
    </row>
    <row r="6" spans="1:4" ht="30" customHeight="1" thickBot="1">
      <c r="A6" s="303" t="s">
        <v>581</v>
      </c>
      <c r="B6" s="304" t="s">
        <v>128</v>
      </c>
      <c r="C6" s="304" t="s">
        <v>129</v>
      </c>
      <c r="D6" s="305" t="s">
        <v>722</v>
      </c>
    </row>
    <row r="7" spans="1:4" ht="15" customHeight="1" thickTop="1">
      <c r="A7" s="272" t="s">
        <v>655</v>
      </c>
      <c r="B7" s="273">
        <v>0</v>
      </c>
      <c r="C7" s="273">
        <v>5590.0961200000002</v>
      </c>
      <c r="D7" s="273">
        <v>5590.0961200000002</v>
      </c>
    </row>
    <row r="8" spans="1:4" ht="15" customHeight="1">
      <c r="A8" s="189" t="s">
        <v>656</v>
      </c>
      <c r="B8" s="181">
        <v>0</v>
      </c>
      <c r="C8" s="181">
        <v>2774.3915200000001</v>
      </c>
      <c r="D8" s="181">
        <v>2774.3915200000001</v>
      </c>
    </row>
    <row r="9" spans="1:4" ht="15" customHeight="1">
      <c r="A9" s="189" t="s">
        <v>657</v>
      </c>
      <c r="B9" s="181">
        <v>0</v>
      </c>
      <c r="C9" s="181">
        <v>0</v>
      </c>
      <c r="D9" s="181">
        <v>0</v>
      </c>
    </row>
    <row r="10" spans="1:4" ht="15" customHeight="1">
      <c r="A10" s="189" t="s">
        <v>658</v>
      </c>
      <c r="B10" s="181">
        <v>0</v>
      </c>
      <c r="C10" s="181">
        <v>2774.3915200000001</v>
      </c>
      <c r="D10" s="181">
        <v>2774.3915200000001</v>
      </c>
    </row>
    <row r="11" spans="1:4" ht="15" customHeight="1">
      <c r="A11" s="189" t="s">
        <v>659</v>
      </c>
      <c r="B11" s="181">
        <v>0</v>
      </c>
      <c r="C11" s="181">
        <v>2815.7046</v>
      </c>
      <c r="D11" s="181">
        <v>2815.7046</v>
      </c>
    </row>
    <row r="12" spans="1:4" ht="15" customHeight="1">
      <c r="A12" s="189" t="s">
        <v>657</v>
      </c>
      <c r="B12" s="181">
        <v>0</v>
      </c>
      <c r="C12" s="181">
        <v>6.8250000000000002</v>
      </c>
      <c r="D12" s="181">
        <v>6.8250000000000002</v>
      </c>
    </row>
    <row r="13" spans="1:4" ht="15" customHeight="1">
      <c r="A13" s="189" t="s">
        <v>658</v>
      </c>
      <c r="B13" s="181">
        <v>0</v>
      </c>
      <c r="C13" s="181">
        <v>2808.8796000000002</v>
      </c>
      <c r="D13" s="181">
        <v>2808.8796000000002</v>
      </c>
    </row>
    <row r="14" spans="1:4" ht="15" customHeight="1">
      <c r="A14" s="272" t="s">
        <v>660</v>
      </c>
      <c r="B14" s="273">
        <v>52536.10686</v>
      </c>
      <c r="C14" s="273">
        <v>174768.07463999998</v>
      </c>
      <c r="D14" s="273">
        <v>227304.18149999998</v>
      </c>
    </row>
    <row r="15" spans="1:4" ht="15" customHeight="1">
      <c r="A15" s="189" t="s">
        <v>656</v>
      </c>
      <c r="B15" s="181">
        <v>29511.565920000001</v>
      </c>
      <c r="C15" s="181">
        <v>97101.197019999992</v>
      </c>
      <c r="D15" s="181">
        <v>126612.76293999999</v>
      </c>
    </row>
    <row r="16" spans="1:4" ht="15" customHeight="1">
      <c r="A16" s="189" t="s">
        <v>657</v>
      </c>
      <c r="B16" s="181">
        <v>29511.565920000001</v>
      </c>
      <c r="C16" s="181">
        <v>45561.428270000004</v>
      </c>
      <c r="D16" s="181">
        <v>75072.994189999998</v>
      </c>
    </row>
    <row r="17" spans="1:4" ht="15" customHeight="1">
      <c r="A17" s="189" t="s">
        <v>658</v>
      </c>
      <c r="B17" s="181">
        <v>0</v>
      </c>
      <c r="C17" s="181">
        <v>51539.768750000003</v>
      </c>
      <c r="D17" s="181">
        <v>51539.768750000003</v>
      </c>
    </row>
    <row r="18" spans="1:4" ht="15" customHeight="1">
      <c r="A18" s="189" t="s">
        <v>659</v>
      </c>
      <c r="B18" s="181">
        <v>23024.540940000003</v>
      </c>
      <c r="C18" s="181">
        <v>77666.877619999999</v>
      </c>
      <c r="D18" s="181">
        <v>100691.41856000001</v>
      </c>
    </row>
    <row r="19" spans="1:4" ht="15" customHeight="1">
      <c r="A19" s="189" t="s">
        <v>657</v>
      </c>
      <c r="B19" s="181">
        <v>22550.790530000002</v>
      </c>
      <c r="C19" s="181">
        <v>48246.043450000005</v>
      </c>
      <c r="D19" s="181">
        <v>70796.83398000001</v>
      </c>
    </row>
    <row r="20" spans="1:4" ht="15" customHeight="1">
      <c r="A20" s="189" t="s">
        <v>658</v>
      </c>
      <c r="B20" s="181">
        <v>473.75040999999999</v>
      </c>
      <c r="C20" s="181">
        <v>29420.834170000002</v>
      </c>
      <c r="D20" s="181">
        <v>29894.584580000002</v>
      </c>
    </row>
    <row r="21" spans="1:4" ht="15" customHeight="1">
      <c r="A21" s="272" t="s">
        <v>661</v>
      </c>
      <c r="B21" s="273">
        <v>3380427.4141100002</v>
      </c>
      <c r="C21" s="273">
        <v>377605.81533999997</v>
      </c>
      <c r="D21" s="273">
        <v>3758033.2294500005</v>
      </c>
    </row>
    <row r="22" spans="1:4" ht="15" customHeight="1">
      <c r="A22" s="189" t="s">
        <v>656</v>
      </c>
      <c r="B22" s="181">
        <v>2019147.5719400002</v>
      </c>
      <c r="C22" s="181">
        <v>223762.55140999999</v>
      </c>
      <c r="D22" s="181">
        <v>2242910.12335</v>
      </c>
    </row>
    <row r="23" spans="1:4" ht="15" customHeight="1">
      <c r="A23" s="189" t="s">
        <v>657</v>
      </c>
      <c r="B23" s="181">
        <v>1938591.5769200001</v>
      </c>
      <c r="C23" s="181">
        <v>196899.20393000002</v>
      </c>
      <c r="D23" s="181">
        <v>2135490.7808500002</v>
      </c>
    </row>
    <row r="24" spans="1:4" ht="15" customHeight="1">
      <c r="A24" s="189" t="s">
        <v>658</v>
      </c>
      <c r="B24" s="181">
        <v>80555.995020000002</v>
      </c>
      <c r="C24" s="181">
        <v>26863.34748</v>
      </c>
      <c r="D24" s="181">
        <v>107419.3425</v>
      </c>
    </row>
    <row r="25" spans="1:4" ht="15" customHeight="1">
      <c r="A25" s="189" t="s">
        <v>659</v>
      </c>
      <c r="B25" s="181">
        <v>1361279.8421700001</v>
      </c>
      <c r="C25" s="181">
        <v>153843.26393000002</v>
      </c>
      <c r="D25" s="181">
        <v>1515123.1061</v>
      </c>
    </row>
    <row r="26" spans="1:4" ht="15" customHeight="1">
      <c r="A26" s="189" t="s">
        <v>657</v>
      </c>
      <c r="B26" s="181">
        <v>1223175.25758</v>
      </c>
      <c r="C26" s="181">
        <v>109247.94876</v>
      </c>
      <c r="D26" s="181">
        <v>1332423.20634</v>
      </c>
    </row>
    <row r="27" spans="1:4" ht="15" customHeight="1">
      <c r="A27" s="189" t="s">
        <v>658</v>
      </c>
      <c r="B27" s="181">
        <v>138104.58459000001</v>
      </c>
      <c r="C27" s="181">
        <v>44595.315170000002</v>
      </c>
      <c r="D27" s="181">
        <v>182699.89976</v>
      </c>
    </row>
    <row r="28" spans="1:4" ht="15" customHeight="1">
      <c r="A28" s="272" t="s">
        <v>662</v>
      </c>
      <c r="B28" s="273">
        <v>178465.3971</v>
      </c>
      <c r="C28" s="273">
        <v>59987.811139999998</v>
      </c>
      <c r="D28" s="273">
        <v>238453.20824000001</v>
      </c>
    </row>
    <row r="29" spans="1:4" ht="15" customHeight="1">
      <c r="A29" s="189" t="s">
        <v>663</v>
      </c>
      <c r="B29" s="181">
        <v>108361.28073999999</v>
      </c>
      <c r="C29" s="181">
        <v>57506.606390000001</v>
      </c>
      <c r="D29" s="181">
        <v>165867.88712999999</v>
      </c>
    </row>
    <row r="30" spans="1:4" ht="15" customHeight="1">
      <c r="A30" s="189" t="s">
        <v>664</v>
      </c>
      <c r="B30" s="181">
        <v>2782.5501099999997</v>
      </c>
      <c r="C30" s="181">
        <v>3781.69677</v>
      </c>
      <c r="D30" s="181">
        <v>6564.2468799999997</v>
      </c>
    </row>
    <row r="31" spans="1:4" ht="15" customHeight="1">
      <c r="A31" s="189" t="s">
        <v>665</v>
      </c>
      <c r="B31" s="181">
        <v>50007.556560000005</v>
      </c>
      <c r="C31" s="181">
        <v>21024.802680000001</v>
      </c>
      <c r="D31" s="181">
        <v>71032.359240000005</v>
      </c>
    </row>
    <row r="32" spans="1:4" ht="15" customHeight="1">
      <c r="A32" s="189" t="s">
        <v>666</v>
      </c>
      <c r="B32" s="181">
        <v>14040.85223</v>
      </c>
      <c r="C32" s="181">
        <v>29393.983749999999</v>
      </c>
      <c r="D32" s="181">
        <v>43434.835980000003</v>
      </c>
    </row>
    <row r="33" spans="1:4" ht="15" customHeight="1">
      <c r="A33" s="189" t="s">
        <v>667</v>
      </c>
      <c r="B33" s="181">
        <v>41530.321840000004</v>
      </c>
      <c r="C33" s="181">
        <v>3306.1231899999998</v>
      </c>
      <c r="D33" s="181">
        <v>44836.445030000003</v>
      </c>
    </row>
    <row r="34" spans="1:4" ht="15" customHeight="1">
      <c r="A34" s="189" t="s">
        <v>608</v>
      </c>
      <c r="B34" s="181">
        <v>56354.744189999998</v>
      </c>
      <c r="C34" s="181">
        <v>1174.8767499999999</v>
      </c>
      <c r="D34" s="181">
        <v>57529.620940000001</v>
      </c>
    </row>
    <row r="35" spans="1:4" ht="15" customHeight="1">
      <c r="A35" s="189" t="s">
        <v>665</v>
      </c>
      <c r="B35" s="181">
        <v>16231.885420000001</v>
      </c>
      <c r="C35" s="181">
        <v>981.90459999999996</v>
      </c>
      <c r="D35" s="181">
        <v>17213.79002</v>
      </c>
    </row>
    <row r="36" spans="1:4" ht="15" customHeight="1">
      <c r="A36" s="189" t="s">
        <v>667</v>
      </c>
      <c r="B36" s="181">
        <v>40080.259310000001</v>
      </c>
      <c r="C36" s="181">
        <v>192.97215</v>
      </c>
      <c r="D36" s="181">
        <v>40273.231460000003</v>
      </c>
    </row>
    <row r="37" spans="1:4" ht="15" customHeight="1">
      <c r="A37" s="189" t="s">
        <v>668</v>
      </c>
      <c r="B37" s="181">
        <v>42.599460000000001</v>
      </c>
      <c r="C37" s="181">
        <v>0</v>
      </c>
      <c r="D37" s="181">
        <v>42.599460000000001</v>
      </c>
    </row>
    <row r="38" spans="1:4" ht="15" customHeight="1">
      <c r="A38" s="189" t="s">
        <v>669</v>
      </c>
      <c r="B38" s="181">
        <v>984.14675</v>
      </c>
      <c r="C38" s="181">
        <v>0</v>
      </c>
      <c r="D38" s="181">
        <v>984.14675</v>
      </c>
    </row>
    <row r="39" spans="1:4" ht="15" customHeight="1">
      <c r="A39" s="189" t="s">
        <v>665</v>
      </c>
      <c r="B39" s="181">
        <v>429.73960999999997</v>
      </c>
      <c r="C39" s="181">
        <v>0</v>
      </c>
      <c r="D39" s="181">
        <v>429.73960999999997</v>
      </c>
    </row>
    <row r="40" spans="1:4" ht="15" customHeight="1">
      <c r="A40" s="189" t="s">
        <v>667</v>
      </c>
      <c r="B40" s="181">
        <v>554.40714000000003</v>
      </c>
      <c r="C40" s="181">
        <v>0</v>
      </c>
      <c r="D40" s="181">
        <v>554.40714000000003</v>
      </c>
    </row>
    <row r="41" spans="1:4" ht="15" customHeight="1">
      <c r="A41" s="189" t="s">
        <v>610</v>
      </c>
      <c r="B41" s="181">
        <v>12765.225420000001</v>
      </c>
      <c r="C41" s="181">
        <v>1306.328</v>
      </c>
      <c r="D41" s="181">
        <v>14071.55342</v>
      </c>
    </row>
    <row r="42" spans="1:4" ht="15" customHeight="1">
      <c r="A42" s="189" t="s">
        <v>664</v>
      </c>
      <c r="B42" s="181">
        <v>998.02006999999992</v>
      </c>
      <c r="C42" s="181">
        <v>268.17495000000002</v>
      </c>
      <c r="D42" s="181">
        <v>1266.1950199999999</v>
      </c>
    </row>
    <row r="43" spans="1:4" ht="15" customHeight="1">
      <c r="A43" s="189" t="s">
        <v>665</v>
      </c>
      <c r="B43" s="181">
        <v>5096.9805199999992</v>
      </c>
      <c r="C43" s="181">
        <v>85.429929999999999</v>
      </c>
      <c r="D43" s="181">
        <v>5182.4104499999994</v>
      </c>
    </row>
    <row r="44" spans="1:4" ht="15" customHeight="1">
      <c r="A44" s="189" t="s">
        <v>666</v>
      </c>
      <c r="B44" s="181">
        <v>5058.5181900000007</v>
      </c>
      <c r="C44" s="181">
        <v>952.72311999999999</v>
      </c>
      <c r="D44" s="181">
        <v>6011.2413100000003</v>
      </c>
    </row>
    <row r="45" spans="1:4" ht="15" customHeight="1">
      <c r="A45" s="189" t="s">
        <v>667</v>
      </c>
      <c r="B45" s="181">
        <v>1611.7066399999999</v>
      </c>
      <c r="C45" s="181">
        <v>0</v>
      </c>
      <c r="D45" s="181">
        <v>1611.7066399999999</v>
      </c>
    </row>
    <row r="46" spans="1:4" ht="15" customHeight="1">
      <c r="A46" s="274" t="s">
        <v>84</v>
      </c>
      <c r="B46" s="181">
        <v>0</v>
      </c>
      <c r="C46" s="181">
        <v>0</v>
      </c>
      <c r="D46" s="181">
        <v>0</v>
      </c>
    </row>
    <row r="47" spans="1:4" ht="15" customHeight="1">
      <c r="A47" s="189" t="s">
        <v>665</v>
      </c>
      <c r="B47" s="181">
        <v>0</v>
      </c>
      <c r="C47" s="181">
        <v>0</v>
      </c>
      <c r="D47" s="181">
        <v>0</v>
      </c>
    </row>
    <row r="48" spans="1:4" ht="15" customHeight="1">
      <c r="A48" s="189" t="s">
        <v>667</v>
      </c>
      <c r="B48" s="181">
        <v>0</v>
      </c>
      <c r="C48" s="181">
        <v>0</v>
      </c>
      <c r="D48" s="181">
        <v>0</v>
      </c>
    </row>
    <row r="49" spans="1:4" ht="15" customHeight="1">
      <c r="A49" s="189" t="s">
        <v>668</v>
      </c>
      <c r="B49" s="181">
        <v>0</v>
      </c>
      <c r="C49" s="181">
        <v>0</v>
      </c>
      <c r="D49" s="181">
        <v>0</v>
      </c>
    </row>
    <row r="50" spans="1:4" ht="15" customHeight="1">
      <c r="A50" s="272" t="s">
        <v>670</v>
      </c>
      <c r="B50" s="273">
        <v>572405.33091000002</v>
      </c>
      <c r="C50" s="273">
        <v>56148.674399999996</v>
      </c>
      <c r="D50" s="273">
        <v>628554.00531000004</v>
      </c>
    </row>
    <row r="51" spans="1:4" ht="15" customHeight="1">
      <c r="A51" s="189" t="s">
        <v>671</v>
      </c>
      <c r="B51" s="181">
        <v>144480.62991999998</v>
      </c>
      <c r="C51" s="181">
        <v>5190.6224499999998</v>
      </c>
      <c r="D51" s="181">
        <v>149671.25236999997</v>
      </c>
    </row>
    <row r="52" spans="1:4" ht="15" customHeight="1">
      <c r="A52" s="189" t="s">
        <v>672</v>
      </c>
      <c r="B52" s="181">
        <v>11619.34007</v>
      </c>
      <c r="C52" s="181">
        <v>2112.1092599999997</v>
      </c>
      <c r="D52" s="181">
        <v>13731.449329999999</v>
      </c>
    </row>
    <row r="53" spans="1:4" ht="15" customHeight="1">
      <c r="A53" s="189" t="s">
        <v>673</v>
      </c>
      <c r="B53" s="181">
        <v>416305.36092000001</v>
      </c>
      <c r="C53" s="181">
        <v>48845.942689999996</v>
      </c>
      <c r="D53" s="181">
        <v>465151.30361</v>
      </c>
    </row>
    <row r="54" spans="1:4" s="191" customFormat="1" ht="15" customHeight="1">
      <c r="A54" s="189" t="s">
        <v>674</v>
      </c>
      <c r="B54" s="181">
        <v>0</v>
      </c>
      <c r="C54" s="181">
        <v>0</v>
      </c>
      <c r="D54" s="181">
        <v>0</v>
      </c>
    </row>
    <row r="55" spans="1:4" s="191" customFormat="1" ht="15" customHeight="1">
      <c r="A55" s="192" t="s">
        <v>591</v>
      </c>
      <c r="B55" s="193">
        <v>4183834.2489800001</v>
      </c>
      <c r="C55" s="193">
        <v>674100.47164</v>
      </c>
      <c r="D55" s="193">
        <v>4857934.7206199998</v>
      </c>
    </row>
    <row r="56" spans="1:4" ht="15" customHeight="1" thickBot="1">
      <c r="A56" s="243"/>
      <c r="B56" s="312"/>
      <c r="C56" s="245"/>
      <c r="D56" s="312"/>
    </row>
    <row r="57" spans="1:4" ht="15" customHeight="1" thickTop="1">
      <c r="A57" s="180" t="s">
        <v>574</v>
      </c>
      <c r="B57" s="204"/>
      <c r="C57" s="190"/>
      <c r="D57" s="200"/>
    </row>
    <row r="58" spans="1:4" ht="15" customHeight="1">
      <c r="A58" s="180" t="s">
        <v>723</v>
      </c>
      <c r="B58" s="180"/>
      <c r="C58" s="181"/>
      <c r="D58" s="158"/>
    </row>
    <row r="59" spans="1:4" ht="15" customHeight="1">
      <c r="A59" s="207"/>
      <c r="B59" s="158"/>
      <c r="C59" s="181"/>
      <c r="D59" s="158"/>
    </row>
    <row r="60" spans="1:4" ht="15" customHeight="1">
      <c r="A60" s="209"/>
      <c r="B60" s="158"/>
      <c r="C60" s="181"/>
      <c r="D60" s="158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44"/>
  <sheetViews>
    <sheetView zoomScaleNormal="100" workbookViewId="0">
      <selection activeCell="A3" sqref="A3:E3"/>
    </sheetView>
  </sheetViews>
  <sheetFormatPr defaultColWidth="11.42578125" defaultRowHeight="12.75"/>
  <cols>
    <col min="1" max="1" width="79.85546875" style="183" customWidth="1"/>
    <col min="2" max="5" width="15.7109375" style="182" customWidth="1"/>
    <col min="6" max="256" width="11.42578125" style="182"/>
    <col min="257" max="257" width="79.85546875" style="182" customWidth="1"/>
    <col min="258" max="261" width="15.7109375" style="182" customWidth="1"/>
    <col min="262" max="512" width="11.42578125" style="182"/>
    <col min="513" max="513" width="79.85546875" style="182" customWidth="1"/>
    <col min="514" max="517" width="15.7109375" style="182" customWidth="1"/>
    <col min="518" max="768" width="11.42578125" style="182"/>
    <col min="769" max="769" width="79.85546875" style="182" customWidth="1"/>
    <col min="770" max="773" width="15.7109375" style="182" customWidth="1"/>
    <col min="774" max="1024" width="11.42578125" style="182"/>
    <col min="1025" max="1025" width="79.85546875" style="182" customWidth="1"/>
    <col min="1026" max="1029" width="15.7109375" style="182" customWidth="1"/>
    <col min="1030" max="1280" width="11.42578125" style="182"/>
    <col min="1281" max="1281" width="79.85546875" style="182" customWidth="1"/>
    <col min="1282" max="1285" width="15.7109375" style="182" customWidth="1"/>
    <col min="1286" max="1536" width="11.42578125" style="182"/>
    <col min="1537" max="1537" width="79.85546875" style="182" customWidth="1"/>
    <col min="1538" max="1541" width="15.7109375" style="182" customWidth="1"/>
    <col min="1542" max="1792" width="11.42578125" style="182"/>
    <col min="1793" max="1793" width="79.85546875" style="182" customWidth="1"/>
    <col min="1794" max="1797" width="15.7109375" style="182" customWidth="1"/>
    <col min="1798" max="2048" width="11.42578125" style="182"/>
    <col min="2049" max="2049" width="79.85546875" style="182" customWidth="1"/>
    <col min="2050" max="2053" width="15.7109375" style="182" customWidth="1"/>
    <col min="2054" max="2304" width="11.42578125" style="182"/>
    <col min="2305" max="2305" width="79.85546875" style="182" customWidth="1"/>
    <col min="2306" max="2309" width="15.7109375" style="182" customWidth="1"/>
    <col min="2310" max="2560" width="11.42578125" style="182"/>
    <col min="2561" max="2561" width="79.85546875" style="182" customWidth="1"/>
    <col min="2562" max="2565" width="15.7109375" style="182" customWidth="1"/>
    <col min="2566" max="2816" width="11.42578125" style="182"/>
    <col min="2817" max="2817" width="79.85546875" style="182" customWidth="1"/>
    <col min="2818" max="2821" width="15.7109375" style="182" customWidth="1"/>
    <col min="2822" max="3072" width="11.42578125" style="182"/>
    <col min="3073" max="3073" width="79.85546875" style="182" customWidth="1"/>
    <col min="3074" max="3077" width="15.7109375" style="182" customWidth="1"/>
    <col min="3078" max="3328" width="11.42578125" style="182"/>
    <col min="3329" max="3329" width="79.85546875" style="182" customWidth="1"/>
    <col min="3330" max="3333" width="15.7109375" style="182" customWidth="1"/>
    <col min="3334" max="3584" width="11.42578125" style="182"/>
    <col min="3585" max="3585" width="79.85546875" style="182" customWidth="1"/>
    <col min="3586" max="3589" width="15.7109375" style="182" customWidth="1"/>
    <col min="3590" max="3840" width="11.42578125" style="182"/>
    <col min="3841" max="3841" width="79.85546875" style="182" customWidth="1"/>
    <col min="3842" max="3845" width="15.7109375" style="182" customWidth="1"/>
    <col min="3846" max="4096" width="11.42578125" style="182"/>
    <col min="4097" max="4097" width="79.85546875" style="182" customWidth="1"/>
    <col min="4098" max="4101" width="15.7109375" style="182" customWidth="1"/>
    <col min="4102" max="4352" width="11.42578125" style="182"/>
    <col min="4353" max="4353" width="79.85546875" style="182" customWidth="1"/>
    <col min="4354" max="4357" width="15.7109375" style="182" customWidth="1"/>
    <col min="4358" max="4608" width="11.42578125" style="182"/>
    <col min="4609" max="4609" width="79.85546875" style="182" customWidth="1"/>
    <col min="4610" max="4613" width="15.7109375" style="182" customWidth="1"/>
    <col min="4614" max="4864" width="11.42578125" style="182"/>
    <col min="4865" max="4865" width="79.85546875" style="182" customWidth="1"/>
    <col min="4866" max="4869" width="15.7109375" style="182" customWidth="1"/>
    <col min="4870" max="5120" width="11.42578125" style="182"/>
    <col min="5121" max="5121" width="79.85546875" style="182" customWidth="1"/>
    <col min="5122" max="5125" width="15.7109375" style="182" customWidth="1"/>
    <col min="5126" max="5376" width="11.42578125" style="182"/>
    <col min="5377" max="5377" width="79.85546875" style="182" customWidth="1"/>
    <col min="5378" max="5381" width="15.7109375" style="182" customWidth="1"/>
    <col min="5382" max="5632" width="11.42578125" style="182"/>
    <col min="5633" max="5633" width="79.85546875" style="182" customWidth="1"/>
    <col min="5634" max="5637" width="15.7109375" style="182" customWidth="1"/>
    <col min="5638" max="5888" width="11.42578125" style="182"/>
    <col min="5889" max="5889" width="79.85546875" style="182" customWidth="1"/>
    <col min="5890" max="5893" width="15.7109375" style="182" customWidth="1"/>
    <col min="5894" max="6144" width="11.42578125" style="182"/>
    <col min="6145" max="6145" width="79.85546875" style="182" customWidth="1"/>
    <col min="6146" max="6149" width="15.7109375" style="182" customWidth="1"/>
    <col min="6150" max="6400" width="11.42578125" style="182"/>
    <col min="6401" max="6401" width="79.85546875" style="182" customWidth="1"/>
    <col min="6402" max="6405" width="15.7109375" style="182" customWidth="1"/>
    <col min="6406" max="6656" width="11.42578125" style="182"/>
    <col min="6657" max="6657" width="79.85546875" style="182" customWidth="1"/>
    <col min="6658" max="6661" width="15.7109375" style="182" customWidth="1"/>
    <col min="6662" max="6912" width="11.42578125" style="182"/>
    <col min="6913" max="6913" width="79.85546875" style="182" customWidth="1"/>
    <col min="6914" max="6917" width="15.7109375" style="182" customWidth="1"/>
    <col min="6918" max="7168" width="11.42578125" style="182"/>
    <col min="7169" max="7169" width="79.85546875" style="182" customWidth="1"/>
    <col min="7170" max="7173" width="15.7109375" style="182" customWidth="1"/>
    <col min="7174" max="7424" width="11.42578125" style="182"/>
    <col min="7425" max="7425" width="79.85546875" style="182" customWidth="1"/>
    <col min="7426" max="7429" width="15.7109375" style="182" customWidth="1"/>
    <col min="7430" max="7680" width="11.42578125" style="182"/>
    <col min="7681" max="7681" width="79.85546875" style="182" customWidth="1"/>
    <col min="7682" max="7685" width="15.7109375" style="182" customWidth="1"/>
    <col min="7686" max="7936" width="11.42578125" style="182"/>
    <col min="7937" max="7937" width="79.85546875" style="182" customWidth="1"/>
    <col min="7938" max="7941" width="15.7109375" style="182" customWidth="1"/>
    <col min="7942" max="8192" width="11.42578125" style="182"/>
    <col min="8193" max="8193" width="79.85546875" style="182" customWidth="1"/>
    <col min="8194" max="8197" width="15.7109375" style="182" customWidth="1"/>
    <col min="8198" max="8448" width="11.42578125" style="182"/>
    <col min="8449" max="8449" width="79.85546875" style="182" customWidth="1"/>
    <col min="8450" max="8453" width="15.7109375" style="182" customWidth="1"/>
    <col min="8454" max="8704" width="11.42578125" style="182"/>
    <col min="8705" max="8705" width="79.85546875" style="182" customWidth="1"/>
    <col min="8706" max="8709" width="15.7109375" style="182" customWidth="1"/>
    <col min="8710" max="8960" width="11.42578125" style="182"/>
    <col min="8961" max="8961" width="79.85546875" style="182" customWidth="1"/>
    <col min="8962" max="8965" width="15.7109375" style="182" customWidth="1"/>
    <col min="8966" max="9216" width="11.42578125" style="182"/>
    <col min="9217" max="9217" width="79.85546875" style="182" customWidth="1"/>
    <col min="9218" max="9221" width="15.7109375" style="182" customWidth="1"/>
    <col min="9222" max="9472" width="11.42578125" style="182"/>
    <col min="9473" max="9473" width="79.85546875" style="182" customWidth="1"/>
    <col min="9474" max="9477" width="15.7109375" style="182" customWidth="1"/>
    <col min="9478" max="9728" width="11.42578125" style="182"/>
    <col min="9729" max="9729" width="79.85546875" style="182" customWidth="1"/>
    <col min="9730" max="9733" width="15.7109375" style="182" customWidth="1"/>
    <col min="9734" max="9984" width="11.42578125" style="182"/>
    <col min="9985" max="9985" width="79.85546875" style="182" customWidth="1"/>
    <col min="9986" max="9989" width="15.7109375" style="182" customWidth="1"/>
    <col min="9990" max="10240" width="11.42578125" style="182"/>
    <col min="10241" max="10241" width="79.85546875" style="182" customWidth="1"/>
    <col min="10242" max="10245" width="15.7109375" style="182" customWidth="1"/>
    <col min="10246" max="10496" width="11.42578125" style="182"/>
    <col min="10497" max="10497" width="79.85546875" style="182" customWidth="1"/>
    <col min="10498" max="10501" width="15.7109375" style="182" customWidth="1"/>
    <col min="10502" max="10752" width="11.42578125" style="182"/>
    <col min="10753" max="10753" width="79.85546875" style="182" customWidth="1"/>
    <col min="10754" max="10757" width="15.7109375" style="182" customWidth="1"/>
    <col min="10758" max="11008" width="11.42578125" style="182"/>
    <col min="11009" max="11009" width="79.85546875" style="182" customWidth="1"/>
    <col min="11010" max="11013" width="15.7109375" style="182" customWidth="1"/>
    <col min="11014" max="11264" width="11.42578125" style="182"/>
    <col min="11265" max="11265" width="79.85546875" style="182" customWidth="1"/>
    <col min="11266" max="11269" width="15.7109375" style="182" customWidth="1"/>
    <col min="11270" max="11520" width="11.42578125" style="182"/>
    <col min="11521" max="11521" width="79.85546875" style="182" customWidth="1"/>
    <col min="11522" max="11525" width="15.7109375" style="182" customWidth="1"/>
    <col min="11526" max="11776" width="11.42578125" style="182"/>
    <col min="11777" max="11777" width="79.85546875" style="182" customWidth="1"/>
    <col min="11778" max="11781" width="15.7109375" style="182" customWidth="1"/>
    <col min="11782" max="12032" width="11.42578125" style="182"/>
    <col min="12033" max="12033" width="79.85546875" style="182" customWidth="1"/>
    <col min="12034" max="12037" width="15.7109375" style="182" customWidth="1"/>
    <col min="12038" max="12288" width="11.42578125" style="182"/>
    <col min="12289" max="12289" width="79.85546875" style="182" customWidth="1"/>
    <col min="12290" max="12293" width="15.7109375" style="182" customWidth="1"/>
    <col min="12294" max="12544" width="11.42578125" style="182"/>
    <col min="12545" max="12545" width="79.85546875" style="182" customWidth="1"/>
    <col min="12546" max="12549" width="15.7109375" style="182" customWidth="1"/>
    <col min="12550" max="12800" width="11.42578125" style="182"/>
    <col min="12801" max="12801" width="79.85546875" style="182" customWidth="1"/>
    <col min="12802" max="12805" width="15.7109375" style="182" customWidth="1"/>
    <col min="12806" max="13056" width="11.42578125" style="182"/>
    <col min="13057" max="13057" width="79.85546875" style="182" customWidth="1"/>
    <col min="13058" max="13061" width="15.7109375" style="182" customWidth="1"/>
    <col min="13062" max="13312" width="11.42578125" style="182"/>
    <col min="13313" max="13313" width="79.85546875" style="182" customWidth="1"/>
    <col min="13314" max="13317" width="15.7109375" style="182" customWidth="1"/>
    <col min="13318" max="13568" width="11.42578125" style="182"/>
    <col min="13569" max="13569" width="79.85546875" style="182" customWidth="1"/>
    <col min="13570" max="13573" width="15.7109375" style="182" customWidth="1"/>
    <col min="13574" max="13824" width="11.42578125" style="182"/>
    <col min="13825" max="13825" width="79.85546875" style="182" customWidth="1"/>
    <col min="13826" max="13829" width="15.7109375" style="182" customWidth="1"/>
    <col min="13830" max="14080" width="11.42578125" style="182"/>
    <col min="14081" max="14081" width="79.85546875" style="182" customWidth="1"/>
    <col min="14082" max="14085" width="15.7109375" style="182" customWidth="1"/>
    <col min="14086" max="14336" width="11.42578125" style="182"/>
    <col min="14337" max="14337" width="79.85546875" style="182" customWidth="1"/>
    <col min="14338" max="14341" width="15.7109375" style="182" customWidth="1"/>
    <col min="14342" max="14592" width="11.42578125" style="182"/>
    <col min="14593" max="14593" width="79.85546875" style="182" customWidth="1"/>
    <col min="14594" max="14597" width="15.7109375" style="182" customWidth="1"/>
    <col min="14598" max="14848" width="11.42578125" style="182"/>
    <col min="14849" max="14849" width="79.85546875" style="182" customWidth="1"/>
    <col min="14850" max="14853" width="15.7109375" style="182" customWidth="1"/>
    <col min="14854" max="15104" width="11.42578125" style="182"/>
    <col min="15105" max="15105" width="79.85546875" style="182" customWidth="1"/>
    <col min="15106" max="15109" width="15.7109375" style="182" customWidth="1"/>
    <col min="15110" max="15360" width="11.42578125" style="182"/>
    <col min="15361" max="15361" width="79.85546875" style="182" customWidth="1"/>
    <col min="15362" max="15365" width="15.7109375" style="182" customWidth="1"/>
    <col min="15366" max="15616" width="11.42578125" style="182"/>
    <col min="15617" max="15617" width="79.85546875" style="182" customWidth="1"/>
    <col min="15618" max="15621" width="15.7109375" style="182" customWidth="1"/>
    <col min="15622" max="15872" width="11.42578125" style="182"/>
    <col min="15873" max="15873" width="79.85546875" style="182" customWidth="1"/>
    <col min="15874" max="15877" width="15.7109375" style="182" customWidth="1"/>
    <col min="15878" max="16128" width="11.42578125" style="182"/>
    <col min="16129" max="16129" width="79.85546875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498" t="s">
        <v>127</v>
      </c>
      <c r="B1" s="498"/>
      <c r="C1" s="498"/>
      <c r="D1" s="498"/>
      <c r="E1" s="498"/>
    </row>
    <row r="2" spans="1:5" s="159" customFormat="1" ht="15" customHeight="1">
      <c r="A2" s="499" t="s">
        <v>676</v>
      </c>
      <c r="B2" s="499"/>
      <c r="C2" s="499"/>
      <c r="D2" s="499"/>
      <c r="E2" s="499"/>
    </row>
    <row r="3" spans="1:5" s="159" customFormat="1" ht="15" customHeight="1">
      <c r="A3" s="472" t="s">
        <v>1113</v>
      </c>
      <c r="B3" s="472"/>
      <c r="C3" s="472"/>
      <c r="D3" s="472"/>
      <c r="E3" s="472"/>
    </row>
    <row r="4" spans="1:5" s="160" customFormat="1" ht="30" customHeight="1">
      <c r="A4" s="500" t="s">
        <v>51</v>
      </c>
      <c r="B4" s="500"/>
      <c r="C4" s="500"/>
      <c r="D4" s="500"/>
      <c r="E4" s="500"/>
    </row>
    <row r="5" spans="1:5" ht="15" customHeight="1">
      <c r="A5" s="184"/>
      <c r="B5" s="158"/>
      <c r="C5" s="181"/>
      <c r="D5" s="158"/>
      <c r="E5" s="208"/>
    </row>
    <row r="6" spans="1:5" ht="30" customHeight="1" thickBot="1">
      <c r="A6" s="303" t="s">
        <v>724</v>
      </c>
      <c r="B6" s="304" t="s">
        <v>128</v>
      </c>
      <c r="C6" s="304" t="s">
        <v>129</v>
      </c>
      <c r="D6" s="305" t="s">
        <v>725</v>
      </c>
      <c r="E6" s="313" t="s">
        <v>66</v>
      </c>
    </row>
    <row r="7" spans="1:5" s="191" customFormat="1" ht="15" customHeight="1" thickTop="1">
      <c r="A7" s="189" t="s">
        <v>679</v>
      </c>
      <c r="B7" s="189">
        <v>0</v>
      </c>
      <c r="C7" s="181">
        <v>0</v>
      </c>
      <c r="D7" s="189">
        <v>0</v>
      </c>
      <c r="E7" s="200">
        <v>0</v>
      </c>
    </row>
    <row r="8" spans="1:5" s="307" customFormat="1" ht="15" customHeight="1">
      <c r="A8" s="189" t="s">
        <v>680</v>
      </c>
      <c r="B8" s="189">
        <v>0</v>
      </c>
      <c r="C8" s="181">
        <v>0</v>
      </c>
      <c r="D8" s="189">
        <v>0</v>
      </c>
      <c r="E8" s="200">
        <v>0</v>
      </c>
    </row>
    <row r="9" spans="1:5" s="307" customFormat="1" ht="15" customHeight="1">
      <c r="A9" s="189" t="s">
        <v>681</v>
      </c>
      <c r="B9" s="189">
        <v>11737.322460000001</v>
      </c>
      <c r="C9" s="181">
        <v>47579.921329999997</v>
      </c>
      <c r="D9" s="189">
        <v>59317.24379</v>
      </c>
      <c r="E9" s="200">
        <v>1.2210383050486344E-2</v>
      </c>
    </row>
    <row r="10" spans="1:5" s="307" customFormat="1" ht="15" customHeight="1">
      <c r="A10" s="189" t="s">
        <v>682</v>
      </c>
      <c r="B10" s="189">
        <v>25314.35396</v>
      </c>
      <c r="C10" s="181">
        <v>136772.86381000001</v>
      </c>
      <c r="D10" s="189">
        <v>162087.21777000002</v>
      </c>
      <c r="E10" s="200">
        <v>3.3365458172096518E-2</v>
      </c>
    </row>
    <row r="11" spans="1:5" s="307" customFormat="1" ht="15" customHeight="1">
      <c r="A11" s="189" t="s">
        <v>683</v>
      </c>
      <c r="B11" s="189">
        <v>45769.798640000001</v>
      </c>
      <c r="C11" s="181">
        <v>167655.99544999999</v>
      </c>
      <c r="D11" s="189">
        <v>213425.79408999998</v>
      </c>
      <c r="E11" s="200">
        <v>4.3933442152490211E-2</v>
      </c>
    </row>
    <row r="12" spans="1:5" s="307" customFormat="1" ht="15" customHeight="1">
      <c r="A12" s="189" t="s">
        <v>684</v>
      </c>
      <c r="B12" s="189">
        <v>79188.136150000006</v>
      </c>
      <c r="C12" s="181">
        <v>144591.4241</v>
      </c>
      <c r="D12" s="189">
        <v>223779.56025000001</v>
      </c>
      <c r="E12" s="200">
        <v>4.6064752421664863E-2</v>
      </c>
    </row>
    <row r="13" spans="1:5" s="307" customFormat="1" ht="15" customHeight="1">
      <c r="A13" s="189" t="s">
        <v>685</v>
      </c>
      <c r="B13" s="189">
        <v>184744.42919</v>
      </c>
      <c r="C13" s="181">
        <v>56367.661260000001</v>
      </c>
      <c r="D13" s="189">
        <v>241112.09044999999</v>
      </c>
      <c r="E13" s="200">
        <v>4.963263284654397E-2</v>
      </c>
    </row>
    <row r="14" spans="1:5" s="307" customFormat="1" ht="15" customHeight="1">
      <c r="A14" s="189" t="s">
        <v>686</v>
      </c>
      <c r="B14" s="189">
        <v>416092.03850999998</v>
      </c>
      <c r="C14" s="181">
        <v>42720.776490000004</v>
      </c>
      <c r="D14" s="189">
        <v>458812.815</v>
      </c>
      <c r="E14" s="200">
        <v>9.444606427526539E-2</v>
      </c>
    </row>
    <row r="15" spans="1:5" s="307" customFormat="1" ht="15" customHeight="1">
      <c r="A15" s="189" t="s">
        <v>687</v>
      </c>
      <c r="B15" s="189">
        <v>468039.24424999999</v>
      </c>
      <c r="C15" s="181">
        <v>17480.171469999997</v>
      </c>
      <c r="D15" s="189">
        <v>485519.41571999999</v>
      </c>
      <c r="E15" s="200">
        <v>9.9943585804115817E-2</v>
      </c>
    </row>
    <row r="16" spans="1:5" s="307" customFormat="1" ht="15" customHeight="1">
      <c r="A16" s="189" t="s">
        <v>688</v>
      </c>
      <c r="B16" s="189">
        <v>800303.81670000008</v>
      </c>
      <c r="C16" s="181">
        <v>20886.33166</v>
      </c>
      <c r="D16" s="189">
        <v>821190.14836000011</v>
      </c>
      <c r="E16" s="200">
        <v>0.16904100103268321</v>
      </c>
    </row>
    <row r="17" spans="1:5" s="307" customFormat="1" ht="15" customHeight="1">
      <c r="A17" s="189" t="s">
        <v>689</v>
      </c>
      <c r="B17" s="189">
        <v>1193785.7149</v>
      </c>
      <c r="C17" s="181">
        <v>23952.864089999999</v>
      </c>
      <c r="D17" s="189">
        <v>1217738.5789900001</v>
      </c>
      <c r="E17" s="200">
        <v>0.25067001692566038</v>
      </c>
    </row>
    <row r="18" spans="1:5" s="307" customFormat="1" ht="15" customHeight="1">
      <c r="A18" s="189" t="s">
        <v>690</v>
      </c>
      <c r="B18" s="189">
        <v>921208.78016999993</v>
      </c>
      <c r="C18" s="181">
        <v>11009.382730000001</v>
      </c>
      <c r="D18" s="189">
        <v>932218.16289999988</v>
      </c>
      <c r="E18" s="200">
        <v>0.19189598383781675</v>
      </c>
    </row>
    <row r="19" spans="1:5" s="307" customFormat="1" ht="15" customHeight="1">
      <c r="A19" s="189" t="s">
        <v>691</v>
      </c>
      <c r="B19" s="189">
        <v>30875.209070000001</v>
      </c>
      <c r="C19" s="181">
        <v>4925.0708700000005</v>
      </c>
      <c r="D19" s="189">
        <v>35800.27994</v>
      </c>
      <c r="E19" s="200">
        <v>7.3694444220912484E-3</v>
      </c>
    </row>
    <row r="20" spans="1:5" s="307" customFormat="1" ht="15" customHeight="1">
      <c r="A20" s="189" t="s">
        <v>692</v>
      </c>
      <c r="B20" s="189">
        <v>6775.4057699999994</v>
      </c>
      <c r="C20" s="181">
        <v>158.00898000000001</v>
      </c>
      <c r="D20" s="189">
        <v>6933.414749999999</v>
      </c>
      <c r="E20" s="200">
        <v>1.4272350590852022E-3</v>
      </c>
    </row>
    <row r="21" spans="1:5" s="320" customFormat="1" ht="15" customHeight="1">
      <c r="A21" s="224" t="s">
        <v>591</v>
      </c>
      <c r="B21" s="318">
        <v>4183834.2497699996</v>
      </c>
      <c r="C21" s="318">
        <v>674100.47224000003</v>
      </c>
      <c r="D21" s="318">
        <v>4857934.7220100006</v>
      </c>
      <c r="E21" s="319">
        <v>1</v>
      </c>
    </row>
    <row r="22" spans="1:5" s="310" customFormat="1" ht="15" customHeight="1">
      <c r="A22" s="263" t="s">
        <v>651</v>
      </c>
      <c r="B22" s="321">
        <v>0.86123723128970175</v>
      </c>
      <c r="C22" s="321">
        <v>0.13876276871029811</v>
      </c>
      <c r="D22" s="321">
        <v>1</v>
      </c>
      <c r="E22" s="321"/>
    </row>
    <row r="23" spans="1:5" s="191" customFormat="1" ht="30" customHeight="1" thickBot="1">
      <c r="A23" s="314" t="s">
        <v>693</v>
      </c>
      <c r="B23" s="304" t="s">
        <v>128</v>
      </c>
      <c r="C23" s="304" t="s">
        <v>129</v>
      </c>
      <c r="D23" s="305" t="s">
        <v>725</v>
      </c>
      <c r="E23" s="313" t="s">
        <v>66</v>
      </c>
    </row>
    <row r="24" spans="1:5" s="191" customFormat="1" ht="15" customHeight="1" thickTop="1">
      <c r="A24" s="189" t="s">
        <v>679</v>
      </c>
      <c r="B24" s="189">
        <v>0</v>
      </c>
      <c r="C24" s="181">
        <v>0</v>
      </c>
      <c r="D24" s="189">
        <v>0</v>
      </c>
      <c r="E24" s="200">
        <v>0</v>
      </c>
    </row>
    <row r="25" spans="1:5" s="191" customFormat="1" ht="15" customHeight="1">
      <c r="A25" s="189" t="s">
        <v>680</v>
      </c>
      <c r="B25" s="189">
        <v>0</v>
      </c>
      <c r="C25" s="181">
        <v>0</v>
      </c>
      <c r="D25" s="189">
        <v>0</v>
      </c>
      <c r="E25" s="200">
        <v>0</v>
      </c>
    </row>
    <row r="26" spans="1:5" s="191" customFormat="1" ht="15" customHeight="1">
      <c r="A26" s="189" t="s">
        <v>681</v>
      </c>
      <c r="B26" s="189">
        <v>3</v>
      </c>
      <c r="C26" s="181">
        <v>10</v>
      </c>
      <c r="D26" s="189">
        <v>13</v>
      </c>
      <c r="E26" s="200">
        <v>1.2765873873166132E-4</v>
      </c>
    </row>
    <row r="27" spans="1:5" s="191" customFormat="1" ht="15" customHeight="1">
      <c r="A27" s="189" t="s">
        <v>682</v>
      </c>
      <c r="B27" s="189">
        <v>14</v>
      </c>
      <c r="C27" s="181">
        <v>70</v>
      </c>
      <c r="D27" s="189">
        <v>84</v>
      </c>
      <c r="E27" s="200">
        <v>8.2487185026611936E-4</v>
      </c>
    </row>
    <row r="28" spans="1:5" s="191" customFormat="1" ht="15" customHeight="1">
      <c r="A28" s="189" t="s">
        <v>683</v>
      </c>
      <c r="B28" s="189">
        <v>53</v>
      </c>
      <c r="C28" s="181">
        <v>176</v>
      </c>
      <c r="D28" s="189">
        <v>229</v>
      </c>
      <c r="E28" s="200">
        <v>2.248757782273111E-3</v>
      </c>
    </row>
    <row r="29" spans="1:5" s="191" customFormat="1" ht="15" customHeight="1">
      <c r="A29" s="189" t="s">
        <v>684</v>
      </c>
      <c r="B29" s="189">
        <v>167</v>
      </c>
      <c r="C29" s="181">
        <v>292</v>
      </c>
      <c r="D29" s="189">
        <v>459</v>
      </c>
      <c r="E29" s="200">
        <v>4.5073354675255811E-3</v>
      </c>
    </row>
    <row r="30" spans="1:5" s="191" customFormat="1" ht="15" customHeight="1">
      <c r="A30" s="189" t="s">
        <v>685</v>
      </c>
      <c r="B30" s="189">
        <v>773</v>
      </c>
      <c r="C30" s="181">
        <v>203</v>
      </c>
      <c r="D30" s="189">
        <v>976</v>
      </c>
      <c r="E30" s="200">
        <v>9.5842253078539576E-3</v>
      </c>
    </row>
    <row r="31" spans="1:5" s="191" customFormat="1" ht="15" customHeight="1">
      <c r="A31" s="189" t="s">
        <v>686</v>
      </c>
      <c r="B31" s="189">
        <v>2497</v>
      </c>
      <c r="C31" s="181">
        <v>257</v>
      </c>
      <c r="D31" s="189">
        <v>2754</v>
      </c>
      <c r="E31" s="200">
        <v>2.7044012805153485E-2</v>
      </c>
    </row>
    <row r="32" spans="1:5" s="191" customFormat="1" ht="15" customHeight="1">
      <c r="A32" s="189" t="s">
        <v>687</v>
      </c>
      <c r="B32" s="189">
        <v>3970</v>
      </c>
      <c r="C32" s="181">
        <v>146</v>
      </c>
      <c r="D32" s="189">
        <v>4116</v>
      </c>
      <c r="E32" s="200">
        <v>4.041872066303985E-2</v>
      </c>
    </row>
    <row r="33" spans="1:5" s="191" customFormat="1" ht="15" customHeight="1">
      <c r="A33" s="189" t="s">
        <v>688</v>
      </c>
      <c r="B33" s="189">
        <v>9527</v>
      </c>
      <c r="C33" s="181">
        <v>246</v>
      </c>
      <c r="D33" s="189">
        <v>9773</v>
      </c>
      <c r="E33" s="200">
        <v>9.5969911817271242E-2</v>
      </c>
    </row>
    <row r="34" spans="1:5" s="191" customFormat="1" ht="15" customHeight="1">
      <c r="A34" s="189" t="s">
        <v>689</v>
      </c>
      <c r="B34" s="189">
        <v>24767</v>
      </c>
      <c r="C34" s="181">
        <v>469</v>
      </c>
      <c r="D34" s="189">
        <v>25236</v>
      </c>
      <c r="E34" s="200">
        <v>0.24781507158709271</v>
      </c>
    </row>
    <row r="35" spans="1:5" s="191" customFormat="1" ht="15" customHeight="1">
      <c r="A35" s="189" t="s">
        <v>690</v>
      </c>
      <c r="B35" s="189">
        <v>47593</v>
      </c>
      <c r="C35" s="181">
        <v>586</v>
      </c>
      <c r="D35" s="189">
        <v>48179</v>
      </c>
      <c r="E35" s="200">
        <v>0.47311310564251624</v>
      </c>
    </row>
    <row r="36" spans="1:5" s="191" customFormat="1" ht="15" customHeight="1">
      <c r="A36" s="189" t="s">
        <v>691</v>
      </c>
      <c r="B36" s="189">
        <v>5970</v>
      </c>
      <c r="C36" s="181">
        <v>762</v>
      </c>
      <c r="D36" s="189">
        <v>6732</v>
      </c>
      <c r="E36" s="200">
        <v>6.610758685704185E-2</v>
      </c>
    </row>
    <row r="37" spans="1:5" s="191" customFormat="1" ht="15" customHeight="1">
      <c r="A37" s="189" t="s">
        <v>692</v>
      </c>
      <c r="B37" s="189">
        <v>3211</v>
      </c>
      <c r="C37" s="181">
        <v>72</v>
      </c>
      <c r="D37" s="189">
        <v>3283</v>
      </c>
      <c r="E37" s="200">
        <v>3.2238741481234165E-2</v>
      </c>
    </row>
    <row r="38" spans="1:5" s="191" customFormat="1" ht="15" customHeight="1">
      <c r="A38" s="192" t="s">
        <v>726</v>
      </c>
      <c r="B38" s="315">
        <v>98545</v>
      </c>
      <c r="C38" s="315">
        <v>3289</v>
      </c>
      <c r="D38" s="315">
        <v>101834</v>
      </c>
      <c r="E38" s="316">
        <v>1</v>
      </c>
    </row>
    <row r="39" spans="1:5" ht="15" customHeight="1">
      <c r="A39" s="311" t="s">
        <v>651</v>
      </c>
      <c r="B39" s="200">
        <v>0.96770233910088965</v>
      </c>
      <c r="C39" s="200">
        <v>3.229766089911032E-2</v>
      </c>
      <c r="D39" s="200">
        <v>1</v>
      </c>
      <c r="E39" s="200"/>
    </row>
    <row r="40" spans="1:5" ht="15" customHeight="1" thickBot="1">
      <c r="A40" s="196"/>
      <c r="B40" s="197"/>
      <c r="C40" s="198"/>
      <c r="D40" s="197"/>
      <c r="E40" s="199"/>
    </row>
    <row r="41" spans="1:5" ht="15" customHeight="1" thickTop="1">
      <c r="A41" s="180" t="s">
        <v>574</v>
      </c>
      <c r="B41" s="200"/>
      <c r="C41" s="190"/>
      <c r="D41" s="200"/>
      <c r="E41" s="200"/>
    </row>
    <row r="42" spans="1:5" ht="15" customHeight="1">
      <c r="A42" s="158"/>
      <c r="B42" s="158"/>
      <c r="C42" s="181"/>
      <c r="D42" s="158"/>
      <c r="E42" s="200"/>
    </row>
    <row r="43" spans="1:5" ht="15" customHeight="1">
      <c r="A43" s="207"/>
      <c r="B43" s="158"/>
      <c r="C43" s="181"/>
      <c r="D43" s="158"/>
      <c r="E43" s="200"/>
    </row>
    <row r="44" spans="1:5" ht="15" customHeight="1">
      <c r="A44" s="209"/>
      <c r="B44" s="158"/>
      <c r="C44" s="181"/>
      <c r="D44" s="158"/>
      <c r="E44" s="200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Y24"/>
  <sheetViews>
    <sheetView zoomScale="85" zoomScaleNormal="85" workbookViewId="0">
      <selection activeCell="A3" sqref="A3:Y3"/>
    </sheetView>
  </sheetViews>
  <sheetFormatPr defaultColWidth="11.42578125" defaultRowHeight="12.75" customHeight="1"/>
  <cols>
    <col min="1" max="1" width="41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8" width="15.7109375" style="182" customWidth="1"/>
    <col min="19" max="19" width="27.7109375" style="182" customWidth="1"/>
    <col min="20" max="20" width="15.7109375" style="182" customWidth="1"/>
    <col min="21" max="21" width="27.7109375" style="182" customWidth="1"/>
    <col min="22" max="22" width="15.7109375" style="182" customWidth="1"/>
    <col min="23" max="23" width="27.7109375" style="182" customWidth="1"/>
    <col min="24" max="25" width="15.7109375" style="182" customWidth="1"/>
    <col min="26" max="256" width="11.42578125" style="182"/>
    <col min="257" max="257" width="41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4" width="15.7109375" style="182" customWidth="1"/>
    <col min="275" max="275" width="27.7109375" style="182" customWidth="1"/>
    <col min="276" max="276" width="15.7109375" style="182" customWidth="1"/>
    <col min="277" max="277" width="27.7109375" style="182" customWidth="1"/>
    <col min="278" max="278" width="15.7109375" style="182" customWidth="1"/>
    <col min="279" max="279" width="27.7109375" style="182" customWidth="1"/>
    <col min="280" max="281" width="15.7109375" style="182" customWidth="1"/>
    <col min="282" max="512" width="11.42578125" style="182"/>
    <col min="513" max="513" width="41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30" width="15.7109375" style="182" customWidth="1"/>
    <col min="531" max="531" width="27.7109375" style="182" customWidth="1"/>
    <col min="532" max="532" width="15.7109375" style="182" customWidth="1"/>
    <col min="533" max="533" width="27.7109375" style="182" customWidth="1"/>
    <col min="534" max="534" width="15.7109375" style="182" customWidth="1"/>
    <col min="535" max="535" width="27.7109375" style="182" customWidth="1"/>
    <col min="536" max="537" width="15.7109375" style="182" customWidth="1"/>
    <col min="538" max="768" width="11.42578125" style="182"/>
    <col min="769" max="769" width="41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6" width="15.7109375" style="182" customWidth="1"/>
    <col min="787" max="787" width="27.7109375" style="182" customWidth="1"/>
    <col min="788" max="788" width="15.7109375" style="182" customWidth="1"/>
    <col min="789" max="789" width="27.7109375" style="182" customWidth="1"/>
    <col min="790" max="790" width="15.7109375" style="182" customWidth="1"/>
    <col min="791" max="791" width="27.7109375" style="182" customWidth="1"/>
    <col min="792" max="793" width="15.7109375" style="182" customWidth="1"/>
    <col min="794" max="1024" width="11.42578125" style="182"/>
    <col min="1025" max="1025" width="41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2" width="15.7109375" style="182" customWidth="1"/>
    <col min="1043" max="1043" width="27.7109375" style="182" customWidth="1"/>
    <col min="1044" max="1044" width="15.7109375" style="182" customWidth="1"/>
    <col min="1045" max="1045" width="27.7109375" style="182" customWidth="1"/>
    <col min="1046" max="1046" width="15.7109375" style="182" customWidth="1"/>
    <col min="1047" max="1047" width="27.7109375" style="182" customWidth="1"/>
    <col min="1048" max="1049" width="15.7109375" style="182" customWidth="1"/>
    <col min="1050" max="1280" width="11.42578125" style="182"/>
    <col min="1281" max="1281" width="41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8" width="15.7109375" style="182" customWidth="1"/>
    <col min="1299" max="1299" width="27.7109375" style="182" customWidth="1"/>
    <col min="1300" max="1300" width="15.7109375" style="182" customWidth="1"/>
    <col min="1301" max="1301" width="27.7109375" style="182" customWidth="1"/>
    <col min="1302" max="1302" width="15.7109375" style="182" customWidth="1"/>
    <col min="1303" max="1303" width="27.7109375" style="182" customWidth="1"/>
    <col min="1304" max="1305" width="15.7109375" style="182" customWidth="1"/>
    <col min="1306" max="1536" width="11.42578125" style="182"/>
    <col min="1537" max="1537" width="41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4" width="15.7109375" style="182" customWidth="1"/>
    <col min="1555" max="1555" width="27.7109375" style="182" customWidth="1"/>
    <col min="1556" max="1556" width="15.7109375" style="182" customWidth="1"/>
    <col min="1557" max="1557" width="27.7109375" style="182" customWidth="1"/>
    <col min="1558" max="1558" width="15.7109375" style="182" customWidth="1"/>
    <col min="1559" max="1559" width="27.7109375" style="182" customWidth="1"/>
    <col min="1560" max="1561" width="15.7109375" style="182" customWidth="1"/>
    <col min="1562" max="1792" width="11.42578125" style="182"/>
    <col min="1793" max="1793" width="41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10" width="15.7109375" style="182" customWidth="1"/>
    <col min="1811" max="1811" width="27.7109375" style="182" customWidth="1"/>
    <col min="1812" max="1812" width="15.7109375" style="182" customWidth="1"/>
    <col min="1813" max="1813" width="27.7109375" style="182" customWidth="1"/>
    <col min="1814" max="1814" width="15.7109375" style="182" customWidth="1"/>
    <col min="1815" max="1815" width="27.7109375" style="182" customWidth="1"/>
    <col min="1816" max="1817" width="15.7109375" style="182" customWidth="1"/>
    <col min="1818" max="2048" width="11.42578125" style="182"/>
    <col min="2049" max="2049" width="41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6" width="15.7109375" style="182" customWidth="1"/>
    <col min="2067" max="2067" width="27.7109375" style="182" customWidth="1"/>
    <col min="2068" max="2068" width="15.7109375" style="182" customWidth="1"/>
    <col min="2069" max="2069" width="27.7109375" style="182" customWidth="1"/>
    <col min="2070" max="2070" width="15.7109375" style="182" customWidth="1"/>
    <col min="2071" max="2071" width="27.7109375" style="182" customWidth="1"/>
    <col min="2072" max="2073" width="15.7109375" style="182" customWidth="1"/>
    <col min="2074" max="2304" width="11.42578125" style="182"/>
    <col min="2305" max="2305" width="41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2" width="15.7109375" style="182" customWidth="1"/>
    <col min="2323" max="2323" width="27.7109375" style="182" customWidth="1"/>
    <col min="2324" max="2324" width="15.7109375" style="182" customWidth="1"/>
    <col min="2325" max="2325" width="27.7109375" style="182" customWidth="1"/>
    <col min="2326" max="2326" width="15.7109375" style="182" customWidth="1"/>
    <col min="2327" max="2327" width="27.7109375" style="182" customWidth="1"/>
    <col min="2328" max="2329" width="15.7109375" style="182" customWidth="1"/>
    <col min="2330" max="2560" width="11.42578125" style="182"/>
    <col min="2561" max="2561" width="41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8" width="15.7109375" style="182" customWidth="1"/>
    <col min="2579" max="2579" width="27.7109375" style="182" customWidth="1"/>
    <col min="2580" max="2580" width="15.7109375" style="182" customWidth="1"/>
    <col min="2581" max="2581" width="27.7109375" style="182" customWidth="1"/>
    <col min="2582" max="2582" width="15.7109375" style="182" customWidth="1"/>
    <col min="2583" max="2583" width="27.7109375" style="182" customWidth="1"/>
    <col min="2584" max="2585" width="15.7109375" style="182" customWidth="1"/>
    <col min="2586" max="2816" width="11.42578125" style="182"/>
    <col min="2817" max="2817" width="41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4" width="15.7109375" style="182" customWidth="1"/>
    <col min="2835" max="2835" width="27.7109375" style="182" customWidth="1"/>
    <col min="2836" max="2836" width="15.7109375" style="182" customWidth="1"/>
    <col min="2837" max="2837" width="27.7109375" style="182" customWidth="1"/>
    <col min="2838" max="2838" width="15.7109375" style="182" customWidth="1"/>
    <col min="2839" max="2839" width="27.7109375" style="182" customWidth="1"/>
    <col min="2840" max="2841" width="15.7109375" style="182" customWidth="1"/>
    <col min="2842" max="3072" width="11.42578125" style="182"/>
    <col min="3073" max="3073" width="41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90" width="15.7109375" style="182" customWidth="1"/>
    <col min="3091" max="3091" width="27.7109375" style="182" customWidth="1"/>
    <col min="3092" max="3092" width="15.7109375" style="182" customWidth="1"/>
    <col min="3093" max="3093" width="27.7109375" style="182" customWidth="1"/>
    <col min="3094" max="3094" width="15.7109375" style="182" customWidth="1"/>
    <col min="3095" max="3095" width="27.7109375" style="182" customWidth="1"/>
    <col min="3096" max="3097" width="15.7109375" style="182" customWidth="1"/>
    <col min="3098" max="3328" width="11.42578125" style="182"/>
    <col min="3329" max="3329" width="41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6" width="15.7109375" style="182" customWidth="1"/>
    <col min="3347" max="3347" width="27.7109375" style="182" customWidth="1"/>
    <col min="3348" max="3348" width="15.7109375" style="182" customWidth="1"/>
    <col min="3349" max="3349" width="27.7109375" style="182" customWidth="1"/>
    <col min="3350" max="3350" width="15.7109375" style="182" customWidth="1"/>
    <col min="3351" max="3351" width="27.7109375" style="182" customWidth="1"/>
    <col min="3352" max="3353" width="15.7109375" style="182" customWidth="1"/>
    <col min="3354" max="3584" width="11.42578125" style="182"/>
    <col min="3585" max="3585" width="41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2" width="15.7109375" style="182" customWidth="1"/>
    <col min="3603" max="3603" width="27.7109375" style="182" customWidth="1"/>
    <col min="3604" max="3604" width="15.7109375" style="182" customWidth="1"/>
    <col min="3605" max="3605" width="27.7109375" style="182" customWidth="1"/>
    <col min="3606" max="3606" width="15.7109375" style="182" customWidth="1"/>
    <col min="3607" max="3607" width="27.7109375" style="182" customWidth="1"/>
    <col min="3608" max="3609" width="15.7109375" style="182" customWidth="1"/>
    <col min="3610" max="3840" width="11.42578125" style="182"/>
    <col min="3841" max="3841" width="41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8" width="15.7109375" style="182" customWidth="1"/>
    <col min="3859" max="3859" width="27.7109375" style="182" customWidth="1"/>
    <col min="3860" max="3860" width="15.7109375" style="182" customWidth="1"/>
    <col min="3861" max="3861" width="27.7109375" style="182" customWidth="1"/>
    <col min="3862" max="3862" width="15.7109375" style="182" customWidth="1"/>
    <col min="3863" max="3863" width="27.7109375" style="182" customWidth="1"/>
    <col min="3864" max="3865" width="15.7109375" style="182" customWidth="1"/>
    <col min="3866" max="4096" width="11.42578125" style="182"/>
    <col min="4097" max="4097" width="41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4" width="15.7109375" style="182" customWidth="1"/>
    <col min="4115" max="4115" width="27.7109375" style="182" customWidth="1"/>
    <col min="4116" max="4116" width="15.7109375" style="182" customWidth="1"/>
    <col min="4117" max="4117" width="27.7109375" style="182" customWidth="1"/>
    <col min="4118" max="4118" width="15.7109375" style="182" customWidth="1"/>
    <col min="4119" max="4119" width="27.7109375" style="182" customWidth="1"/>
    <col min="4120" max="4121" width="15.7109375" style="182" customWidth="1"/>
    <col min="4122" max="4352" width="11.42578125" style="182"/>
    <col min="4353" max="4353" width="41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70" width="15.7109375" style="182" customWidth="1"/>
    <col min="4371" max="4371" width="27.7109375" style="182" customWidth="1"/>
    <col min="4372" max="4372" width="15.7109375" style="182" customWidth="1"/>
    <col min="4373" max="4373" width="27.7109375" style="182" customWidth="1"/>
    <col min="4374" max="4374" width="15.7109375" style="182" customWidth="1"/>
    <col min="4375" max="4375" width="27.7109375" style="182" customWidth="1"/>
    <col min="4376" max="4377" width="15.7109375" style="182" customWidth="1"/>
    <col min="4378" max="4608" width="11.42578125" style="182"/>
    <col min="4609" max="4609" width="41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6" width="15.7109375" style="182" customWidth="1"/>
    <col min="4627" max="4627" width="27.7109375" style="182" customWidth="1"/>
    <col min="4628" max="4628" width="15.7109375" style="182" customWidth="1"/>
    <col min="4629" max="4629" width="27.7109375" style="182" customWidth="1"/>
    <col min="4630" max="4630" width="15.7109375" style="182" customWidth="1"/>
    <col min="4631" max="4631" width="27.7109375" style="182" customWidth="1"/>
    <col min="4632" max="4633" width="15.7109375" style="182" customWidth="1"/>
    <col min="4634" max="4864" width="11.42578125" style="182"/>
    <col min="4865" max="4865" width="41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2" width="15.7109375" style="182" customWidth="1"/>
    <col min="4883" max="4883" width="27.7109375" style="182" customWidth="1"/>
    <col min="4884" max="4884" width="15.7109375" style="182" customWidth="1"/>
    <col min="4885" max="4885" width="27.7109375" style="182" customWidth="1"/>
    <col min="4886" max="4886" width="15.7109375" style="182" customWidth="1"/>
    <col min="4887" max="4887" width="27.7109375" style="182" customWidth="1"/>
    <col min="4888" max="4889" width="15.7109375" style="182" customWidth="1"/>
    <col min="4890" max="5120" width="11.42578125" style="182"/>
    <col min="5121" max="5121" width="41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8" width="15.7109375" style="182" customWidth="1"/>
    <col min="5139" max="5139" width="27.7109375" style="182" customWidth="1"/>
    <col min="5140" max="5140" width="15.7109375" style="182" customWidth="1"/>
    <col min="5141" max="5141" width="27.7109375" style="182" customWidth="1"/>
    <col min="5142" max="5142" width="15.7109375" style="182" customWidth="1"/>
    <col min="5143" max="5143" width="27.7109375" style="182" customWidth="1"/>
    <col min="5144" max="5145" width="15.7109375" style="182" customWidth="1"/>
    <col min="5146" max="5376" width="11.42578125" style="182"/>
    <col min="5377" max="5377" width="41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4" width="15.7109375" style="182" customWidth="1"/>
    <col min="5395" max="5395" width="27.7109375" style="182" customWidth="1"/>
    <col min="5396" max="5396" width="15.7109375" style="182" customWidth="1"/>
    <col min="5397" max="5397" width="27.7109375" style="182" customWidth="1"/>
    <col min="5398" max="5398" width="15.7109375" style="182" customWidth="1"/>
    <col min="5399" max="5399" width="27.7109375" style="182" customWidth="1"/>
    <col min="5400" max="5401" width="15.7109375" style="182" customWidth="1"/>
    <col min="5402" max="5632" width="11.42578125" style="182"/>
    <col min="5633" max="5633" width="41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50" width="15.7109375" style="182" customWidth="1"/>
    <col min="5651" max="5651" width="27.7109375" style="182" customWidth="1"/>
    <col min="5652" max="5652" width="15.7109375" style="182" customWidth="1"/>
    <col min="5653" max="5653" width="27.7109375" style="182" customWidth="1"/>
    <col min="5654" max="5654" width="15.7109375" style="182" customWidth="1"/>
    <col min="5655" max="5655" width="27.7109375" style="182" customWidth="1"/>
    <col min="5656" max="5657" width="15.7109375" style="182" customWidth="1"/>
    <col min="5658" max="5888" width="11.42578125" style="182"/>
    <col min="5889" max="5889" width="41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6" width="15.7109375" style="182" customWidth="1"/>
    <col min="5907" max="5907" width="27.7109375" style="182" customWidth="1"/>
    <col min="5908" max="5908" width="15.7109375" style="182" customWidth="1"/>
    <col min="5909" max="5909" width="27.7109375" style="182" customWidth="1"/>
    <col min="5910" max="5910" width="15.7109375" style="182" customWidth="1"/>
    <col min="5911" max="5911" width="27.7109375" style="182" customWidth="1"/>
    <col min="5912" max="5913" width="15.7109375" style="182" customWidth="1"/>
    <col min="5914" max="6144" width="11.42578125" style="182"/>
    <col min="6145" max="6145" width="41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2" width="15.7109375" style="182" customWidth="1"/>
    <col min="6163" max="6163" width="27.7109375" style="182" customWidth="1"/>
    <col min="6164" max="6164" width="15.7109375" style="182" customWidth="1"/>
    <col min="6165" max="6165" width="27.7109375" style="182" customWidth="1"/>
    <col min="6166" max="6166" width="15.7109375" style="182" customWidth="1"/>
    <col min="6167" max="6167" width="27.7109375" style="182" customWidth="1"/>
    <col min="6168" max="6169" width="15.7109375" style="182" customWidth="1"/>
    <col min="6170" max="6400" width="11.42578125" style="182"/>
    <col min="6401" max="6401" width="41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8" width="15.7109375" style="182" customWidth="1"/>
    <col min="6419" max="6419" width="27.7109375" style="182" customWidth="1"/>
    <col min="6420" max="6420" width="15.7109375" style="182" customWidth="1"/>
    <col min="6421" max="6421" width="27.7109375" style="182" customWidth="1"/>
    <col min="6422" max="6422" width="15.7109375" style="182" customWidth="1"/>
    <col min="6423" max="6423" width="27.7109375" style="182" customWidth="1"/>
    <col min="6424" max="6425" width="15.7109375" style="182" customWidth="1"/>
    <col min="6426" max="6656" width="11.42578125" style="182"/>
    <col min="6657" max="6657" width="41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4" width="15.7109375" style="182" customWidth="1"/>
    <col min="6675" max="6675" width="27.7109375" style="182" customWidth="1"/>
    <col min="6676" max="6676" width="15.7109375" style="182" customWidth="1"/>
    <col min="6677" max="6677" width="27.7109375" style="182" customWidth="1"/>
    <col min="6678" max="6678" width="15.7109375" style="182" customWidth="1"/>
    <col min="6679" max="6679" width="27.7109375" style="182" customWidth="1"/>
    <col min="6680" max="6681" width="15.7109375" style="182" customWidth="1"/>
    <col min="6682" max="6912" width="11.42578125" style="182"/>
    <col min="6913" max="6913" width="41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30" width="15.7109375" style="182" customWidth="1"/>
    <col min="6931" max="6931" width="27.7109375" style="182" customWidth="1"/>
    <col min="6932" max="6932" width="15.7109375" style="182" customWidth="1"/>
    <col min="6933" max="6933" width="27.7109375" style="182" customWidth="1"/>
    <col min="6934" max="6934" width="15.7109375" style="182" customWidth="1"/>
    <col min="6935" max="6935" width="27.7109375" style="182" customWidth="1"/>
    <col min="6936" max="6937" width="15.7109375" style="182" customWidth="1"/>
    <col min="6938" max="7168" width="11.42578125" style="182"/>
    <col min="7169" max="7169" width="41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6" width="15.7109375" style="182" customWidth="1"/>
    <col min="7187" max="7187" width="27.7109375" style="182" customWidth="1"/>
    <col min="7188" max="7188" width="15.7109375" style="182" customWidth="1"/>
    <col min="7189" max="7189" width="27.7109375" style="182" customWidth="1"/>
    <col min="7190" max="7190" width="15.7109375" style="182" customWidth="1"/>
    <col min="7191" max="7191" width="27.7109375" style="182" customWidth="1"/>
    <col min="7192" max="7193" width="15.7109375" style="182" customWidth="1"/>
    <col min="7194" max="7424" width="11.42578125" style="182"/>
    <col min="7425" max="7425" width="41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2" width="15.7109375" style="182" customWidth="1"/>
    <col min="7443" max="7443" width="27.7109375" style="182" customWidth="1"/>
    <col min="7444" max="7444" width="15.7109375" style="182" customWidth="1"/>
    <col min="7445" max="7445" width="27.7109375" style="182" customWidth="1"/>
    <col min="7446" max="7446" width="15.7109375" style="182" customWidth="1"/>
    <col min="7447" max="7447" width="27.7109375" style="182" customWidth="1"/>
    <col min="7448" max="7449" width="15.7109375" style="182" customWidth="1"/>
    <col min="7450" max="7680" width="11.42578125" style="182"/>
    <col min="7681" max="7681" width="41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8" width="15.7109375" style="182" customWidth="1"/>
    <col min="7699" max="7699" width="27.7109375" style="182" customWidth="1"/>
    <col min="7700" max="7700" width="15.7109375" style="182" customWidth="1"/>
    <col min="7701" max="7701" width="27.7109375" style="182" customWidth="1"/>
    <col min="7702" max="7702" width="15.7109375" style="182" customWidth="1"/>
    <col min="7703" max="7703" width="27.7109375" style="182" customWidth="1"/>
    <col min="7704" max="7705" width="15.7109375" style="182" customWidth="1"/>
    <col min="7706" max="7936" width="11.42578125" style="182"/>
    <col min="7937" max="7937" width="41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4" width="15.7109375" style="182" customWidth="1"/>
    <col min="7955" max="7955" width="27.7109375" style="182" customWidth="1"/>
    <col min="7956" max="7956" width="15.7109375" style="182" customWidth="1"/>
    <col min="7957" max="7957" width="27.7109375" style="182" customWidth="1"/>
    <col min="7958" max="7958" width="15.7109375" style="182" customWidth="1"/>
    <col min="7959" max="7959" width="27.7109375" style="182" customWidth="1"/>
    <col min="7960" max="7961" width="15.7109375" style="182" customWidth="1"/>
    <col min="7962" max="8192" width="11.42578125" style="182"/>
    <col min="8193" max="8193" width="41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10" width="15.7109375" style="182" customWidth="1"/>
    <col min="8211" max="8211" width="27.7109375" style="182" customWidth="1"/>
    <col min="8212" max="8212" width="15.7109375" style="182" customWidth="1"/>
    <col min="8213" max="8213" width="27.7109375" style="182" customWidth="1"/>
    <col min="8214" max="8214" width="15.7109375" style="182" customWidth="1"/>
    <col min="8215" max="8215" width="27.7109375" style="182" customWidth="1"/>
    <col min="8216" max="8217" width="15.7109375" style="182" customWidth="1"/>
    <col min="8218" max="8448" width="11.42578125" style="182"/>
    <col min="8449" max="8449" width="41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6" width="15.7109375" style="182" customWidth="1"/>
    <col min="8467" max="8467" width="27.7109375" style="182" customWidth="1"/>
    <col min="8468" max="8468" width="15.7109375" style="182" customWidth="1"/>
    <col min="8469" max="8469" width="27.7109375" style="182" customWidth="1"/>
    <col min="8470" max="8470" width="15.7109375" style="182" customWidth="1"/>
    <col min="8471" max="8471" width="27.7109375" style="182" customWidth="1"/>
    <col min="8472" max="8473" width="15.7109375" style="182" customWidth="1"/>
    <col min="8474" max="8704" width="11.42578125" style="182"/>
    <col min="8705" max="8705" width="41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2" width="15.7109375" style="182" customWidth="1"/>
    <col min="8723" max="8723" width="27.7109375" style="182" customWidth="1"/>
    <col min="8724" max="8724" width="15.7109375" style="182" customWidth="1"/>
    <col min="8725" max="8725" width="27.7109375" style="182" customWidth="1"/>
    <col min="8726" max="8726" width="15.7109375" style="182" customWidth="1"/>
    <col min="8727" max="8727" width="27.7109375" style="182" customWidth="1"/>
    <col min="8728" max="8729" width="15.7109375" style="182" customWidth="1"/>
    <col min="8730" max="8960" width="11.42578125" style="182"/>
    <col min="8961" max="8961" width="41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8" width="15.7109375" style="182" customWidth="1"/>
    <col min="8979" max="8979" width="27.7109375" style="182" customWidth="1"/>
    <col min="8980" max="8980" width="15.7109375" style="182" customWidth="1"/>
    <col min="8981" max="8981" width="27.7109375" style="182" customWidth="1"/>
    <col min="8982" max="8982" width="15.7109375" style="182" customWidth="1"/>
    <col min="8983" max="8983" width="27.7109375" style="182" customWidth="1"/>
    <col min="8984" max="8985" width="15.7109375" style="182" customWidth="1"/>
    <col min="8986" max="9216" width="11.42578125" style="182"/>
    <col min="9217" max="9217" width="41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4" width="15.7109375" style="182" customWidth="1"/>
    <col min="9235" max="9235" width="27.7109375" style="182" customWidth="1"/>
    <col min="9236" max="9236" width="15.7109375" style="182" customWidth="1"/>
    <col min="9237" max="9237" width="27.7109375" style="182" customWidth="1"/>
    <col min="9238" max="9238" width="15.7109375" style="182" customWidth="1"/>
    <col min="9239" max="9239" width="27.7109375" style="182" customWidth="1"/>
    <col min="9240" max="9241" width="15.7109375" style="182" customWidth="1"/>
    <col min="9242" max="9472" width="11.42578125" style="182"/>
    <col min="9473" max="9473" width="41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90" width="15.7109375" style="182" customWidth="1"/>
    <col min="9491" max="9491" width="27.7109375" style="182" customWidth="1"/>
    <col min="9492" max="9492" width="15.7109375" style="182" customWidth="1"/>
    <col min="9493" max="9493" width="27.7109375" style="182" customWidth="1"/>
    <col min="9494" max="9494" width="15.7109375" style="182" customWidth="1"/>
    <col min="9495" max="9495" width="27.7109375" style="182" customWidth="1"/>
    <col min="9496" max="9497" width="15.7109375" style="182" customWidth="1"/>
    <col min="9498" max="9728" width="11.42578125" style="182"/>
    <col min="9729" max="9729" width="41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6" width="15.7109375" style="182" customWidth="1"/>
    <col min="9747" max="9747" width="27.7109375" style="182" customWidth="1"/>
    <col min="9748" max="9748" width="15.7109375" style="182" customWidth="1"/>
    <col min="9749" max="9749" width="27.7109375" style="182" customWidth="1"/>
    <col min="9750" max="9750" width="15.7109375" style="182" customWidth="1"/>
    <col min="9751" max="9751" width="27.7109375" style="182" customWidth="1"/>
    <col min="9752" max="9753" width="15.7109375" style="182" customWidth="1"/>
    <col min="9754" max="9984" width="11.42578125" style="182"/>
    <col min="9985" max="9985" width="41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2" width="15.7109375" style="182" customWidth="1"/>
    <col min="10003" max="10003" width="27.7109375" style="182" customWidth="1"/>
    <col min="10004" max="10004" width="15.7109375" style="182" customWidth="1"/>
    <col min="10005" max="10005" width="27.7109375" style="182" customWidth="1"/>
    <col min="10006" max="10006" width="15.7109375" style="182" customWidth="1"/>
    <col min="10007" max="10007" width="27.7109375" style="182" customWidth="1"/>
    <col min="10008" max="10009" width="15.7109375" style="182" customWidth="1"/>
    <col min="10010" max="10240" width="11.42578125" style="182"/>
    <col min="10241" max="10241" width="41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8" width="15.7109375" style="182" customWidth="1"/>
    <col min="10259" max="10259" width="27.7109375" style="182" customWidth="1"/>
    <col min="10260" max="10260" width="15.7109375" style="182" customWidth="1"/>
    <col min="10261" max="10261" width="27.7109375" style="182" customWidth="1"/>
    <col min="10262" max="10262" width="15.7109375" style="182" customWidth="1"/>
    <col min="10263" max="10263" width="27.7109375" style="182" customWidth="1"/>
    <col min="10264" max="10265" width="15.7109375" style="182" customWidth="1"/>
    <col min="10266" max="10496" width="11.42578125" style="182"/>
    <col min="10497" max="10497" width="41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4" width="15.7109375" style="182" customWidth="1"/>
    <col min="10515" max="10515" width="27.7109375" style="182" customWidth="1"/>
    <col min="10516" max="10516" width="15.7109375" style="182" customWidth="1"/>
    <col min="10517" max="10517" width="27.7109375" style="182" customWidth="1"/>
    <col min="10518" max="10518" width="15.7109375" style="182" customWidth="1"/>
    <col min="10519" max="10519" width="27.7109375" style="182" customWidth="1"/>
    <col min="10520" max="10521" width="15.7109375" style="182" customWidth="1"/>
    <col min="10522" max="10752" width="11.42578125" style="182"/>
    <col min="10753" max="10753" width="41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70" width="15.7109375" style="182" customWidth="1"/>
    <col min="10771" max="10771" width="27.7109375" style="182" customWidth="1"/>
    <col min="10772" max="10772" width="15.7109375" style="182" customWidth="1"/>
    <col min="10773" max="10773" width="27.7109375" style="182" customWidth="1"/>
    <col min="10774" max="10774" width="15.7109375" style="182" customWidth="1"/>
    <col min="10775" max="10775" width="27.7109375" style="182" customWidth="1"/>
    <col min="10776" max="10777" width="15.7109375" style="182" customWidth="1"/>
    <col min="10778" max="11008" width="11.42578125" style="182"/>
    <col min="11009" max="11009" width="41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6" width="15.7109375" style="182" customWidth="1"/>
    <col min="11027" max="11027" width="27.7109375" style="182" customWidth="1"/>
    <col min="11028" max="11028" width="15.7109375" style="182" customWidth="1"/>
    <col min="11029" max="11029" width="27.7109375" style="182" customWidth="1"/>
    <col min="11030" max="11030" width="15.7109375" style="182" customWidth="1"/>
    <col min="11031" max="11031" width="27.7109375" style="182" customWidth="1"/>
    <col min="11032" max="11033" width="15.7109375" style="182" customWidth="1"/>
    <col min="11034" max="11264" width="11.42578125" style="182"/>
    <col min="11265" max="11265" width="41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2" width="15.7109375" style="182" customWidth="1"/>
    <col min="11283" max="11283" width="27.7109375" style="182" customWidth="1"/>
    <col min="11284" max="11284" width="15.7109375" style="182" customWidth="1"/>
    <col min="11285" max="11285" width="27.7109375" style="182" customWidth="1"/>
    <col min="11286" max="11286" width="15.7109375" style="182" customWidth="1"/>
    <col min="11287" max="11287" width="27.7109375" style="182" customWidth="1"/>
    <col min="11288" max="11289" width="15.7109375" style="182" customWidth="1"/>
    <col min="11290" max="11520" width="11.42578125" style="182"/>
    <col min="11521" max="11521" width="41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8" width="15.7109375" style="182" customWidth="1"/>
    <col min="11539" max="11539" width="27.7109375" style="182" customWidth="1"/>
    <col min="11540" max="11540" width="15.7109375" style="182" customWidth="1"/>
    <col min="11541" max="11541" width="27.7109375" style="182" customWidth="1"/>
    <col min="11542" max="11542" width="15.7109375" style="182" customWidth="1"/>
    <col min="11543" max="11543" width="27.7109375" style="182" customWidth="1"/>
    <col min="11544" max="11545" width="15.7109375" style="182" customWidth="1"/>
    <col min="11546" max="11776" width="11.42578125" style="182"/>
    <col min="11777" max="11777" width="41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4" width="15.7109375" style="182" customWidth="1"/>
    <col min="11795" max="11795" width="27.7109375" style="182" customWidth="1"/>
    <col min="11796" max="11796" width="15.7109375" style="182" customWidth="1"/>
    <col min="11797" max="11797" width="27.7109375" style="182" customWidth="1"/>
    <col min="11798" max="11798" width="15.7109375" style="182" customWidth="1"/>
    <col min="11799" max="11799" width="27.7109375" style="182" customWidth="1"/>
    <col min="11800" max="11801" width="15.7109375" style="182" customWidth="1"/>
    <col min="11802" max="12032" width="11.42578125" style="182"/>
    <col min="12033" max="12033" width="41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50" width="15.7109375" style="182" customWidth="1"/>
    <col min="12051" max="12051" width="27.7109375" style="182" customWidth="1"/>
    <col min="12052" max="12052" width="15.7109375" style="182" customWidth="1"/>
    <col min="12053" max="12053" width="27.7109375" style="182" customWidth="1"/>
    <col min="12054" max="12054" width="15.7109375" style="182" customWidth="1"/>
    <col min="12055" max="12055" width="27.7109375" style="182" customWidth="1"/>
    <col min="12056" max="12057" width="15.7109375" style="182" customWidth="1"/>
    <col min="12058" max="12288" width="11.42578125" style="182"/>
    <col min="12289" max="12289" width="41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6" width="15.7109375" style="182" customWidth="1"/>
    <col min="12307" max="12307" width="27.7109375" style="182" customWidth="1"/>
    <col min="12308" max="12308" width="15.7109375" style="182" customWidth="1"/>
    <col min="12309" max="12309" width="27.7109375" style="182" customWidth="1"/>
    <col min="12310" max="12310" width="15.7109375" style="182" customWidth="1"/>
    <col min="12311" max="12311" width="27.7109375" style="182" customWidth="1"/>
    <col min="12312" max="12313" width="15.7109375" style="182" customWidth="1"/>
    <col min="12314" max="12544" width="11.42578125" style="182"/>
    <col min="12545" max="12545" width="41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2" width="15.7109375" style="182" customWidth="1"/>
    <col min="12563" max="12563" width="27.7109375" style="182" customWidth="1"/>
    <col min="12564" max="12564" width="15.7109375" style="182" customWidth="1"/>
    <col min="12565" max="12565" width="27.7109375" style="182" customWidth="1"/>
    <col min="12566" max="12566" width="15.7109375" style="182" customWidth="1"/>
    <col min="12567" max="12567" width="27.7109375" style="182" customWidth="1"/>
    <col min="12568" max="12569" width="15.7109375" style="182" customWidth="1"/>
    <col min="12570" max="12800" width="11.42578125" style="182"/>
    <col min="12801" max="12801" width="41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8" width="15.7109375" style="182" customWidth="1"/>
    <col min="12819" max="12819" width="27.7109375" style="182" customWidth="1"/>
    <col min="12820" max="12820" width="15.7109375" style="182" customWidth="1"/>
    <col min="12821" max="12821" width="27.7109375" style="182" customWidth="1"/>
    <col min="12822" max="12822" width="15.7109375" style="182" customWidth="1"/>
    <col min="12823" max="12823" width="27.7109375" style="182" customWidth="1"/>
    <col min="12824" max="12825" width="15.7109375" style="182" customWidth="1"/>
    <col min="12826" max="13056" width="11.42578125" style="182"/>
    <col min="13057" max="13057" width="41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4" width="15.7109375" style="182" customWidth="1"/>
    <col min="13075" max="13075" width="27.7109375" style="182" customWidth="1"/>
    <col min="13076" max="13076" width="15.7109375" style="182" customWidth="1"/>
    <col min="13077" max="13077" width="27.7109375" style="182" customWidth="1"/>
    <col min="13078" max="13078" width="15.7109375" style="182" customWidth="1"/>
    <col min="13079" max="13079" width="27.7109375" style="182" customWidth="1"/>
    <col min="13080" max="13081" width="15.7109375" style="182" customWidth="1"/>
    <col min="13082" max="13312" width="11.42578125" style="182"/>
    <col min="13313" max="13313" width="41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30" width="15.7109375" style="182" customWidth="1"/>
    <col min="13331" max="13331" width="27.7109375" style="182" customWidth="1"/>
    <col min="13332" max="13332" width="15.7109375" style="182" customWidth="1"/>
    <col min="13333" max="13333" width="27.7109375" style="182" customWidth="1"/>
    <col min="13334" max="13334" width="15.7109375" style="182" customWidth="1"/>
    <col min="13335" max="13335" width="27.7109375" style="182" customWidth="1"/>
    <col min="13336" max="13337" width="15.7109375" style="182" customWidth="1"/>
    <col min="13338" max="13568" width="11.42578125" style="182"/>
    <col min="13569" max="13569" width="41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6" width="15.7109375" style="182" customWidth="1"/>
    <col min="13587" max="13587" width="27.7109375" style="182" customWidth="1"/>
    <col min="13588" max="13588" width="15.7109375" style="182" customWidth="1"/>
    <col min="13589" max="13589" width="27.7109375" style="182" customWidth="1"/>
    <col min="13590" max="13590" width="15.7109375" style="182" customWidth="1"/>
    <col min="13591" max="13591" width="27.7109375" style="182" customWidth="1"/>
    <col min="13592" max="13593" width="15.7109375" style="182" customWidth="1"/>
    <col min="13594" max="13824" width="11.42578125" style="182"/>
    <col min="13825" max="13825" width="41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2" width="15.7109375" style="182" customWidth="1"/>
    <col min="13843" max="13843" width="27.7109375" style="182" customWidth="1"/>
    <col min="13844" max="13844" width="15.7109375" style="182" customWidth="1"/>
    <col min="13845" max="13845" width="27.7109375" style="182" customWidth="1"/>
    <col min="13846" max="13846" width="15.7109375" style="182" customWidth="1"/>
    <col min="13847" max="13847" width="27.7109375" style="182" customWidth="1"/>
    <col min="13848" max="13849" width="15.7109375" style="182" customWidth="1"/>
    <col min="13850" max="14080" width="11.42578125" style="182"/>
    <col min="14081" max="14081" width="41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8" width="15.7109375" style="182" customWidth="1"/>
    <col min="14099" max="14099" width="27.7109375" style="182" customWidth="1"/>
    <col min="14100" max="14100" width="15.7109375" style="182" customWidth="1"/>
    <col min="14101" max="14101" width="27.7109375" style="182" customWidth="1"/>
    <col min="14102" max="14102" width="15.7109375" style="182" customWidth="1"/>
    <col min="14103" max="14103" width="27.7109375" style="182" customWidth="1"/>
    <col min="14104" max="14105" width="15.7109375" style="182" customWidth="1"/>
    <col min="14106" max="14336" width="11.42578125" style="182"/>
    <col min="14337" max="14337" width="41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4" width="15.7109375" style="182" customWidth="1"/>
    <col min="14355" max="14355" width="27.7109375" style="182" customWidth="1"/>
    <col min="14356" max="14356" width="15.7109375" style="182" customWidth="1"/>
    <col min="14357" max="14357" width="27.7109375" style="182" customWidth="1"/>
    <col min="14358" max="14358" width="15.7109375" style="182" customWidth="1"/>
    <col min="14359" max="14359" width="27.7109375" style="182" customWidth="1"/>
    <col min="14360" max="14361" width="15.7109375" style="182" customWidth="1"/>
    <col min="14362" max="14592" width="11.42578125" style="182"/>
    <col min="14593" max="14593" width="41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10" width="15.7109375" style="182" customWidth="1"/>
    <col min="14611" max="14611" width="27.7109375" style="182" customWidth="1"/>
    <col min="14612" max="14612" width="15.7109375" style="182" customWidth="1"/>
    <col min="14613" max="14613" width="27.7109375" style="182" customWidth="1"/>
    <col min="14614" max="14614" width="15.7109375" style="182" customWidth="1"/>
    <col min="14615" max="14615" width="27.7109375" style="182" customWidth="1"/>
    <col min="14616" max="14617" width="15.7109375" style="182" customWidth="1"/>
    <col min="14618" max="14848" width="11.42578125" style="182"/>
    <col min="14849" max="14849" width="41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6" width="15.7109375" style="182" customWidth="1"/>
    <col min="14867" max="14867" width="27.7109375" style="182" customWidth="1"/>
    <col min="14868" max="14868" width="15.7109375" style="182" customWidth="1"/>
    <col min="14869" max="14869" width="27.7109375" style="182" customWidth="1"/>
    <col min="14870" max="14870" width="15.7109375" style="182" customWidth="1"/>
    <col min="14871" max="14871" width="27.7109375" style="182" customWidth="1"/>
    <col min="14872" max="14873" width="15.7109375" style="182" customWidth="1"/>
    <col min="14874" max="15104" width="11.42578125" style="182"/>
    <col min="15105" max="15105" width="41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2" width="15.7109375" style="182" customWidth="1"/>
    <col min="15123" max="15123" width="27.7109375" style="182" customWidth="1"/>
    <col min="15124" max="15124" width="15.7109375" style="182" customWidth="1"/>
    <col min="15125" max="15125" width="27.7109375" style="182" customWidth="1"/>
    <col min="15126" max="15126" width="15.7109375" style="182" customWidth="1"/>
    <col min="15127" max="15127" width="27.7109375" style="182" customWidth="1"/>
    <col min="15128" max="15129" width="15.7109375" style="182" customWidth="1"/>
    <col min="15130" max="15360" width="11.42578125" style="182"/>
    <col min="15361" max="15361" width="41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8" width="15.7109375" style="182" customWidth="1"/>
    <col min="15379" max="15379" width="27.7109375" style="182" customWidth="1"/>
    <col min="15380" max="15380" width="15.7109375" style="182" customWidth="1"/>
    <col min="15381" max="15381" width="27.7109375" style="182" customWidth="1"/>
    <col min="15382" max="15382" width="15.7109375" style="182" customWidth="1"/>
    <col min="15383" max="15383" width="27.7109375" style="182" customWidth="1"/>
    <col min="15384" max="15385" width="15.7109375" style="182" customWidth="1"/>
    <col min="15386" max="15616" width="11.42578125" style="182"/>
    <col min="15617" max="15617" width="41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4" width="15.7109375" style="182" customWidth="1"/>
    <col min="15635" max="15635" width="27.7109375" style="182" customWidth="1"/>
    <col min="15636" max="15636" width="15.7109375" style="182" customWidth="1"/>
    <col min="15637" max="15637" width="27.7109375" style="182" customWidth="1"/>
    <col min="15638" max="15638" width="15.7109375" style="182" customWidth="1"/>
    <col min="15639" max="15639" width="27.7109375" style="182" customWidth="1"/>
    <col min="15640" max="15641" width="15.7109375" style="182" customWidth="1"/>
    <col min="15642" max="15872" width="11.42578125" style="182"/>
    <col min="15873" max="15873" width="41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90" width="15.7109375" style="182" customWidth="1"/>
    <col min="15891" max="15891" width="27.7109375" style="182" customWidth="1"/>
    <col min="15892" max="15892" width="15.7109375" style="182" customWidth="1"/>
    <col min="15893" max="15893" width="27.7109375" style="182" customWidth="1"/>
    <col min="15894" max="15894" width="15.7109375" style="182" customWidth="1"/>
    <col min="15895" max="15895" width="27.7109375" style="182" customWidth="1"/>
    <col min="15896" max="15897" width="15.7109375" style="182" customWidth="1"/>
    <col min="15898" max="16128" width="11.42578125" style="182"/>
    <col min="16129" max="16129" width="41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6" width="15.7109375" style="182" customWidth="1"/>
    <col min="16147" max="16147" width="27.7109375" style="182" customWidth="1"/>
    <col min="16148" max="16148" width="15.7109375" style="182" customWidth="1"/>
    <col min="16149" max="16149" width="27.7109375" style="182" customWidth="1"/>
    <col min="16150" max="16150" width="15.7109375" style="182" customWidth="1"/>
    <col min="16151" max="16151" width="27.7109375" style="182" customWidth="1"/>
    <col min="16152" max="16153" width="15.7109375" style="182" customWidth="1"/>
    <col min="16154" max="16384" width="11.42578125" style="182"/>
  </cols>
  <sheetData>
    <row r="1" spans="1:25" s="210" customFormat="1" ht="30" customHeight="1">
      <c r="A1" s="498" t="s">
        <v>127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  <c r="V1" s="498"/>
      <c r="W1" s="498"/>
      <c r="X1" s="498"/>
      <c r="Y1" s="498"/>
    </row>
    <row r="2" spans="1:25" s="210" customFormat="1" ht="15" customHeight="1">
      <c r="A2" s="499" t="s">
        <v>694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</row>
    <row r="3" spans="1:25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  <c r="V3" s="472"/>
      <c r="W3" s="472"/>
      <c r="X3" s="472"/>
      <c r="Y3" s="472"/>
    </row>
    <row r="4" spans="1:25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  <c r="V4" s="500"/>
      <c r="W4" s="500"/>
      <c r="X4" s="500"/>
      <c r="Y4" s="500"/>
    </row>
    <row r="5" spans="1:25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  <c r="R5" s="208"/>
      <c r="S5" s="158"/>
      <c r="T5" s="208"/>
      <c r="U5" s="208"/>
      <c r="V5" s="158"/>
      <c r="W5" s="158"/>
      <c r="X5" s="208"/>
      <c r="Y5" s="158"/>
    </row>
    <row r="6" spans="1:25" s="288" customFormat="1" ht="15" customHeight="1">
      <c r="A6" s="287"/>
      <c r="B6" s="503" t="s">
        <v>128</v>
      </c>
      <c r="C6" s="503"/>
      <c r="D6" s="503"/>
      <c r="E6" s="503"/>
      <c r="F6" s="503"/>
      <c r="G6" s="503"/>
      <c r="H6" s="503"/>
      <c r="I6" s="503"/>
      <c r="J6" s="503" t="s">
        <v>129</v>
      </c>
      <c r="K6" s="503"/>
      <c r="L6" s="503"/>
      <c r="M6" s="503"/>
      <c r="N6" s="503"/>
      <c r="O6" s="503"/>
      <c r="P6" s="503"/>
      <c r="Q6" s="503"/>
      <c r="R6" s="503" t="s">
        <v>554</v>
      </c>
      <c r="S6" s="503"/>
      <c r="T6" s="503"/>
      <c r="U6" s="503"/>
      <c r="V6" s="503"/>
      <c r="W6" s="503"/>
      <c r="X6" s="503"/>
      <c r="Y6" s="503"/>
    </row>
    <row r="7" spans="1:25" s="230" customFormat="1" ht="39.950000000000003" customHeight="1">
      <c r="A7" s="227" t="s">
        <v>695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  <c r="R7" s="228" t="s">
        <v>69</v>
      </c>
      <c r="S7" s="228" t="s">
        <v>594</v>
      </c>
      <c r="T7" s="229" t="s">
        <v>595</v>
      </c>
      <c r="U7" s="228" t="s">
        <v>596</v>
      </c>
      <c r="V7" s="228" t="s">
        <v>597</v>
      </c>
      <c r="W7" s="228" t="s">
        <v>598</v>
      </c>
      <c r="X7" s="228" t="s">
        <v>599</v>
      </c>
      <c r="Y7" s="228" t="s">
        <v>67</v>
      </c>
    </row>
    <row r="8" spans="1:25" ht="15" customHeight="1">
      <c r="A8" s="238" t="s">
        <v>679</v>
      </c>
      <c r="B8" s="232">
        <v>0</v>
      </c>
      <c r="C8" s="232">
        <v>0</v>
      </c>
      <c r="D8" s="232">
        <v>0</v>
      </c>
      <c r="E8" s="232">
        <v>0</v>
      </c>
      <c r="F8" s="232">
        <v>0</v>
      </c>
      <c r="G8" s="232">
        <v>0</v>
      </c>
      <c r="H8" s="232">
        <v>0</v>
      </c>
      <c r="I8" s="232">
        <v>0</v>
      </c>
      <c r="J8" s="232">
        <v>0</v>
      </c>
      <c r="K8" s="232">
        <v>0</v>
      </c>
      <c r="L8" s="232">
        <v>0</v>
      </c>
      <c r="M8" s="232">
        <v>0</v>
      </c>
      <c r="N8" s="232">
        <v>0</v>
      </c>
      <c r="O8" s="232">
        <v>0</v>
      </c>
      <c r="P8" s="232">
        <v>0</v>
      </c>
      <c r="Q8" s="232">
        <v>0</v>
      </c>
      <c r="R8" s="232">
        <v>0</v>
      </c>
      <c r="S8" s="232">
        <v>0</v>
      </c>
      <c r="T8" s="232">
        <v>0</v>
      </c>
      <c r="U8" s="232">
        <v>0</v>
      </c>
      <c r="V8" s="232">
        <v>0</v>
      </c>
      <c r="W8" s="232">
        <v>0</v>
      </c>
      <c r="X8" s="232">
        <v>0</v>
      </c>
      <c r="Y8" s="232">
        <v>0</v>
      </c>
    </row>
    <row r="9" spans="1:25" ht="15" customHeight="1">
      <c r="A9" s="238" t="s">
        <v>680</v>
      </c>
      <c r="B9" s="233">
        <v>0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0</v>
      </c>
      <c r="J9" s="233">
        <v>0</v>
      </c>
      <c r="K9" s="233">
        <v>0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0</v>
      </c>
      <c r="R9" s="233">
        <v>0</v>
      </c>
      <c r="S9" s="233">
        <v>0</v>
      </c>
      <c r="T9" s="232">
        <v>0</v>
      </c>
      <c r="U9" s="232">
        <v>0</v>
      </c>
      <c r="V9" s="232">
        <v>0</v>
      </c>
      <c r="W9" s="232">
        <v>0</v>
      </c>
      <c r="X9" s="232">
        <v>0</v>
      </c>
      <c r="Y9" s="232">
        <v>0</v>
      </c>
    </row>
    <row r="10" spans="1:25" ht="15" customHeight="1">
      <c r="A10" s="238" t="s">
        <v>681</v>
      </c>
      <c r="B10" s="233">
        <v>11737.322460000001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11737.322460000001</v>
      </c>
      <c r="J10" s="233">
        <v>15708.19772</v>
      </c>
      <c r="K10" s="233">
        <v>9462.0698200000006</v>
      </c>
      <c r="L10" s="232">
        <v>0</v>
      </c>
      <c r="M10" s="232">
        <v>0</v>
      </c>
      <c r="N10" s="232">
        <v>3546.1978399999998</v>
      </c>
      <c r="O10" s="232">
        <v>16156.318230000001</v>
      </c>
      <c r="P10" s="232">
        <v>2707.1377200000002</v>
      </c>
      <c r="Q10" s="232">
        <v>47579.921329999997</v>
      </c>
      <c r="R10" s="233">
        <v>27445.52018</v>
      </c>
      <c r="S10" s="233">
        <v>9462.0698200000006</v>
      </c>
      <c r="T10" s="232">
        <v>0</v>
      </c>
      <c r="U10" s="232">
        <v>0</v>
      </c>
      <c r="V10" s="232">
        <v>3546.1978399999998</v>
      </c>
      <c r="W10" s="232">
        <v>16156.318230000001</v>
      </c>
      <c r="X10" s="232">
        <v>2707.1377200000002</v>
      </c>
      <c r="Y10" s="232">
        <v>59317.24379</v>
      </c>
    </row>
    <row r="11" spans="1:25" ht="15" customHeight="1">
      <c r="A11" s="238" t="s">
        <v>682</v>
      </c>
      <c r="B11" s="232">
        <v>20904.903050000001</v>
      </c>
      <c r="C11" s="232">
        <v>4409.4509100000005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25314.35396</v>
      </c>
      <c r="J11" s="232">
        <v>55256.662360000002</v>
      </c>
      <c r="K11" s="232">
        <v>48255.730109999997</v>
      </c>
      <c r="L11" s="232">
        <v>0</v>
      </c>
      <c r="M11" s="232">
        <v>1791.7623700000001</v>
      </c>
      <c r="N11" s="232">
        <v>3479.8923</v>
      </c>
      <c r="O11" s="232">
        <v>18229.607319999999</v>
      </c>
      <c r="P11" s="232">
        <v>9759.2093499999992</v>
      </c>
      <c r="Q11" s="232">
        <v>136772.86381000001</v>
      </c>
      <c r="R11" s="232">
        <v>76161.565409999996</v>
      </c>
      <c r="S11" s="232">
        <v>52665.181020000004</v>
      </c>
      <c r="T11" s="232">
        <v>0</v>
      </c>
      <c r="U11" s="232">
        <v>1791.7623700000001</v>
      </c>
      <c r="V11" s="232">
        <v>3479.8923</v>
      </c>
      <c r="W11" s="232">
        <v>18229.607319999999</v>
      </c>
      <c r="X11" s="232">
        <v>9759.2093499999992</v>
      </c>
      <c r="Y11" s="232">
        <v>162087.21777000002</v>
      </c>
    </row>
    <row r="12" spans="1:25" ht="15" customHeight="1">
      <c r="A12" s="238" t="s">
        <v>683</v>
      </c>
      <c r="B12" s="232">
        <v>31877.744079999997</v>
      </c>
      <c r="C12" s="232">
        <v>11501.299560000001</v>
      </c>
      <c r="D12" s="232">
        <v>0</v>
      </c>
      <c r="E12" s="232">
        <v>0</v>
      </c>
      <c r="F12" s="232">
        <v>2382.7893100000001</v>
      </c>
      <c r="G12" s="232">
        <v>0</v>
      </c>
      <c r="H12" s="232">
        <v>7.9656899999999995</v>
      </c>
      <c r="I12" s="232">
        <v>45769.798640000001</v>
      </c>
      <c r="J12" s="232">
        <v>86034.250690000001</v>
      </c>
      <c r="K12" s="232">
        <v>57482.4251</v>
      </c>
      <c r="L12" s="232">
        <v>0</v>
      </c>
      <c r="M12" s="232">
        <v>3613.2440499999998</v>
      </c>
      <c r="N12" s="232">
        <v>7275.5476600000002</v>
      </c>
      <c r="O12" s="232">
        <v>6800.0922399999999</v>
      </c>
      <c r="P12" s="232">
        <v>6450.4357099999997</v>
      </c>
      <c r="Q12" s="232">
        <v>167655.99544999999</v>
      </c>
      <c r="R12" s="232">
        <v>117911.99476999999</v>
      </c>
      <c r="S12" s="232">
        <v>68983.724659999993</v>
      </c>
      <c r="T12" s="232">
        <v>0</v>
      </c>
      <c r="U12" s="232">
        <v>3613.2440499999998</v>
      </c>
      <c r="V12" s="232">
        <v>9658.3369700000003</v>
      </c>
      <c r="W12" s="232">
        <v>6800.0922399999999</v>
      </c>
      <c r="X12" s="232">
        <v>6458.4014000000006</v>
      </c>
      <c r="Y12" s="232">
        <v>213425.79409000001</v>
      </c>
    </row>
    <row r="13" spans="1:25" ht="15" customHeight="1">
      <c r="A13" s="238" t="s">
        <v>684</v>
      </c>
      <c r="B13" s="232">
        <v>54339.740490000004</v>
      </c>
      <c r="C13" s="232">
        <v>21388.315309999998</v>
      </c>
      <c r="D13" s="232">
        <v>0</v>
      </c>
      <c r="E13" s="232">
        <v>0</v>
      </c>
      <c r="F13" s="232">
        <v>3324.1464999999998</v>
      </c>
      <c r="G13" s="232">
        <v>0</v>
      </c>
      <c r="H13" s="232">
        <v>135.93385000000001</v>
      </c>
      <c r="I13" s="232">
        <v>79188.136150000006</v>
      </c>
      <c r="J13" s="232">
        <v>78504.940790000008</v>
      </c>
      <c r="K13" s="232">
        <v>55270.492600000005</v>
      </c>
      <c r="L13" s="232">
        <v>394.28967999999998</v>
      </c>
      <c r="M13" s="232">
        <v>677.4593000000001</v>
      </c>
      <c r="N13" s="232">
        <v>2547.6032099999998</v>
      </c>
      <c r="O13" s="232">
        <v>4293.48981</v>
      </c>
      <c r="P13" s="232">
        <v>2903.1487099999999</v>
      </c>
      <c r="Q13" s="232">
        <v>144591.4241</v>
      </c>
      <c r="R13" s="232">
        <v>132844.68127999999</v>
      </c>
      <c r="S13" s="232">
        <v>76658.807910000003</v>
      </c>
      <c r="T13" s="232">
        <v>394.28967999999998</v>
      </c>
      <c r="U13" s="232">
        <v>677.4593000000001</v>
      </c>
      <c r="V13" s="232">
        <v>5871.7497100000001</v>
      </c>
      <c r="W13" s="232">
        <v>4293.48981</v>
      </c>
      <c r="X13" s="232">
        <v>3039.0825599999998</v>
      </c>
      <c r="Y13" s="232">
        <v>223779.56025000001</v>
      </c>
    </row>
    <row r="14" spans="1:25" ht="15" customHeight="1">
      <c r="A14" s="238" t="s">
        <v>685</v>
      </c>
      <c r="B14" s="232">
        <v>159144.62735</v>
      </c>
      <c r="C14" s="232">
        <v>19444.801230000001</v>
      </c>
      <c r="D14" s="232">
        <v>54.960190000000004</v>
      </c>
      <c r="E14" s="232">
        <v>0</v>
      </c>
      <c r="F14" s="232">
        <v>5254.9053600000007</v>
      </c>
      <c r="G14" s="232">
        <v>0</v>
      </c>
      <c r="H14" s="232">
        <v>845.13506000000007</v>
      </c>
      <c r="I14" s="232">
        <v>184744.42919</v>
      </c>
      <c r="J14" s="232">
        <v>28834.859239999998</v>
      </c>
      <c r="K14" s="232">
        <v>22390.35009</v>
      </c>
      <c r="L14" s="232">
        <v>259.45762000000002</v>
      </c>
      <c r="M14" s="232">
        <v>426.03145000000001</v>
      </c>
      <c r="N14" s="232">
        <v>2052.4097900000002</v>
      </c>
      <c r="O14" s="232">
        <v>1292.9174399999999</v>
      </c>
      <c r="P14" s="232">
        <v>1111.63563</v>
      </c>
      <c r="Q14" s="232">
        <v>56367.661260000001</v>
      </c>
      <c r="R14" s="232">
        <v>187979.48659000001</v>
      </c>
      <c r="S14" s="232">
        <v>41835.151319999997</v>
      </c>
      <c r="T14" s="232">
        <v>314.41780999999997</v>
      </c>
      <c r="U14" s="232">
        <v>426.03145000000001</v>
      </c>
      <c r="V14" s="232">
        <v>7307.3151500000004</v>
      </c>
      <c r="W14" s="232">
        <v>1292.9174399999999</v>
      </c>
      <c r="X14" s="232">
        <v>1956.7706899999998</v>
      </c>
      <c r="Y14" s="232">
        <v>241112.09044999999</v>
      </c>
    </row>
    <row r="15" spans="1:25" ht="15" customHeight="1">
      <c r="A15" s="238" t="s">
        <v>686</v>
      </c>
      <c r="B15" s="232">
        <v>368047.98557000002</v>
      </c>
      <c r="C15" s="232">
        <v>41805.432909999996</v>
      </c>
      <c r="D15" s="232">
        <v>391.53922999999998</v>
      </c>
      <c r="E15" s="232">
        <v>0</v>
      </c>
      <c r="F15" s="232">
        <v>3846.9899700000001</v>
      </c>
      <c r="G15" s="232">
        <v>150.80187000000001</v>
      </c>
      <c r="H15" s="232">
        <v>1849.2889599999999</v>
      </c>
      <c r="I15" s="232">
        <v>416092.03850999998</v>
      </c>
      <c r="J15" s="232">
        <v>28514.40668</v>
      </c>
      <c r="K15" s="232">
        <v>11799.374240000001</v>
      </c>
      <c r="L15" s="232">
        <v>201.19207</v>
      </c>
      <c r="M15" s="232">
        <v>373.70021999999994</v>
      </c>
      <c r="N15" s="232">
        <v>1160.1071499999998</v>
      </c>
      <c r="O15" s="232">
        <v>0</v>
      </c>
      <c r="P15" s="232">
        <v>671.99612999999999</v>
      </c>
      <c r="Q15" s="232">
        <v>42720.776490000004</v>
      </c>
      <c r="R15" s="232">
        <v>396562.39224999998</v>
      </c>
      <c r="S15" s="232">
        <v>53604.807150000001</v>
      </c>
      <c r="T15" s="232">
        <v>592.73130000000003</v>
      </c>
      <c r="U15" s="232">
        <v>373.70021999999994</v>
      </c>
      <c r="V15" s="232">
        <v>5007.0971200000004</v>
      </c>
      <c r="W15" s="232">
        <v>150.80187000000001</v>
      </c>
      <c r="X15" s="232">
        <v>2521.2850899999999</v>
      </c>
      <c r="Y15" s="232">
        <v>458812.815</v>
      </c>
    </row>
    <row r="16" spans="1:25" ht="15" customHeight="1">
      <c r="A16" s="238" t="s">
        <v>687</v>
      </c>
      <c r="B16" s="232">
        <v>427684.83010000002</v>
      </c>
      <c r="C16" s="232">
        <v>34232.080170000001</v>
      </c>
      <c r="D16" s="232">
        <v>652.33675000000005</v>
      </c>
      <c r="E16" s="232">
        <v>21.567430000000002</v>
      </c>
      <c r="F16" s="232">
        <v>3146.68687</v>
      </c>
      <c r="G16" s="232">
        <v>0</v>
      </c>
      <c r="H16" s="232">
        <v>2301.7429300000003</v>
      </c>
      <c r="I16" s="232">
        <v>468039.24424999999</v>
      </c>
      <c r="J16" s="232">
        <v>12487.50949</v>
      </c>
      <c r="K16" s="232">
        <v>3856.3815199999999</v>
      </c>
      <c r="L16" s="232">
        <v>176.20184</v>
      </c>
      <c r="M16" s="232">
        <v>77.008099999999999</v>
      </c>
      <c r="N16" s="232">
        <v>483.80219</v>
      </c>
      <c r="O16" s="232">
        <v>0</v>
      </c>
      <c r="P16" s="232">
        <v>399.26832999999999</v>
      </c>
      <c r="Q16" s="232">
        <v>17480.171469999997</v>
      </c>
      <c r="R16" s="232">
        <v>440172.33958999999</v>
      </c>
      <c r="S16" s="232">
        <v>38088.461689999996</v>
      </c>
      <c r="T16" s="232">
        <v>828.53859</v>
      </c>
      <c r="U16" s="232">
        <v>98.575530000000001</v>
      </c>
      <c r="V16" s="232">
        <v>3630.4890599999999</v>
      </c>
      <c r="W16" s="232">
        <v>0</v>
      </c>
      <c r="X16" s="232">
        <v>2701.0112599999998</v>
      </c>
      <c r="Y16" s="232">
        <v>485519.41572000005</v>
      </c>
    </row>
    <row r="17" spans="1:25" ht="15" customHeight="1">
      <c r="A17" s="238" t="s">
        <v>688</v>
      </c>
      <c r="B17" s="232">
        <v>744488.00033000007</v>
      </c>
      <c r="C17" s="232">
        <v>48322.888619999998</v>
      </c>
      <c r="D17" s="232">
        <v>1057.97486</v>
      </c>
      <c r="E17" s="232">
        <v>0</v>
      </c>
      <c r="F17" s="232">
        <v>3432.7484599999998</v>
      </c>
      <c r="G17" s="232">
        <v>407.96542999999997</v>
      </c>
      <c r="H17" s="232">
        <v>2594.239</v>
      </c>
      <c r="I17" s="232">
        <v>800303.81670000008</v>
      </c>
      <c r="J17" s="232">
        <v>13634.937029999999</v>
      </c>
      <c r="K17" s="232">
        <v>4868.4745700000003</v>
      </c>
      <c r="L17" s="232">
        <v>91.292740000000009</v>
      </c>
      <c r="M17" s="232">
        <v>249.19595000000001</v>
      </c>
      <c r="N17" s="232">
        <v>1211.5292299999999</v>
      </c>
      <c r="O17" s="232">
        <v>224.78676999999999</v>
      </c>
      <c r="P17" s="232">
        <v>606.11536999999998</v>
      </c>
      <c r="Q17" s="232">
        <v>20886.33166</v>
      </c>
      <c r="R17" s="232">
        <v>758122.93735999998</v>
      </c>
      <c r="S17" s="232">
        <v>53191.363189999996</v>
      </c>
      <c r="T17" s="232">
        <v>1149.2676000000001</v>
      </c>
      <c r="U17" s="232">
        <v>249.19595000000001</v>
      </c>
      <c r="V17" s="232">
        <v>4644.2776900000008</v>
      </c>
      <c r="W17" s="232">
        <v>632.7521999999999</v>
      </c>
      <c r="X17" s="232">
        <v>3200.35437</v>
      </c>
      <c r="Y17" s="232">
        <v>821190.14835999999</v>
      </c>
    </row>
    <row r="18" spans="1:25" ht="15" customHeight="1">
      <c r="A18" s="238" t="s">
        <v>689</v>
      </c>
      <c r="B18" s="232">
        <v>1099253.2447000002</v>
      </c>
      <c r="C18" s="232">
        <v>70802.129700000005</v>
      </c>
      <c r="D18" s="232">
        <v>6904.5928800000002</v>
      </c>
      <c r="E18" s="232">
        <v>297.49453000000005</v>
      </c>
      <c r="F18" s="232">
        <v>6016.0679099999998</v>
      </c>
      <c r="G18" s="232">
        <v>335.86917</v>
      </c>
      <c r="H18" s="232">
        <v>10176.31601</v>
      </c>
      <c r="I18" s="232">
        <v>1193785.7149</v>
      </c>
      <c r="J18" s="232">
        <v>16018.738939999999</v>
      </c>
      <c r="K18" s="232">
        <v>5230.6765999999998</v>
      </c>
      <c r="L18" s="232">
        <v>112.98818</v>
      </c>
      <c r="M18" s="232">
        <v>279.30099000000001</v>
      </c>
      <c r="N18" s="232">
        <v>1213.76676</v>
      </c>
      <c r="O18" s="232">
        <v>461.73638</v>
      </c>
      <c r="P18" s="232">
        <v>635.65624000000003</v>
      </c>
      <c r="Q18" s="232">
        <v>23952.864089999999</v>
      </c>
      <c r="R18" s="232">
        <v>1115271.98364</v>
      </c>
      <c r="S18" s="232">
        <v>76032.806299999997</v>
      </c>
      <c r="T18" s="232">
        <v>7017.5810599999995</v>
      </c>
      <c r="U18" s="232">
        <v>576.79552000000001</v>
      </c>
      <c r="V18" s="232">
        <v>7229.8346700000002</v>
      </c>
      <c r="W18" s="232">
        <v>797.60554999999999</v>
      </c>
      <c r="X18" s="232">
        <v>10811.972250000001</v>
      </c>
      <c r="Y18" s="232">
        <v>1217738.5789900001</v>
      </c>
    </row>
    <row r="19" spans="1:25" ht="15" customHeight="1">
      <c r="A19" s="238" t="s">
        <v>690</v>
      </c>
      <c r="B19" s="232">
        <v>833792.80199000007</v>
      </c>
      <c r="C19" s="232">
        <v>44983.021260000001</v>
      </c>
      <c r="D19" s="232">
        <v>20727.524269999998</v>
      </c>
      <c r="E19" s="232">
        <v>873.00026000000003</v>
      </c>
      <c r="F19" s="232">
        <v>673.61991</v>
      </c>
      <c r="G19" s="232">
        <v>79.795789999999997</v>
      </c>
      <c r="H19" s="232">
        <v>20079.01669</v>
      </c>
      <c r="I19" s="232">
        <v>921208.78016999993</v>
      </c>
      <c r="J19" s="232">
        <v>6575.3445700000002</v>
      </c>
      <c r="K19" s="232">
        <v>1416.71128</v>
      </c>
      <c r="L19" s="232">
        <v>106.89533</v>
      </c>
      <c r="M19" s="232">
        <v>110.36360999999999</v>
      </c>
      <c r="N19" s="232">
        <v>217.23348999999999</v>
      </c>
      <c r="O19" s="232">
        <v>0</v>
      </c>
      <c r="P19" s="232">
        <v>2582.8344500000003</v>
      </c>
      <c r="Q19" s="232">
        <v>11009.382730000001</v>
      </c>
      <c r="R19" s="232">
        <v>840368.14655999991</v>
      </c>
      <c r="S19" s="232">
        <v>46399.732539999997</v>
      </c>
      <c r="T19" s="232">
        <v>20834.419600000001</v>
      </c>
      <c r="U19" s="232">
        <v>983.36387000000002</v>
      </c>
      <c r="V19" s="232">
        <v>890.85340000000008</v>
      </c>
      <c r="W19" s="232">
        <v>79.795789999999997</v>
      </c>
      <c r="X19" s="232">
        <v>22661.851139999999</v>
      </c>
      <c r="Y19" s="232">
        <v>932218.1629</v>
      </c>
    </row>
    <row r="20" spans="1:25" ht="15" customHeight="1">
      <c r="A20" s="238" t="s">
        <v>691</v>
      </c>
      <c r="B20" s="232">
        <v>28028.951239999999</v>
      </c>
      <c r="C20" s="232">
        <v>952.87492000000009</v>
      </c>
      <c r="D20" s="232">
        <v>985.32361000000003</v>
      </c>
      <c r="E20" s="232">
        <v>30.39378</v>
      </c>
      <c r="F20" s="232">
        <v>0</v>
      </c>
      <c r="G20" s="232">
        <v>0</v>
      </c>
      <c r="H20" s="232">
        <v>877.66552000000001</v>
      </c>
      <c r="I20" s="232">
        <v>30875.209070000001</v>
      </c>
      <c r="J20" s="232">
        <v>468.54334999999998</v>
      </c>
      <c r="K20" s="232">
        <v>31.933990000000001</v>
      </c>
      <c r="L20" s="232">
        <v>4.1056400000000002</v>
      </c>
      <c r="M20" s="232">
        <v>0</v>
      </c>
      <c r="N20" s="232">
        <v>0</v>
      </c>
      <c r="O20" s="232">
        <v>0</v>
      </c>
      <c r="P20" s="232">
        <v>4420.4878899999994</v>
      </c>
      <c r="Q20" s="232">
        <v>4925.0708700000005</v>
      </c>
      <c r="R20" s="232">
        <v>28497.494589999998</v>
      </c>
      <c r="S20" s="232">
        <v>984.80891000000008</v>
      </c>
      <c r="T20" s="232">
        <v>989.42925000000002</v>
      </c>
      <c r="U20" s="232">
        <v>30.39378</v>
      </c>
      <c r="V20" s="232">
        <v>0</v>
      </c>
      <c r="W20" s="232">
        <v>0</v>
      </c>
      <c r="X20" s="232">
        <v>5298.1534099999999</v>
      </c>
      <c r="Y20" s="232">
        <v>35800.27994</v>
      </c>
    </row>
    <row r="21" spans="1:25" s="191" customFormat="1" ht="15" customHeight="1">
      <c r="A21" s="238" t="s">
        <v>692</v>
      </c>
      <c r="B21" s="232">
        <v>6062.5159400000002</v>
      </c>
      <c r="C21" s="232">
        <v>141.85307</v>
      </c>
      <c r="D21" s="232">
        <v>248.36541</v>
      </c>
      <c r="E21" s="232">
        <v>2.0329600000000001</v>
      </c>
      <c r="F21" s="232">
        <v>0</v>
      </c>
      <c r="G21" s="232">
        <v>0</v>
      </c>
      <c r="H21" s="232">
        <v>320.63839000000002</v>
      </c>
      <c r="I21" s="232">
        <v>6775.4057699999994</v>
      </c>
      <c r="J21" s="232">
        <v>103.44873</v>
      </c>
      <c r="K21" s="232">
        <v>13.23836</v>
      </c>
      <c r="L21" s="232">
        <v>3.0074200000000002</v>
      </c>
      <c r="M21" s="232">
        <v>0</v>
      </c>
      <c r="N21" s="232">
        <v>0</v>
      </c>
      <c r="O21" s="232">
        <v>1.99132</v>
      </c>
      <c r="P21" s="232">
        <v>36.323149999999998</v>
      </c>
      <c r="Q21" s="232">
        <v>158.00898000000001</v>
      </c>
      <c r="R21" s="232">
        <v>6165.9646700000003</v>
      </c>
      <c r="S21" s="232">
        <v>155.09143</v>
      </c>
      <c r="T21" s="232">
        <v>251.37282999999999</v>
      </c>
      <c r="U21" s="232">
        <v>2.0329600000000001</v>
      </c>
      <c r="V21" s="232">
        <v>0</v>
      </c>
      <c r="W21" s="232">
        <v>1.99132</v>
      </c>
      <c r="X21" s="232">
        <v>356.96153999999996</v>
      </c>
      <c r="Y21" s="232">
        <v>6933.4147499999999</v>
      </c>
    </row>
    <row r="22" spans="1:25" s="191" customFormat="1" ht="15" customHeight="1">
      <c r="A22" s="224" t="s">
        <v>591</v>
      </c>
      <c r="B22" s="234">
        <v>3785362.6673000003</v>
      </c>
      <c r="C22" s="234">
        <v>297984.14765999996</v>
      </c>
      <c r="D22" s="234">
        <v>31022.617199999997</v>
      </c>
      <c r="E22" s="234">
        <v>1224.4889600000001</v>
      </c>
      <c r="F22" s="234">
        <v>28077.954290000001</v>
      </c>
      <c r="G22" s="234">
        <v>974.43225999999993</v>
      </c>
      <c r="H22" s="234">
        <v>39187.9421</v>
      </c>
      <c r="I22" s="234">
        <v>4183834.2497699996</v>
      </c>
      <c r="J22" s="234">
        <v>342141.83959000005</v>
      </c>
      <c r="K22" s="234">
        <v>220077.85827999996</v>
      </c>
      <c r="L22" s="234">
        <v>1349.4305200000001</v>
      </c>
      <c r="M22" s="234">
        <v>7598.0660400000006</v>
      </c>
      <c r="N22" s="234">
        <v>23188.089619999999</v>
      </c>
      <c r="O22" s="234">
        <v>47460.939509999997</v>
      </c>
      <c r="P22" s="234">
        <v>32284.248680000004</v>
      </c>
      <c r="Q22" s="234">
        <v>674100.47224000003</v>
      </c>
      <c r="R22" s="234">
        <v>4127504.5068899994</v>
      </c>
      <c r="S22" s="234">
        <v>518062.00594</v>
      </c>
      <c r="T22" s="234">
        <v>32372.047720000002</v>
      </c>
      <c r="U22" s="234">
        <v>8822.5550000000003</v>
      </c>
      <c r="V22" s="234">
        <v>51266.04391</v>
      </c>
      <c r="W22" s="234">
        <v>48435.371769999998</v>
      </c>
      <c r="X22" s="234">
        <v>71472.190780000004</v>
      </c>
      <c r="Y22" s="234">
        <v>4857934.7220100006</v>
      </c>
    </row>
    <row r="23" spans="1:25" ht="15" customHeight="1" thickBot="1">
      <c r="A23" s="196"/>
      <c r="B23" s="202"/>
      <c r="C23" s="198"/>
      <c r="D23" s="198"/>
      <c r="E23" s="198"/>
      <c r="F23" s="198"/>
      <c r="G23" s="198"/>
      <c r="H23" s="198"/>
      <c r="I23" s="198"/>
      <c r="J23" s="198"/>
      <c r="K23" s="198"/>
      <c r="L23" s="202"/>
      <c r="M23" s="202"/>
      <c r="N23" s="202"/>
      <c r="O23" s="202"/>
      <c r="P23" s="202"/>
      <c r="Q23" s="202"/>
      <c r="R23" s="198"/>
      <c r="S23" s="198"/>
      <c r="T23" s="202"/>
      <c r="U23" s="202"/>
      <c r="V23" s="202"/>
      <c r="W23" s="202"/>
      <c r="X23" s="202"/>
      <c r="Y23" s="202"/>
    </row>
    <row r="24" spans="1:25" ht="15" customHeight="1" thickTop="1">
      <c r="A24" s="180" t="s">
        <v>574</v>
      </c>
      <c r="B24" s="200"/>
      <c r="C24" s="190"/>
      <c r="D24" s="190"/>
      <c r="E24" s="190"/>
      <c r="F24" s="190"/>
      <c r="G24" s="190"/>
      <c r="H24" s="190"/>
      <c r="I24" s="190"/>
      <c r="J24" s="190"/>
      <c r="K24" s="190"/>
      <c r="L24" s="200"/>
      <c r="M24" s="200"/>
      <c r="N24" s="158"/>
      <c r="O24" s="158"/>
      <c r="P24" s="158"/>
      <c r="Q24" s="158"/>
      <c r="R24" s="190"/>
      <c r="S24" s="190"/>
      <c r="T24" s="200"/>
      <c r="U24" s="200"/>
      <c r="V24" s="158"/>
      <c r="W24" s="158"/>
      <c r="X24" s="158"/>
      <c r="Y24" s="158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D26"/>
  <sheetViews>
    <sheetView zoomScaleNormal="100" workbookViewId="0">
      <selection activeCell="A3" sqref="A3:D3"/>
    </sheetView>
  </sheetViews>
  <sheetFormatPr defaultColWidth="9.140625" defaultRowHeight="12.75"/>
  <cols>
    <col min="1" max="1" width="50.85546875" style="183" customWidth="1"/>
    <col min="2" max="2" width="13.85546875" style="182" customWidth="1"/>
    <col min="3" max="3" width="15.140625" style="182" customWidth="1"/>
    <col min="4" max="4" width="15.5703125" style="182" customWidth="1"/>
    <col min="5" max="256" width="9.140625" style="182"/>
    <col min="257" max="257" width="50.85546875" style="182" customWidth="1"/>
    <col min="258" max="258" width="13.85546875" style="182" customWidth="1"/>
    <col min="259" max="259" width="15.140625" style="182" customWidth="1"/>
    <col min="260" max="260" width="15.5703125" style="182" customWidth="1"/>
    <col min="261" max="512" width="9.140625" style="182"/>
    <col min="513" max="513" width="50.85546875" style="182" customWidth="1"/>
    <col min="514" max="514" width="13.85546875" style="182" customWidth="1"/>
    <col min="515" max="515" width="15.140625" style="182" customWidth="1"/>
    <col min="516" max="516" width="15.5703125" style="182" customWidth="1"/>
    <col min="517" max="768" width="9.140625" style="182"/>
    <col min="769" max="769" width="50.85546875" style="182" customWidth="1"/>
    <col min="770" max="770" width="13.85546875" style="182" customWidth="1"/>
    <col min="771" max="771" width="15.140625" style="182" customWidth="1"/>
    <col min="772" max="772" width="15.5703125" style="182" customWidth="1"/>
    <col min="773" max="1024" width="9.140625" style="182"/>
    <col min="1025" max="1025" width="50.85546875" style="182" customWidth="1"/>
    <col min="1026" max="1026" width="13.85546875" style="182" customWidth="1"/>
    <col min="1027" max="1027" width="15.140625" style="182" customWidth="1"/>
    <col min="1028" max="1028" width="15.5703125" style="182" customWidth="1"/>
    <col min="1029" max="1280" width="9.140625" style="182"/>
    <col min="1281" max="1281" width="50.85546875" style="182" customWidth="1"/>
    <col min="1282" max="1282" width="13.85546875" style="182" customWidth="1"/>
    <col min="1283" max="1283" width="15.140625" style="182" customWidth="1"/>
    <col min="1284" max="1284" width="15.5703125" style="182" customWidth="1"/>
    <col min="1285" max="1536" width="9.140625" style="182"/>
    <col min="1537" max="1537" width="50.85546875" style="182" customWidth="1"/>
    <col min="1538" max="1538" width="13.85546875" style="182" customWidth="1"/>
    <col min="1539" max="1539" width="15.140625" style="182" customWidth="1"/>
    <col min="1540" max="1540" width="15.5703125" style="182" customWidth="1"/>
    <col min="1541" max="1792" width="9.140625" style="182"/>
    <col min="1793" max="1793" width="50.85546875" style="182" customWidth="1"/>
    <col min="1794" max="1794" width="13.85546875" style="182" customWidth="1"/>
    <col min="1795" max="1795" width="15.140625" style="182" customWidth="1"/>
    <col min="1796" max="1796" width="15.5703125" style="182" customWidth="1"/>
    <col min="1797" max="2048" width="9.140625" style="182"/>
    <col min="2049" max="2049" width="50.85546875" style="182" customWidth="1"/>
    <col min="2050" max="2050" width="13.85546875" style="182" customWidth="1"/>
    <col min="2051" max="2051" width="15.140625" style="182" customWidth="1"/>
    <col min="2052" max="2052" width="15.5703125" style="182" customWidth="1"/>
    <col min="2053" max="2304" width="9.140625" style="182"/>
    <col min="2305" max="2305" width="50.85546875" style="182" customWidth="1"/>
    <col min="2306" max="2306" width="13.85546875" style="182" customWidth="1"/>
    <col min="2307" max="2307" width="15.140625" style="182" customWidth="1"/>
    <col min="2308" max="2308" width="15.5703125" style="182" customWidth="1"/>
    <col min="2309" max="2560" width="9.140625" style="182"/>
    <col min="2561" max="2561" width="50.85546875" style="182" customWidth="1"/>
    <col min="2562" max="2562" width="13.85546875" style="182" customWidth="1"/>
    <col min="2563" max="2563" width="15.140625" style="182" customWidth="1"/>
    <col min="2564" max="2564" width="15.5703125" style="182" customWidth="1"/>
    <col min="2565" max="2816" width="9.140625" style="182"/>
    <col min="2817" max="2817" width="50.85546875" style="182" customWidth="1"/>
    <col min="2818" max="2818" width="13.85546875" style="182" customWidth="1"/>
    <col min="2819" max="2819" width="15.140625" style="182" customWidth="1"/>
    <col min="2820" max="2820" width="15.5703125" style="182" customWidth="1"/>
    <col min="2821" max="3072" width="9.140625" style="182"/>
    <col min="3073" max="3073" width="50.85546875" style="182" customWidth="1"/>
    <col min="3074" max="3074" width="13.85546875" style="182" customWidth="1"/>
    <col min="3075" max="3075" width="15.140625" style="182" customWidth="1"/>
    <col min="3076" max="3076" width="15.5703125" style="182" customWidth="1"/>
    <col min="3077" max="3328" width="9.140625" style="182"/>
    <col min="3329" max="3329" width="50.85546875" style="182" customWidth="1"/>
    <col min="3330" max="3330" width="13.85546875" style="182" customWidth="1"/>
    <col min="3331" max="3331" width="15.140625" style="182" customWidth="1"/>
    <col min="3332" max="3332" width="15.5703125" style="182" customWidth="1"/>
    <col min="3333" max="3584" width="9.140625" style="182"/>
    <col min="3585" max="3585" width="50.85546875" style="182" customWidth="1"/>
    <col min="3586" max="3586" width="13.85546875" style="182" customWidth="1"/>
    <col min="3587" max="3587" width="15.140625" style="182" customWidth="1"/>
    <col min="3588" max="3588" width="15.5703125" style="182" customWidth="1"/>
    <col min="3589" max="3840" width="9.140625" style="182"/>
    <col min="3841" max="3841" width="50.85546875" style="182" customWidth="1"/>
    <col min="3842" max="3842" width="13.85546875" style="182" customWidth="1"/>
    <col min="3843" max="3843" width="15.140625" style="182" customWidth="1"/>
    <col min="3844" max="3844" width="15.5703125" style="182" customWidth="1"/>
    <col min="3845" max="4096" width="9.140625" style="182"/>
    <col min="4097" max="4097" width="50.85546875" style="182" customWidth="1"/>
    <col min="4098" max="4098" width="13.85546875" style="182" customWidth="1"/>
    <col min="4099" max="4099" width="15.140625" style="182" customWidth="1"/>
    <col min="4100" max="4100" width="15.5703125" style="182" customWidth="1"/>
    <col min="4101" max="4352" width="9.140625" style="182"/>
    <col min="4353" max="4353" width="50.85546875" style="182" customWidth="1"/>
    <col min="4354" max="4354" width="13.85546875" style="182" customWidth="1"/>
    <col min="4355" max="4355" width="15.140625" style="182" customWidth="1"/>
    <col min="4356" max="4356" width="15.5703125" style="182" customWidth="1"/>
    <col min="4357" max="4608" width="9.140625" style="182"/>
    <col min="4609" max="4609" width="50.85546875" style="182" customWidth="1"/>
    <col min="4610" max="4610" width="13.85546875" style="182" customWidth="1"/>
    <col min="4611" max="4611" width="15.140625" style="182" customWidth="1"/>
    <col min="4612" max="4612" width="15.5703125" style="182" customWidth="1"/>
    <col min="4613" max="4864" width="9.140625" style="182"/>
    <col min="4865" max="4865" width="50.85546875" style="182" customWidth="1"/>
    <col min="4866" max="4866" width="13.85546875" style="182" customWidth="1"/>
    <col min="4867" max="4867" width="15.140625" style="182" customWidth="1"/>
    <col min="4868" max="4868" width="15.5703125" style="182" customWidth="1"/>
    <col min="4869" max="5120" width="9.140625" style="182"/>
    <col min="5121" max="5121" width="50.85546875" style="182" customWidth="1"/>
    <col min="5122" max="5122" width="13.85546875" style="182" customWidth="1"/>
    <col min="5123" max="5123" width="15.140625" style="182" customWidth="1"/>
    <col min="5124" max="5124" width="15.5703125" style="182" customWidth="1"/>
    <col min="5125" max="5376" width="9.140625" style="182"/>
    <col min="5377" max="5377" width="50.85546875" style="182" customWidth="1"/>
    <col min="5378" max="5378" width="13.85546875" style="182" customWidth="1"/>
    <col min="5379" max="5379" width="15.140625" style="182" customWidth="1"/>
    <col min="5380" max="5380" width="15.5703125" style="182" customWidth="1"/>
    <col min="5381" max="5632" width="9.140625" style="182"/>
    <col min="5633" max="5633" width="50.85546875" style="182" customWidth="1"/>
    <col min="5634" max="5634" width="13.85546875" style="182" customWidth="1"/>
    <col min="5635" max="5635" width="15.140625" style="182" customWidth="1"/>
    <col min="5636" max="5636" width="15.5703125" style="182" customWidth="1"/>
    <col min="5637" max="5888" width="9.140625" style="182"/>
    <col min="5889" max="5889" width="50.85546875" style="182" customWidth="1"/>
    <col min="5890" max="5890" width="13.85546875" style="182" customWidth="1"/>
    <col min="5891" max="5891" width="15.140625" style="182" customWidth="1"/>
    <col min="5892" max="5892" width="15.5703125" style="182" customWidth="1"/>
    <col min="5893" max="6144" width="9.140625" style="182"/>
    <col min="6145" max="6145" width="50.85546875" style="182" customWidth="1"/>
    <col min="6146" max="6146" width="13.85546875" style="182" customWidth="1"/>
    <col min="6147" max="6147" width="15.140625" style="182" customWidth="1"/>
    <col min="6148" max="6148" width="15.5703125" style="182" customWidth="1"/>
    <col min="6149" max="6400" width="9.140625" style="182"/>
    <col min="6401" max="6401" width="50.85546875" style="182" customWidth="1"/>
    <col min="6402" max="6402" width="13.85546875" style="182" customWidth="1"/>
    <col min="6403" max="6403" width="15.140625" style="182" customWidth="1"/>
    <col min="6404" max="6404" width="15.5703125" style="182" customWidth="1"/>
    <col min="6405" max="6656" width="9.140625" style="182"/>
    <col min="6657" max="6657" width="50.85546875" style="182" customWidth="1"/>
    <col min="6658" max="6658" width="13.85546875" style="182" customWidth="1"/>
    <col min="6659" max="6659" width="15.140625" style="182" customWidth="1"/>
    <col min="6660" max="6660" width="15.5703125" style="182" customWidth="1"/>
    <col min="6661" max="6912" width="9.140625" style="182"/>
    <col min="6913" max="6913" width="50.85546875" style="182" customWidth="1"/>
    <col min="6914" max="6914" width="13.85546875" style="182" customWidth="1"/>
    <col min="6915" max="6915" width="15.140625" style="182" customWidth="1"/>
    <col min="6916" max="6916" width="15.5703125" style="182" customWidth="1"/>
    <col min="6917" max="7168" width="9.140625" style="182"/>
    <col min="7169" max="7169" width="50.85546875" style="182" customWidth="1"/>
    <col min="7170" max="7170" width="13.85546875" style="182" customWidth="1"/>
    <col min="7171" max="7171" width="15.140625" style="182" customWidth="1"/>
    <col min="7172" max="7172" width="15.5703125" style="182" customWidth="1"/>
    <col min="7173" max="7424" width="9.140625" style="182"/>
    <col min="7425" max="7425" width="50.85546875" style="182" customWidth="1"/>
    <col min="7426" max="7426" width="13.85546875" style="182" customWidth="1"/>
    <col min="7427" max="7427" width="15.140625" style="182" customWidth="1"/>
    <col min="7428" max="7428" width="15.5703125" style="182" customWidth="1"/>
    <col min="7429" max="7680" width="9.140625" style="182"/>
    <col min="7681" max="7681" width="50.85546875" style="182" customWidth="1"/>
    <col min="7682" max="7682" width="13.85546875" style="182" customWidth="1"/>
    <col min="7683" max="7683" width="15.140625" style="182" customWidth="1"/>
    <col min="7684" max="7684" width="15.5703125" style="182" customWidth="1"/>
    <col min="7685" max="7936" width="9.140625" style="182"/>
    <col min="7937" max="7937" width="50.85546875" style="182" customWidth="1"/>
    <col min="7938" max="7938" width="13.85546875" style="182" customWidth="1"/>
    <col min="7939" max="7939" width="15.140625" style="182" customWidth="1"/>
    <col min="7940" max="7940" width="15.5703125" style="182" customWidth="1"/>
    <col min="7941" max="8192" width="9.140625" style="182"/>
    <col min="8193" max="8193" width="50.85546875" style="182" customWidth="1"/>
    <col min="8194" max="8194" width="13.85546875" style="182" customWidth="1"/>
    <col min="8195" max="8195" width="15.140625" style="182" customWidth="1"/>
    <col min="8196" max="8196" width="15.5703125" style="182" customWidth="1"/>
    <col min="8197" max="8448" width="9.140625" style="182"/>
    <col min="8449" max="8449" width="50.85546875" style="182" customWidth="1"/>
    <col min="8450" max="8450" width="13.85546875" style="182" customWidth="1"/>
    <col min="8451" max="8451" width="15.140625" style="182" customWidth="1"/>
    <col min="8452" max="8452" width="15.5703125" style="182" customWidth="1"/>
    <col min="8453" max="8704" width="9.140625" style="182"/>
    <col min="8705" max="8705" width="50.85546875" style="182" customWidth="1"/>
    <col min="8706" max="8706" width="13.85546875" style="182" customWidth="1"/>
    <col min="8707" max="8707" width="15.140625" style="182" customWidth="1"/>
    <col min="8708" max="8708" width="15.5703125" style="182" customWidth="1"/>
    <col min="8709" max="8960" width="9.140625" style="182"/>
    <col min="8961" max="8961" width="50.85546875" style="182" customWidth="1"/>
    <col min="8962" max="8962" width="13.85546875" style="182" customWidth="1"/>
    <col min="8963" max="8963" width="15.140625" style="182" customWidth="1"/>
    <col min="8964" max="8964" width="15.5703125" style="182" customWidth="1"/>
    <col min="8965" max="9216" width="9.140625" style="182"/>
    <col min="9217" max="9217" width="50.85546875" style="182" customWidth="1"/>
    <col min="9218" max="9218" width="13.85546875" style="182" customWidth="1"/>
    <col min="9219" max="9219" width="15.140625" style="182" customWidth="1"/>
    <col min="9220" max="9220" width="15.5703125" style="182" customWidth="1"/>
    <col min="9221" max="9472" width="9.140625" style="182"/>
    <col min="9473" max="9473" width="50.85546875" style="182" customWidth="1"/>
    <col min="9474" max="9474" width="13.85546875" style="182" customWidth="1"/>
    <col min="9475" max="9475" width="15.140625" style="182" customWidth="1"/>
    <col min="9476" max="9476" width="15.5703125" style="182" customWidth="1"/>
    <col min="9477" max="9728" width="9.140625" style="182"/>
    <col min="9729" max="9729" width="50.85546875" style="182" customWidth="1"/>
    <col min="9730" max="9730" width="13.85546875" style="182" customWidth="1"/>
    <col min="9731" max="9731" width="15.140625" style="182" customWidth="1"/>
    <col min="9732" max="9732" width="15.5703125" style="182" customWidth="1"/>
    <col min="9733" max="9984" width="9.140625" style="182"/>
    <col min="9985" max="9985" width="50.85546875" style="182" customWidth="1"/>
    <col min="9986" max="9986" width="13.85546875" style="182" customWidth="1"/>
    <col min="9987" max="9987" width="15.140625" style="182" customWidth="1"/>
    <col min="9988" max="9988" width="15.5703125" style="182" customWidth="1"/>
    <col min="9989" max="10240" width="9.140625" style="182"/>
    <col min="10241" max="10241" width="50.85546875" style="182" customWidth="1"/>
    <col min="10242" max="10242" width="13.85546875" style="182" customWidth="1"/>
    <col min="10243" max="10243" width="15.140625" style="182" customWidth="1"/>
    <col min="10244" max="10244" width="15.5703125" style="182" customWidth="1"/>
    <col min="10245" max="10496" width="9.140625" style="182"/>
    <col min="10497" max="10497" width="50.85546875" style="182" customWidth="1"/>
    <col min="10498" max="10498" width="13.85546875" style="182" customWidth="1"/>
    <col min="10499" max="10499" width="15.140625" style="182" customWidth="1"/>
    <col min="10500" max="10500" width="15.5703125" style="182" customWidth="1"/>
    <col min="10501" max="10752" width="9.140625" style="182"/>
    <col min="10753" max="10753" width="50.85546875" style="182" customWidth="1"/>
    <col min="10754" max="10754" width="13.85546875" style="182" customWidth="1"/>
    <col min="10755" max="10755" width="15.140625" style="182" customWidth="1"/>
    <col min="10756" max="10756" width="15.5703125" style="182" customWidth="1"/>
    <col min="10757" max="11008" width="9.140625" style="182"/>
    <col min="11009" max="11009" width="50.85546875" style="182" customWidth="1"/>
    <col min="11010" max="11010" width="13.85546875" style="182" customWidth="1"/>
    <col min="11011" max="11011" width="15.140625" style="182" customWidth="1"/>
    <col min="11012" max="11012" width="15.5703125" style="182" customWidth="1"/>
    <col min="11013" max="11264" width="9.140625" style="182"/>
    <col min="11265" max="11265" width="50.85546875" style="182" customWidth="1"/>
    <col min="11266" max="11266" width="13.85546875" style="182" customWidth="1"/>
    <col min="11267" max="11267" width="15.140625" style="182" customWidth="1"/>
    <col min="11268" max="11268" width="15.5703125" style="182" customWidth="1"/>
    <col min="11269" max="11520" width="9.140625" style="182"/>
    <col min="11521" max="11521" width="50.85546875" style="182" customWidth="1"/>
    <col min="11522" max="11522" width="13.85546875" style="182" customWidth="1"/>
    <col min="11523" max="11523" width="15.140625" style="182" customWidth="1"/>
    <col min="11524" max="11524" width="15.5703125" style="182" customWidth="1"/>
    <col min="11525" max="11776" width="9.140625" style="182"/>
    <col min="11777" max="11777" width="50.85546875" style="182" customWidth="1"/>
    <col min="11778" max="11778" width="13.85546875" style="182" customWidth="1"/>
    <col min="11779" max="11779" width="15.140625" style="182" customWidth="1"/>
    <col min="11780" max="11780" width="15.5703125" style="182" customWidth="1"/>
    <col min="11781" max="12032" width="9.140625" style="182"/>
    <col min="12033" max="12033" width="50.85546875" style="182" customWidth="1"/>
    <col min="12034" max="12034" width="13.85546875" style="182" customWidth="1"/>
    <col min="12035" max="12035" width="15.140625" style="182" customWidth="1"/>
    <col min="12036" max="12036" width="15.5703125" style="182" customWidth="1"/>
    <col min="12037" max="12288" width="9.140625" style="182"/>
    <col min="12289" max="12289" width="50.85546875" style="182" customWidth="1"/>
    <col min="12290" max="12290" width="13.85546875" style="182" customWidth="1"/>
    <col min="12291" max="12291" width="15.140625" style="182" customWidth="1"/>
    <col min="12292" max="12292" width="15.5703125" style="182" customWidth="1"/>
    <col min="12293" max="12544" width="9.140625" style="182"/>
    <col min="12545" max="12545" width="50.85546875" style="182" customWidth="1"/>
    <col min="12546" max="12546" width="13.85546875" style="182" customWidth="1"/>
    <col min="12547" max="12547" width="15.140625" style="182" customWidth="1"/>
    <col min="12548" max="12548" width="15.5703125" style="182" customWidth="1"/>
    <col min="12549" max="12800" width="9.140625" style="182"/>
    <col min="12801" max="12801" width="50.85546875" style="182" customWidth="1"/>
    <col min="12802" max="12802" width="13.85546875" style="182" customWidth="1"/>
    <col min="12803" max="12803" width="15.140625" style="182" customWidth="1"/>
    <col min="12804" max="12804" width="15.5703125" style="182" customWidth="1"/>
    <col min="12805" max="13056" width="9.140625" style="182"/>
    <col min="13057" max="13057" width="50.85546875" style="182" customWidth="1"/>
    <col min="13058" max="13058" width="13.85546875" style="182" customWidth="1"/>
    <col min="13059" max="13059" width="15.140625" style="182" customWidth="1"/>
    <col min="13060" max="13060" width="15.5703125" style="182" customWidth="1"/>
    <col min="13061" max="13312" width="9.140625" style="182"/>
    <col min="13313" max="13313" width="50.85546875" style="182" customWidth="1"/>
    <col min="13314" max="13314" width="13.85546875" style="182" customWidth="1"/>
    <col min="13315" max="13315" width="15.140625" style="182" customWidth="1"/>
    <col min="13316" max="13316" width="15.5703125" style="182" customWidth="1"/>
    <col min="13317" max="13568" width="9.140625" style="182"/>
    <col min="13569" max="13569" width="50.85546875" style="182" customWidth="1"/>
    <col min="13570" max="13570" width="13.85546875" style="182" customWidth="1"/>
    <col min="13571" max="13571" width="15.140625" style="182" customWidth="1"/>
    <col min="13572" max="13572" width="15.5703125" style="182" customWidth="1"/>
    <col min="13573" max="13824" width="9.140625" style="182"/>
    <col min="13825" max="13825" width="50.85546875" style="182" customWidth="1"/>
    <col min="13826" max="13826" width="13.85546875" style="182" customWidth="1"/>
    <col min="13827" max="13827" width="15.140625" style="182" customWidth="1"/>
    <col min="13828" max="13828" width="15.5703125" style="182" customWidth="1"/>
    <col min="13829" max="14080" width="9.140625" style="182"/>
    <col min="14081" max="14081" width="50.85546875" style="182" customWidth="1"/>
    <col min="14082" max="14082" width="13.85546875" style="182" customWidth="1"/>
    <col min="14083" max="14083" width="15.140625" style="182" customWidth="1"/>
    <col min="14084" max="14084" width="15.5703125" style="182" customWidth="1"/>
    <col min="14085" max="14336" width="9.140625" style="182"/>
    <col min="14337" max="14337" width="50.85546875" style="182" customWidth="1"/>
    <col min="14338" max="14338" width="13.85546875" style="182" customWidth="1"/>
    <col min="14339" max="14339" width="15.140625" style="182" customWidth="1"/>
    <col min="14340" max="14340" width="15.5703125" style="182" customWidth="1"/>
    <col min="14341" max="14592" width="9.140625" style="182"/>
    <col min="14593" max="14593" width="50.85546875" style="182" customWidth="1"/>
    <col min="14594" max="14594" width="13.85546875" style="182" customWidth="1"/>
    <col min="14595" max="14595" width="15.140625" style="182" customWidth="1"/>
    <col min="14596" max="14596" width="15.5703125" style="182" customWidth="1"/>
    <col min="14597" max="14848" width="9.140625" style="182"/>
    <col min="14849" max="14849" width="50.85546875" style="182" customWidth="1"/>
    <col min="14850" max="14850" width="13.85546875" style="182" customWidth="1"/>
    <col min="14851" max="14851" width="15.140625" style="182" customWidth="1"/>
    <col min="14852" max="14852" width="15.5703125" style="182" customWidth="1"/>
    <col min="14853" max="15104" width="9.140625" style="182"/>
    <col min="15105" max="15105" width="50.85546875" style="182" customWidth="1"/>
    <col min="15106" max="15106" width="13.85546875" style="182" customWidth="1"/>
    <col min="15107" max="15107" width="15.140625" style="182" customWidth="1"/>
    <col min="15108" max="15108" width="15.5703125" style="182" customWidth="1"/>
    <col min="15109" max="15360" width="9.140625" style="182"/>
    <col min="15361" max="15361" width="50.85546875" style="182" customWidth="1"/>
    <col min="15362" max="15362" width="13.85546875" style="182" customWidth="1"/>
    <col min="15363" max="15363" width="15.140625" style="182" customWidth="1"/>
    <col min="15364" max="15364" width="15.5703125" style="182" customWidth="1"/>
    <col min="15365" max="15616" width="9.140625" style="182"/>
    <col min="15617" max="15617" width="50.85546875" style="182" customWidth="1"/>
    <col min="15618" max="15618" width="13.85546875" style="182" customWidth="1"/>
    <col min="15619" max="15619" width="15.140625" style="182" customWidth="1"/>
    <col min="15620" max="15620" width="15.5703125" style="182" customWidth="1"/>
    <col min="15621" max="15872" width="9.140625" style="182"/>
    <col min="15873" max="15873" width="50.85546875" style="182" customWidth="1"/>
    <col min="15874" max="15874" width="13.85546875" style="182" customWidth="1"/>
    <col min="15875" max="15875" width="15.140625" style="182" customWidth="1"/>
    <col min="15876" max="15876" width="15.5703125" style="182" customWidth="1"/>
    <col min="15877" max="16128" width="9.140625" style="182"/>
    <col min="16129" max="16129" width="50.85546875" style="182" customWidth="1"/>
    <col min="16130" max="16130" width="13.85546875" style="182" customWidth="1"/>
    <col min="16131" max="16131" width="15.140625" style="182" customWidth="1"/>
    <col min="16132" max="16132" width="15.5703125" style="182" customWidth="1"/>
    <col min="16133" max="16384" width="9.140625" style="182"/>
  </cols>
  <sheetData>
    <row r="1" spans="1:4" s="159" customFormat="1" ht="30" customHeight="1">
      <c r="A1" s="495" t="s">
        <v>727</v>
      </c>
      <c r="B1" s="495"/>
      <c r="C1" s="495"/>
      <c r="D1" s="495"/>
    </row>
    <row r="2" spans="1:4" s="159" customFormat="1" ht="15" customHeight="1">
      <c r="A2" s="496" t="s">
        <v>701</v>
      </c>
      <c r="B2" s="496"/>
      <c r="C2" s="496"/>
      <c r="D2" s="496"/>
    </row>
    <row r="3" spans="1:4" s="159" customFormat="1" ht="15" customHeight="1">
      <c r="A3" s="496" t="s">
        <v>1113</v>
      </c>
      <c r="B3" s="496"/>
      <c r="C3" s="496"/>
      <c r="D3" s="496"/>
    </row>
    <row r="4" spans="1:4" s="160" customFormat="1" ht="30" customHeight="1">
      <c r="A4" s="497" t="s">
        <v>51</v>
      </c>
      <c r="B4" s="497"/>
      <c r="C4" s="497"/>
      <c r="D4" s="497"/>
    </row>
    <row r="5" spans="1:4" ht="3.75" customHeight="1">
      <c r="A5" s="184"/>
      <c r="B5" s="181"/>
      <c r="C5" s="158"/>
      <c r="D5" s="158"/>
    </row>
    <row r="6" spans="1:4" ht="30" customHeight="1">
      <c r="A6" s="289"/>
      <c r="B6" s="252" t="s">
        <v>147</v>
      </c>
      <c r="C6" s="253" t="s">
        <v>554</v>
      </c>
      <c r="D6" s="262" t="s">
        <v>66</v>
      </c>
    </row>
    <row r="7" spans="1:4" ht="15" customHeight="1">
      <c r="A7" s="238" t="s">
        <v>702</v>
      </c>
      <c r="B7" s="322">
        <v>5162239.2373500001</v>
      </c>
      <c r="C7" s="322">
        <v>5162239.2373500001</v>
      </c>
      <c r="D7" s="255">
        <v>0.97339943976745091</v>
      </c>
    </row>
    <row r="8" spans="1:4" ht="15" customHeight="1">
      <c r="A8" s="238" t="s">
        <v>703</v>
      </c>
      <c r="B8" s="322">
        <v>49.61589</v>
      </c>
      <c r="C8" s="322">
        <v>49.61589</v>
      </c>
      <c r="D8" s="255">
        <v>9.3556453525303731E-6</v>
      </c>
    </row>
    <row r="9" spans="1:4" ht="15" customHeight="1">
      <c r="A9" s="238" t="s">
        <v>704</v>
      </c>
      <c r="B9" s="322">
        <v>68533.255219999992</v>
      </c>
      <c r="C9" s="322">
        <v>68533.255219999992</v>
      </c>
      <c r="D9" s="255">
        <v>1.2922731622727536E-2</v>
      </c>
    </row>
    <row r="10" spans="1:4" ht="15" customHeight="1">
      <c r="A10" s="238" t="s">
        <v>705</v>
      </c>
      <c r="B10" s="322">
        <v>1075.4562100000001</v>
      </c>
      <c r="C10" s="322">
        <v>1075.4562100000001</v>
      </c>
      <c r="D10" s="255">
        <v>2.0278960818674078E-4</v>
      </c>
    </row>
    <row r="11" spans="1:4" ht="15" customHeight="1">
      <c r="A11" s="238" t="s">
        <v>706</v>
      </c>
      <c r="B11" s="322">
        <v>3829.59852</v>
      </c>
      <c r="C11" s="322">
        <v>3829.59852</v>
      </c>
      <c r="D11" s="255">
        <v>7.2211474178323113E-4</v>
      </c>
    </row>
    <row r="12" spans="1:4" ht="15" customHeight="1">
      <c r="A12" s="238" t="s">
        <v>707</v>
      </c>
      <c r="B12" s="322">
        <v>749.98605000000009</v>
      </c>
      <c r="C12" s="322">
        <v>749.98605000000009</v>
      </c>
      <c r="D12" s="255">
        <v>1.4141847507210116E-4</v>
      </c>
    </row>
    <row r="13" spans="1:4" ht="15" customHeight="1">
      <c r="A13" s="238" t="s">
        <v>708</v>
      </c>
      <c r="B13" s="322">
        <v>1121.3168799999999</v>
      </c>
      <c r="C13" s="322">
        <v>1121.3168799999999</v>
      </c>
      <c r="D13" s="255">
        <v>2.114371637208535E-4</v>
      </c>
    </row>
    <row r="14" spans="1:4" ht="15" customHeight="1">
      <c r="A14" s="238" t="s">
        <v>709</v>
      </c>
      <c r="B14" s="322">
        <v>560.65859</v>
      </c>
      <c r="C14" s="322">
        <v>560.65859</v>
      </c>
      <c r="D14" s="255">
        <v>1.0571861014464785E-4</v>
      </c>
    </row>
    <row r="15" spans="1:4" ht="15" customHeight="1">
      <c r="A15" s="238" t="s">
        <v>710</v>
      </c>
      <c r="B15" s="322">
        <v>22656.8694</v>
      </c>
      <c r="C15" s="322">
        <v>22656.8694</v>
      </c>
      <c r="D15" s="255">
        <v>4.272212690430377E-3</v>
      </c>
    </row>
    <row r="16" spans="1:4" ht="15" customHeight="1">
      <c r="A16" s="238" t="s">
        <v>711</v>
      </c>
      <c r="B16" s="322">
        <v>9992.365029999999</v>
      </c>
      <c r="C16" s="322">
        <v>9992.365029999999</v>
      </c>
      <c r="D16" s="255">
        <v>1.8841750788649869E-3</v>
      </c>
    </row>
    <row r="17" spans="1:4" ht="15" customHeight="1">
      <c r="A17" s="238" t="s">
        <v>712</v>
      </c>
      <c r="B17" s="322">
        <v>44929.984020000004</v>
      </c>
      <c r="C17" s="322">
        <v>44929.984020000004</v>
      </c>
      <c r="D17" s="255">
        <v>8.4720640138870231E-3</v>
      </c>
    </row>
    <row r="18" spans="1:4" ht="15" customHeight="1">
      <c r="A18" s="238" t="s">
        <v>713</v>
      </c>
      <c r="B18" s="322">
        <v>39695.514159999999</v>
      </c>
      <c r="C18" s="322">
        <v>39695.514159999999</v>
      </c>
      <c r="D18" s="255">
        <v>7.4850446614443001E-3</v>
      </c>
    </row>
    <row r="19" spans="1:4" ht="15" customHeight="1">
      <c r="A19" s="224" t="s">
        <v>714</v>
      </c>
      <c r="B19" s="323">
        <v>5303310.2613900006</v>
      </c>
      <c r="C19" s="323">
        <v>5303310.2613900006</v>
      </c>
      <c r="D19" s="258">
        <v>1</v>
      </c>
    </row>
    <row r="20" spans="1:4" ht="15" customHeight="1">
      <c r="A20" s="238" t="s">
        <v>715</v>
      </c>
      <c r="B20" s="322">
        <v>52123.595929999996</v>
      </c>
      <c r="C20" s="322">
        <v>52123.595929999996</v>
      </c>
      <c r="D20" s="255"/>
    </row>
    <row r="21" spans="1:4" s="264" customFormat="1" ht="15" customHeight="1" thickBot="1">
      <c r="A21" s="324" t="s">
        <v>716</v>
      </c>
      <c r="B21" s="291">
        <v>1</v>
      </c>
      <c r="C21" s="291">
        <v>1</v>
      </c>
      <c r="D21" s="291"/>
    </row>
    <row r="22" spans="1:4" ht="15" customHeight="1" thickTop="1">
      <c r="A22" s="292" t="s">
        <v>717</v>
      </c>
      <c r="B22" s="293"/>
      <c r="C22" s="294"/>
      <c r="D22" s="294"/>
    </row>
    <row r="23" spans="1:4" ht="102.75" customHeight="1">
      <c r="A23" s="505" t="s">
        <v>718</v>
      </c>
      <c r="B23" s="507"/>
      <c r="C23" s="507"/>
      <c r="D23" s="507"/>
    </row>
    <row r="24" spans="1:4" ht="105.75" customHeight="1">
      <c r="A24" s="505" t="s">
        <v>719</v>
      </c>
      <c r="B24" s="506"/>
      <c r="C24" s="506"/>
      <c r="D24" s="506"/>
    </row>
    <row r="25" spans="1:4" ht="15" customHeight="1">
      <c r="A25" s="292" t="s">
        <v>720</v>
      </c>
      <c r="B25" s="295"/>
      <c r="C25" s="292"/>
      <c r="D25" s="292"/>
    </row>
    <row r="26" spans="1:4" ht="15" customHeight="1">
      <c r="A26" s="266"/>
      <c r="B26" s="267"/>
      <c r="C26" s="180"/>
      <c r="D26" s="180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D28"/>
  <sheetViews>
    <sheetView zoomScaleNormal="100" workbookViewId="0">
      <selection activeCell="A3" sqref="A3:D3"/>
    </sheetView>
  </sheetViews>
  <sheetFormatPr defaultColWidth="11.42578125" defaultRowHeight="12.75"/>
  <cols>
    <col min="1" max="1" width="62.28515625" style="183" customWidth="1"/>
    <col min="2" max="4" width="15.7109375" style="182" customWidth="1"/>
    <col min="5" max="256" width="11.42578125" style="182"/>
    <col min="257" max="257" width="62.28515625" style="182" customWidth="1"/>
    <col min="258" max="260" width="15.7109375" style="182" customWidth="1"/>
    <col min="261" max="512" width="11.42578125" style="182"/>
    <col min="513" max="513" width="62.28515625" style="182" customWidth="1"/>
    <col min="514" max="516" width="15.7109375" style="182" customWidth="1"/>
    <col min="517" max="768" width="11.42578125" style="182"/>
    <col min="769" max="769" width="62.28515625" style="182" customWidth="1"/>
    <col min="770" max="772" width="15.7109375" style="182" customWidth="1"/>
    <col min="773" max="1024" width="11.42578125" style="182"/>
    <col min="1025" max="1025" width="62.28515625" style="182" customWidth="1"/>
    <col min="1026" max="1028" width="15.7109375" style="182" customWidth="1"/>
    <col min="1029" max="1280" width="11.42578125" style="182"/>
    <col min="1281" max="1281" width="62.28515625" style="182" customWidth="1"/>
    <col min="1282" max="1284" width="15.7109375" style="182" customWidth="1"/>
    <col min="1285" max="1536" width="11.42578125" style="182"/>
    <col min="1537" max="1537" width="62.28515625" style="182" customWidth="1"/>
    <col min="1538" max="1540" width="15.7109375" style="182" customWidth="1"/>
    <col min="1541" max="1792" width="11.42578125" style="182"/>
    <col min="1793" max="1793" width="62.28515625" style="182" customWidth="1"/>
    <col min="1794" max="1796" width="15.7109375" style="182" customWidth="1"/>
    <col min="1797" max="2048" width="11.42578125" style="182"/>
    <col min="2049" max="2049" width="62.28515625" style="182" customWidth="1"/>
    <col min="2050" max="2052" width="15.7109375" style="182" customWidth="1"/>
    <col min="2053" max="2304" width="11.42578125" style="182"/>
    <col min="2305" max="2305" width="62.28515625" style="182" customWidth="1"/>
    <col min="2306" max="2308" width="15.7109375" style="182" customWidth="1"/>
    <col min="2309" max="2560" width="11.42578125" style="182"/>
    <col min="2561" max="2561" width="62.28515625" style="182" customWidth="1"/>
    <col min="2562" max="2564" width="15.7109375" style="182" customWidth="1"/>
    <col min="2565" max="2816" width="11.42578125" style="182"/>
    <col min="2817" max="2817" width="62.28515625" style="182" customWidth="1"/>
    <col min="2818" max="2820" width="15.7109375" style="182" customWidth="1"/>
    <col min="2821" max="3072" width="11.42578125" style="182"/>
    <col min="3073" max="3073" width="62.28515625" style="182" customWidth="1"/>
    <col min="3074" max="3076" width="15.7109375" style="182" customWidth="1"/>
    <col min="3077" max="3328" width="11.42578125" style="182"/>
    <col min="3329" max="3329" width="62.28515625" style="182" customWidth="1"/>
    <col min="3330" max="3332" width="15.7109375" style="182" customWidth="1"/>
    <col min="3333" max="3584" width="11.42578125" style="182"/>
    <col min="3585" max="3585" width="62.28515625" style="182" customWidth="1"/>
    <col min="3586" max="3588" width="15.7109375" style="182" customWidth="1"/>
    <col min="3589" max="3840" width="11.42578125" style="182"/>
    <col min="3841" max="3841" width="62.28515625" style="182" customWidth="1"/>
    <col min="3842" max="3844" width="15.7109375" style="182" customWidth="1"/>
    <col min="3845" max="4096" width="11.42578125" style="182"/>
    <col min="4097" max="4097" width="62.28515625" style="182" customWidth="1"/>
    <col min="4098" max="4100" width="15.7109375" style="182" customWidth="1"/>
    <col min="4101" max="4352" width="11.42578125" style="182"/>
    <col min="4353" max="4353" width="62.28515625" style="182" customWidth="1"/>
    <col min="4354" max="4356" width="15.7109375" style="182" customWidth="1"/>
    <col min="4357" max="4608" width="11.42578125" style="182"/>
    <col min="4609" max="4609" width="62.28515625" style="182" customWidth="1"/>
    <col min="4610" max="4612" width="15.7109375" style="182" customWidth="1"/>
    <col min="4613" max="4864" width="11.42578125" style="182"/>
    <col min="4865" max="4865" width="62.28515625" style="182" customWidth="1"/>
    <col min="4866" max="4868" width="15.7109375" style="182" customWidth="1"/>
    <col min="4869" max="5120" width="11.42578125" style="182"/>
    <col min="5121" max="5121" width="62.28515625" style="182" customWidth="1"/>
    <col min="5122" max="5124" width="15.7109375" style="182" customWidth="1"/>
    <col min="5125" max="5376" width="11.42578125" style="182"/>
    <col min="5377" max="5377" width="62.28515625" style="182" customWidth="1"/>
    <col min="5378" max="5380" width="15.7109375" style="182" customWidth="1"/>
    <col min="5381" max="5632" width="11.42578125" style="182"/>
    <col min="5633" max="5633" width="62.28515625" style="182" customWidth="1"/>
    <col min="5634" max="5636" width="15.7109375" style="182" customWidth="1"/>
    <col min="5637" max="5888" width="11.42578125" style="182"/>
    <col min="5889" max="5889" width="62.28515625" style="182" customWidth="1"/>
    <col min="5890" max="5892" width="15.7109375" style="182" customWidth="1"/>
    <col min="5893" max="6144" width="11.42578125" style="182"/>
    <col min="6145" max="6145" width="62.28515625" style="182" customWidth="1"/>
    <col min="6146" max="6148" width="15.7109375" style="182" customWidth="1"/>
    <col min="6149" max="6400" width="11.42578125" style="182"/>
    <col min="6401" max="6401" width="62.28515625" style="182" customWidth="1"/>
    <col min="6402" max="6404" width="15.7109375" style="182" customWidth="1"/>
    <col min="6405" max="6656" width="11.42578125" style="182"/>
    <col min="6657" max="6657" width="62.28515625" style="182" customWidth="1"/>
    <col min="6658" max="6660" width="15.7109375" style="182" customWidth="1"/>
    <col min="6661" max="6912" width="11.42578125" style="182"/>
    <col min="6913" max="6913" width="62.28515625" style="182" customWidth="1"/>
    <col min="6914" max="6916" width="15.7109375" style="182" customWidth="1"/>
    <col min="6917" max="7168" width="11.42578125" style="182"/>
    <col min="7169" max="7169" width="62.28515625" style="182" customWidth="1"/>
    <col min="7170" max="7172" width="15.7109375" style="182" customWidth="1"/>
    <col min="7173" max="7424" width="11.42578125" style="182"/>
    <col min="7425" max="7425" width="62.28515625" style="182" customWidth="1"/>
    <col min="7426" max="7428" width="15.7109375" style="182" customWidth="1"/>
    <col min="7429" max="7680" width="11.42578125" style="182"/>
    <col min="7681" max="7681" width="62.28515625" style="182" customWidth="1"/>
    <col min="7682" max="7684" width="15.7109375" style="182" customWidth="1"/>
    <col min="7685" max="7936" width="11.42578125" style="182"/>
    <col min="7937" max="7937" width="62.28515625" style="182" customWidth="1"/>
    <col min="7938" max="7940" width="15.7109375" style="182" customWidth="1"/>
    <col min="7941" max="8192" width="11.42578125" style="182"/>
    <col min="8193" max="8193" width="62.28515625" style="182" customWidth="1"/>
    <col min="8194" max="8196" width="15.7109375" style="182" customWidth="1"/>
    <col min="8197" max="8448" width="11.42578125" style="182"/>
    <col min="8449" max="8449" width="62.28515625" style="182" customWidth="1"/>
    <col min="8450" max="8452" width="15.7109375" style="182" customWidth="1"/>
    <col min="8453" max="8704" width="11.42578125" style="182"/>
    <col min="8705" max="8705" width="62.28515625" style="182" customWidth="1"/>
    <col min="8706" max="8708" width="15.7109375" style="182" customWidth="1"/>
    <col min="8709" max="8960" width="11.42578125" style="182"/>
    <col min="8961" max="8961" width="62.28515625" style="182" customWidth="1"/>
    <col min="8962" max="8964" width="15.7109375" style="182" customWidth="1"/>
    <col min="8965" max="9216" width="11.42578125" style="182"/>
    <col min="9217" max="9217" width="62.28515625" style="182" customWidth="1"/>
    <col min="9218" max="9220" width="15.7109375" style="182" customWidth="1"/>
    <col min="9221" max="9472" width="11.42578125" style="182"/>
    <col min="9473" max="9473" width="62.28515625" style="182" customWidth="1"/>
    <col min="9474" max="9476" width="15.7109375" style="182" customWidth="1"/>
    <col min="9477" max="9728" width="11.42578125" style="182"/>
    <col min="9729" max="9729" width="62.28515625" style="182" customWidth="1"/>
    <col min="9730" max="9732" width="15.7109375" style="182" customWidth="1"/>
    <col min="9733" max="9984" width="11.42578125" style="182"/>
    <col min="9985" max="9985" width="62.28515625" style="182" customWidth="1"/>
    <col min="9986" max="9988" width="15.7109375" style="182" customWidth="1"/>
    <col min="9989" max="10240" width="11.42578125" style="182"/>
    <col min="10241" max="10241" width="62.28515625" style="182" customWidth="1"/>
    <col min="10242" max="10244" width="15.7109375" style="182" customWidth="1"/>
    <col min="10245" max="10496" width="11.42578125" style="182"/>
    <col min="10497" max="10497" width="62.28515625" style="182" customWidth="1"/>
    <col min="10498" max="10500" width="15.7109375" style="182" customWidth="1"/>
    <col min="10501" max="10752" width="11.42578125" style="182"/>
    <col min="10753" max="10753" width="62.28515625" style="182" customWidth="1"/>
    <col min="10754" max="10756" width="15.7109375" style="182" customWidth="1"/>
    <col min="10757" max="11008" width="11.42578125" style="182"/>
    <col min="11009" max="11009" width="62.28515625" style="182" customWidth="1"/>
    <col min="11010" max="11012" width="15.7109375" style="182" customWidth="1"/>
    <col min="11013" max="11264" width="11.42578125" style="182"/>
    <col min="11265" max="11265" width="62.28515625" style="182" customWidth="1"/>
    <col min="11266" max="11268" width="15.7109375" style="182" customWidth="1"/>
    <col min="11269" max="11520" width="11.42578125" style="182"/>
    <col min="11521" max="11521" width="62.28515625" style="182" customWidth="1"/>
    <col min="11522" max="11524" width="15.7109375" style="182" customWidth="1"/>
    <col min="11525" max="11776" width="11.42578125" style="182"/>
    <col min="11777" max="11777" width="62.28515625" style="182" customWidth="1"/>
    <col min="11778" max="11780" width="15.7109375" style="182" customWidth="1"/>
    <col min="11781" max="12032" width="11.42578125" style="182"/>
    <col min="12033" max="12033" width="62.28515625" style="182" customWidth="1"/>
    <col min="12034" max="12036" width="15.7109375" style="182" customWidth="1"/>
    <col min="12037" max="12288" width="11.42578125" style="182"/>
    <col min="12289" max="12289" width="62.28515625" style="182" customWidth="1"/>
    <col min="12290" max="12292" width="15.7109375" style="182" customWidth="1"/>
    <col min="12293" max="12544" width="11.42578125" style="182"/>
    <col min="12545" max="12545" width="62.28515625" style="182" customWidth="1"/>
    <col min="12546" max="12548" width="15.7109375" style="182" customWidth="1"/>
    <col min="12549" max="12800" width="11.42578125" style="182"/>
    <col min="12801" max="12801" width="62.28515625" style="182" customWidth="1"/>
    <col min="12802" max="12804" width="15.7109375" style="182" customWidth="1"/>
    <col min="12805" max="13056" width="11.42578125" style="182"/>
    <col min="13057" max="13057" width="62.28515625" style="182" customWidth="1"/>
    <col min="13058" max="13060" width="15.7109375" style="182" customWidth="1"/>
    <col min="13061" max="13312" width="11.42578125" style="182"/>
    <col min="13313" max="13313" width="62.28515625" style="182" customWidth="1"/>
    <col min="13314" max="13316" width="15.7109375" style="182" customWidth="1"/>
    <col min="13317" max="13568" width="11.42578125" style="182"/>
    <col min="13569" max="13569" width="62.28515625" style="182" customWidth="1"/>
    <col min="13570" max="13572" width="15.7109375" style="182" customWidth="1"/>
    <col min="13573" max="13824" width="11.42578125" style="182"/>
    <col min="13825" max="13825" width="62.28515625" style="182" customWidth="1"/>
    <col min="13826" max="13828" width="15.7109375" style="182" customWidth="1"/>
    <col min="13829" max="14080" width="11.42578125" style="182"/>
    <col min="14081" max="14081" width="62.28515625" style="182" customWidth="1"/>
    <col min="14082" max="14084" width="15.7109375" style="182" customWidth="1"/>
    <col min="14085" max="14336" width="11.42578125" style="182"/>
    <col min="14337" max="14337" width="62.28515625" style="182" customWidth="1"/>
    <col min="14338" max="14340" width="15.7109375" style="182" customWidth="1"/>
    <col min="14341" max="14592" width="11.42578125" style="182"/>
    <col min="14593" max="14593" width="62.28515625" style="182" customWidth="1"/>
    <col min="14594" max="14596" width="15.7109375" style="182" customWidth="1"/>
    <col min="14597" max="14848" width="11.42578125" style="182"/>
    <col min="14849" max="14849" width="62.28515625" style="182" customWidth="1"/>
    <col min="14850" max="14852" width="15.7109375" style="182" customWidth="1"/>
    <col min="14853" max="15104" width="11.42578125" style="182"/>
    <col min="15105" max="15105" width="62.28515625" style="182" customWidth="1"/>
    <col min="15106" max="15108" width="15.7109375" style="182" customWidth="1"/>
    <col min="15109" max="15360" width="11.42578125" style="182"/>
    <col min="15361" max="15361" width="62.28515625" style="182" customWidth="1"/>
    <col min="15362" max="15364" width="15.7109375" style="182" customWidth="1"/>
    <col min="15365" max="15616" width="11.42578125" style="182"/>
    <col min="15617" max="15617" width="62.28515625" style="182" customWidth="1"/>
    <col min="15618" max="15620" width="15.7109375" style="182" customWidth="1"/>
    <col min="15621" max="15872" width="11.42578125" style="182"/>
    <col min="15873" max="15873" width="62.28515625" style="182" customWidth="1"/>
    <col min="15874" max="15876" width="15.7109375" style="182" customWidth="1"/>
    <col min="15877" max="16128" width="11.42578125" style="182"/>
    <col min="16129" max="16129" width="62.28515625" style="182" customWidth="1"/>
    <col min="16130" max="16132" width="15.7109375" style="182" customWidth="1"/>
    <col min="16133" max="16384" width="11.42578125" style="182"/>
  </cols>
  <sheetData>
    <row r="1" spans="1:4" s="159" customFormat="1" ht="30" customHeight="1">
      <c r="A1" s="498" t="s">
        <v>727</v>
      </c>
      <c r="B1" s="498"/>
      <c r="C1" s="498"/>
      <c r="D1" s="498"/>
    </row>
    <row r="2" spans="1:4" s="159" customFormat="1" ht="15" customHeight="1">
      <c r="A2" s="499" t="s">
        <v>553</v>
      </c>
      <c r="B2" s="499"/>
      <c r="C2" s="499"/>
      <c r="D2" s="499"/>
    </row>
    <row r="3" spans="1:4" s="159" customFormat="1" ht="15" customHeight="1">
      <c r="A3" s="472" t="s">
        <v>1113</v>
      </c>
      <c r="B3" s="472"/>
      <c r="C3" s="472"/>
      <c r="D3" s="472"/>
    </row>
    <row r="4" spans="1:4" s="160" customFormat="1" ht="30" customHeight="1">
      <c r="A4" s="500" t="s">
        <v>51</v>
      </c>
      <c r="B4" s="500"/>
      <c r="C4" s="500"/>
      <c r="D4" s="500"/>
    </row>
    <row r="5" spans="1:4" ht="15" customHeight="1">
      <c r="A5" s="184"/>
      <c r="B5" s="158"/>
      <c r="C5" s="158"/>
      <c r="D5" s="208"/>
    </row>
    <row r="6" spans="1:4" ht="30" customHeight="1">
      <c r="A6" s="185" t="s">
        <v>579</v>
      </c>
      <c r="B6" s="186" t="s">
        <v>147</v>
      </c>
      <c r="C6" s="187" t="s">
        <v>67</v>
      </c>
      <c r="D6" s="188" t="s">
        <v>66</v>
      </c>
    </row>
    <row r="7" spans="1:4" ht="15" customHeight="1">
      <c r="A7" s="189" t="s">
        <v>555</v>
      </c>
      <c r="B7" s="181">
        <v>2178027.81941</v>
      </c>
      <c r="C7" s="181">
        <v>2178027.81941</v>
      </c>
      <c r="D7" s="190">
        <v>0.41069213605471533</v>
      </c>
    </row>
    <row r="8" spans="1:4" ht="15" customHeight="1">
      <c r="A8" s="189" t="s">
        <v>556</v>
      </c>
      <c r="B8" s="181">
        <v>49371.051359999998</v>
      </c>
      <c r="C8" s="181">
        <v>49371.051359999998</v>
      </c>
      <c r="D8" s="190">
        <v>9.3094782176832112E-3</v>
      </c>
    </row>
    <row r="9" spans="1:4" ht="15" customHeight="1">
      <c r="A9" s="189" t="s">
        <v>557</v>
      </c>
      <c r="B9" s="181">
        <v>0</v>
      </c>
      <c r="C9" s="181">
        <v>0</v>
      </c>
      <c r="D9" s="190">
        <v>0</v>
      </c>
    </row>
    <row r="10" spans="1:4" ht="15" customHeight="1">
      <c r="A10" s="189" t="s">
        <v>558</v>
      </c>
      <c r="B10" s="181">
        <v>1541.5921699999999</v>
      </c>
      <c r="C10" s="181">
        <v>1541.5921699999999</v>
      </c>
      <c r="D10" s="190">
        <v>2.9068489189179776E-4</v>
      </c>
    </row>
    <row r="11" spans="1:4" ht="15" customHeight="1">
      <c r="A11" s="189" t="s">
        <v>559</v>
      </c>
      <c r="B11" s="181">
        <v>738032.86402999994</v>
      </c>
      <c r="C11" s="181">
        <v>738032.86402999994</v>
      </c>
      <c r="D11" s="190">
        <v>0.13916456470660096</v>
      </c>
    </row>
    <row r="12" spans="1:4" ht="15" customHeight="1">
      <c r="A12" s="189" t="s">
        <v>560</v>
      </c>
      <c r="B12" s="181">
        <v>0</v>
      </c>
      <c r="C12" s="181">
        <v>0</v>
      </c>
      <c r="D12" s="190">
        <v>0</v>
      </c>
    </row>
    <row r="13" spans="1:4" ht="15" customHeight="1">
      <c r="A13" s="189" t="s">
        <v>68</v>
      </c>
      <c r="B13" s="181">
        <v>81519.439249999996</v>
      </c>
      <c r="C13" s="181">
        <v>81519.439249999996</v>
      </c>
      <c r="D13" s="190">
        <v>1.5371425625148462E-2</v>
      </c>
    </row>
    <row r="14" spans="1:4" ht="15" customHeight="1">
      <c r="A14" s="189" t="s">
        <v>561</v>
      </c>
      <c r="B14" s="181">
        <v>27043.577920000003</v>
      </c>
      <c r="C14" s="181">
        <v>27043.577920000003</v>
      </c>
      <c r="D14" s="190">
        <v>5.0993769149999058E-3</v>
      </c>
    </row>
    <row r="15" spans="1:4" ht="15" customHeight="1">
      <c r="A15" s="189" t="s">
        <v>562</v>
      </c>
      <c r="B15" s="181">
        <v>128276.96365999999</v>
      </c>
      <c r="C15" s="181">
        <v>128276.96365999999</v>
      </c>
      <c r="D15" s="190">
        <v>2.418809334878444E-2</v>
      </c>
    </row>
    <row r="16" spans="1:4" ht="15" customHeight="1">
      <c r="A16" s="189" t="s">
        <v>563</v>
      </c>
      <c r="B16" s="181">
        <v>32534.602059999997</v>
      </c>
      <c r="C16" s="181">
        <v>32534.602059999997</v>
      </c>
      <c r="D16" s="190">
        <v>6.1347725206425769E-3</v>
      </c>
    </row>
    <row r="17" spans="1:4" ht="15" customHeight="1">
      <c r="A17" s="189" t="s">
        <v>564</v>
      </c>
      <c r="B17" s="181">
        <v>2063876.1081172</v>
      </c>
      <c r="C17" s="181">
        <v>2063876.1081172</v>
      </c>
      <c r="D17" s="190">
        <v>0.38916752111300135</v>
      </c>
    </row>
    <row r="18" spans="1:4" ht="15" customHeight="1">
      <c r="A18" s="189" t="s">
        <v>565</v>
      </c>
      <c r="B18" s="181">
        <v>1092.06133</v>
      </c>
      <c r="C18" s="181">
        <v>1092.06133</v>
      </c>
      <c r="D18" s="190">
        <v>2.0592069409009964E-4</v>
      </c>
    </row>
    <row r="19" spans="1:4" ht="15" customHeight="1">
      <c r="A19" s="189" t="s">
        <v>566</v>
      </c>
      <c r="B19" s="181">
        <v>39.18768</v>
      </c>
      <c r="C19" s="181">
        <v>39.18768</v>
      </c>
      <c r="D19" s="190">
        <v>7.3892867036878927E-6</v>
      </c>
    </row>
    <row r="20" spans="1:4" ht="15" customHeight="1">
      <c r="A20" s="189" t="s">
        <v>567</v>
      </c>
      <c r="B20" s="181">
        <v>272.26840000000004</v>
      </c>
      <c r="C20" s="181">
        <v>272.26840000000004</v>
      </c>
      <c r="D20" s="190">
        <v>5.1339330829341695E-5</v>
      </c>
    </row>
    <row r="21" spans="1:4" ht="15" customHeight="1">
      <c r="A21" s="189" t="s">
        <v>568</v>
      </c>
      <c r="B21" s="181">
        <v>1682.7260000000001</v>
      </c>
      <c r="C21" s="181">
        <v>1682.7260000000001</v>
      </c>
      <c r="D21" s="190">
        <v>3.1729729490875483E-4</v>
      </c>
    </row>
    <row r="22" spans="1:4" ht="15" customHeight="1">
      <c r="A22" s="189" t="s">
        <v>569</v>
      </c>
      <c r="B22" s="181">
        <v>0</v>
      </c>
      <c r="C22" s="181">
        <v>0</v>
      </c>
      <c r="D22" s="190">
        <v>0</v>
      </c>
    </row>
    <row r="23" spans="1:4" ht="15" customHeight="1">
      <c r="A23" s="189" t="s">
        <v>570</v>
      </c>
      <c r="B23" s="181">
        <v>0</v>
      </c>
      <c r="C23" s="181">
        <v>0</v>
      </c>
      <c r="D23" s="190">
        <v>0</v>
      </c>
    </row>
    <row r="24" spans="1:4" s="191" customFormat="1" ht="15" customHeight="1">
      <c r="A24" s="189" t="s">
        <v>571</v>
      </c>
      <c r="B24" s="181">
        <v>0</v>
      </c>
      <c r="C24" s="181">
        <v>0</v>
      </c>
      <c r="D24" s="190">
        <v>0</v>
      </c>
    </row>
    <row r="25" spans="1:4" ht="15" customHeight="1">
      <c r="A25" s="192" t="s">
        <v>572</v>
      </c>
      <c r="B25" s="193">
        <v>5303310.2613872001</v>
      </c>
      <c r="C25" s="193">
        <v>5303310.2613872001</v>
      </c>
      <c r="D25" s="194">
        <v>1</v>
      </c>
    </row>
    <row r="26" spans="1:4" ht="15" customHeight="1">
      <c r="A26" s="195" t="s">
        <v>573</v>
      </c>
      <c r="B26" s="190">
        <v>1</v>
      </c>
      <c r="C26" s="190">
        <v>1</v>
      </c>
      <c r="D26" s="190"/>
    </row>
    <row r="27" spans="1:4" ht="15" customHeight="1" thickBot="1">
      <c r="A27" s="196"/>
      <c r="B27" s="202"/>
      <c r="C27" s="202"/>
      <c r="D27" s="203"/>
    </row>
    <row r="28" spans="1:4" ht="15" customHeight="1" thickTop="1">
      <c r="A28" s="180" t="s">
        <v>574</v>
      </c>
      <c r="B28" s="200"/>
      <c r="C28" s="200"/>
      <c r="D28" s="200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D29"/>
  <sheetViews>
    <sheetView zoomScaleNormal="100" workbookViewId="0">
      <selection activeCell="A3" sqref="A3:D3"/>
    </sheetView>
  </sheetViews>
  <sheetFormatPr defaultColWidth="11.42578125" defaultRowHeight="12.75"/>
  <cols>
    <col min="1" max="1" width="59.85546875" style="183" customWidth="1"/>
    <col min="2" max="4" width="15.7109375" style="182" customWidth="1"/>
    <col min="5" max="250" width="11.42578125" style="182"/>
    <col min="251" max="251" width="59.85546875" style="182" customWidth="1"/>
    <col min="252" max="254" width="15.7109375" style="182" customWidth="1"/>
    <col min="255" max="506" width="11.42578125" style="182"/>
    <col min="507" max="507" width="59.85546875" style="182" customWidth="1"/>
    <col min="508" max="510" width="15.7109375" style="182" customWidth="1"/>
    <col min="511" max="762" width="11.42578125" style="182"/>
    <col min="763" max="763" width="59.85546875" style="182" customWidth="1"/>
    <col min="764" max="766" width="15.7109375" style="182" customWidth="1"/>
    <col min="767" max="1018" width="11.42578125" style="182"/>
    <col min="1019" max="1019" width="59.85546875" style="182" customWidth="1"/>
    <col min="1020" max="1022" width="15.7109375" style="182" customWidth="1"/>
    <col min="1023" max="1274" width="11.42578125" style="182"/>
    <col min="1275" max="1275" width="59.85546875" style="182" customWidth="1"/>
    <col min="1276" max="1278" width="15.7109375" style="182" customWidth="1"/>
    <col min="1279" max="1530" width="11.42578125" style="182"/>
    <col min="1531" max="1531" width="59.85546875" style="182" customWidth="1"/>
    <col min="1532" max="1534" width="15.7109375" style="182" customWidth="1"/>
    <col min="1535" max="1786" width="11.42578125" style="182"/>
    <col min="1787" max="1787" width="59.85546875" style="182" customWidth="1"/>
    <col min="1788" max="1790" width="15.7109375" style="182" customWidth="1"/>
    <col min="1791" max="2042" width="11.42578125" style="182"/>
    <col min="2043" max="2043" width="59.85546875" style="182" customWidth="1"/>
    <col min="2044" max="2046" width="15.7109375" style="182" customWidth="1"/>
    <col min="2047" max="2298" width="11.42578125" style="182"/>
    <col min="2299" max="2299" width="59.85546875" style="182" customWidth="1"/>
    <col min="2300" max="2302" width="15.7109375" style="182" customWidth="1"/>
    <col min="2303" max="2554" width="11.42578125" style="182"/>
    <col min="2555" max="2555" width="59.85546875" style="182" customWidth="1"/>
    <col min="2556" max="2558" width="15.7109375" style="182" customWidth="1"/>
    <col min="2559" max="2810" width="11.42578125" style="182"/>
    <col min="2811" max="2811" width="59.85546875" style="182" customWidth="1"/>
    <col min="2812" max="2814" width="15.7109375" style="182" customWidth="1"/>
    <col min="2815" max="3066" width="11.42578125" style="182"/>
    <col min="3067" max="3067" width="59.85546875" style="182" customWidth="1"/>
    <col min="3068" max="3070" width="15.7109375" style="182" customWidth="1"/>
    <col min="3071" max="3322" width="11.42578125" style="182"/>
    <col min="3323" max="3323" width="59.85546875" style="182" customWidth="1"/>
    <col min="3324" max="3326" width="15.7109375" style="182" customWidth="1"/>
    <col min="3327" max="3578" width="11.42578125" style="182"/>
    <col min="3579" max="3579" width="59.85546875" style="182" customWidth="1"/>
    <col min="3580" max="3582" width="15.7109375" style="182" customWidth="1"/>
    <col min="3583" max="3834" width="11.42578125" style="182"/>
    <col min="3835" max="3835" width="59.85546875" style="182" customWidth="1"/>
    <col min="3836" max="3838" width="15.7109375" style="182" customWidth="1"/>
    <col min="3839" max="4090" width="11.42578125" style="182"/>
    <col min="4091" max="4091" width="59.85546875" style="182" customWidth="1"/>
    <col min="4092" max="4094" width="15.7109375" style="182" customWidth="1"/>
    <col min="4095" max="4346" width="11.42578125" style="182"/>
    <col min="4347" max="4347" width="59.85546875" style="182" customWidth="1"/>
    <col min="4348" max="4350" width="15.7109375" style="182" customWidth="1"/>
    <col min="4351" max="4602" width="11.42578125" style="182"/>
    <col min="4603" max="4603" width="59.85546875" style="182" customWidth="1"/>
    <col min="4604" max="4606" width="15.7109375" style="182" customWidth="1"/>
    <col min="4607" max="4858" width="11.42578125" style="182"/>
    <col min="4859" max="4859" width="59.85546875" style="182" customWidth="1"/>
    <col min="4860" max="4862" width="15.7109375" style="182" customWidth="1"/>
    <col min="4863" max="5114" width="11.42578125" style="182"/>
    <col min="5115" max="5115" width="59.85546875" style="182" customWidth="1"/>
    <col min="5116" max="5118" width="15.7109375" style="182" customWidth="1"/>
    <col min="5119" max="5370" width="11.42578125" style="182"/>
    <col min="5371" max="5371" width="59.85546875" style="182" customWidth="1"/>
    <col min="5372" max="5374" width="15.7109375" style="182" customWidth="1"/>
    <col min="5375" max="5626" width="11.42578125" style="182"/>
    <col min="5627" max="5627" width="59.85546875" style="182" customWidth="1"/>
    <col min="5628" max="5630" width="15.7109375" style="182" customWidth="1"/>
    <col min="5631" max="5882" width="11.42578125" style="182"/>
    <col min="5883" max="5883" width="59.85546875" style="182" customWidth="1"/>
    <col min="5884" max="5886" width="15.7109375" style="182" customWidth="1"/>
    <col min="5887" max="6138" width="11.42578125" style="182"/>
    <col min="6139" max="6139" width="59.85546875" style="182" customWidth="1"/>
    <col min="6140" max="6142" width="15.7109375" style="182" customWidth="1"/>
    <col min="6143" max="6394" width="11.42578125" style="182"/>
    <col min="6395" max="6395" width="59.85546875" style="182" customWidth="1"/>
    <col min="6396" max="6398" width="15.7109375" style="182" customWidth="1"/>
    <col min="6399" max="6650" width="11.42578125" style="182"/>
    <col min="6651" max="6651" width="59.85546875" style="182" customWidth="1"/>
    <col min="6652" max="6654" width="15.7109375" style="182" customWidth="1"/>
    <col min="6655" max="6906" width="11.42578125" style="182"/>
    <col min="6907" max="6907" width="59.85546875" style="182" customWidth="1"/>
    <col min="6908" max="6910" width="15.7109375" style="182" customWidth="1"/>
    <col min="6911" max="7162" width="11.42578125" style="182"/>
    <col min="7163" max="7163" width="59.85546875" style="182" customWidth="1"/>
    <col min="7164" max="7166" width="15.7109375" style="182" customWidth="1"/>
    <col min="7167" max="7418" width="11.42578125" style="182"/>
    <col min="7419" max="7419" width="59.85546875" style="182" customWidth="1"/>
    <col min="7420" max="7422" width="15.7109375" style="182" customWidth="1"/>
    <col min="7423" max="7674" width="11.42578125" style="182"/>
    <col min="7675" max="7675" width="59.85546875" style="182" customWidth="1"/>
    <col min="7676" max="7678" width="15.7109375" style="182" customWidth="1"/>
    <col min="7679" max="7930" width="11.42578125" style="182"/>
    <col min="7931" max="7931" width="59.85546875" style="182" customWidth="1"/>
    <col min="7932" max="7934" width="15.7109375" style="182" customWidth="1"/>
    <col min="7935" max="8186" width="11.42578125" style="182"/>
    <col min="8187" max="8187" width="59.85546875" style="182" customWidth="1"/>
    <col min="8188" max="8190" width="15.7109375" style="182" customWidth="1"/>
    <col min="8191" max="8442" width="11.42578125" style="182"/>
    <col min="8443" max="8443" width="59.85546875" style="182" customWidth="1"/>
    <col min="8444" max="8446" width="15.7109375" style="182" customWidth="1"/>
    <col min="8447" max="8698" width="11.42578125" style="182"/>
    <col min="8699" max="8699" width="59.85546875" style="182" customWidth="1"/>
    <col min="8700" max="8702" width="15.7109375" style="182" customWidth="1"/>
    <col min="8703" max="8954" width="11.42578125" style="182"/>
    <col min="8955" max="8955" width="59.85546875" style="182" customWidth="1"/>
    <col min="8956" max="8958" width="15.7109375" style="182" customWidth="1"/>
    <col min="8959" max="9210" width="11.42578125" style="182"/>
    <col min="9211" max="9211" width="59.85546875" style="182" customWidth="1"/>
    <col min="9212" max="9214" width="15.7109375" style="182" customWidth="1"/>
    <col min="9215" max="9466" width="11.42578125" style="182"/>
    <col min="9467" max="9467" width="59.85546875" style="182" customWidth="1"/>
    <col min="9468" max="9470" width="15.7109375" style="182" customWidth="1"/>
    <col min="9471" max="9722" width="11.42578125" style="182"/>
    <col min="9723" max="9723" width="59.85546875" style="182" customWidth="1"/>
    <col min="9724" max="9726" width="15.7109375" style="182" customWidth="1"/>
    <col min="9727" max="9978" width="11.42578125" style="182"/>
    <col min="9979" max="9979" width="59.85546875" style="182" customWidth="1"/>
    <col min="9980" max="9982" width="15.7109375" style="182" customWidth="1"/>
    <col min="9983" max="10234" width="11.42578125" style="182"/>
    <col min="10235" max="10235" width="59.85546875" style="182" customWidth="1"/>
    <col min="10236" max="10238" width="15.7109375" style="182" customWidth="1"/>
    <col min="10239" max="10490" width="11.42578125" style="182"/>
    <col min="10491" max="10491" width="59.85546875" style="182" customWidth="1"/>
    <col min="10492" max="10494" width="15.7109375" style="182" customWidth="1"/>
    <col min="10495" max="10746" width="11.42578125" style="182"/>
    <col min="10747" max="10747" width="59.85546875" style="182" customWidth="1"/>
    <col min="10748" max="10750" width="15.7109375" style="182" customWidth="1"/>
    <col min="10751" max="11002" width="11.42578125" style="182"/>
    <col min="11003" max="11003" width="59.85546875" style="182" customWidth="1"/>
    <col min="11004" max="11006" width="15.7109375" style="182" customWidth="1"/>
    <col min="11007" max="11258" width="11.42578125" style="182"/>
    <col min="11259" max="11259" width="59.85546875" style="182" customWidth="1"/>
    <col min="11260" max="11262" width="15.7109375" style="182" customWidth="1"/>
    <col min="11263" max="11514" width="11.42578125" style="182"/>
    <col min="11515" max="11515" width="59.85546875" style="182" customWidth="1"/>
    <col min="11516" max="11518" width="15.7109375" style="182" customWidth="1"/>
    <col min="11519" max="11770" width="11.42578125" style="182"/>
    <col min="11771" max="11771" width="59.85546875" style="182" customWidth="1"/>
    <col min="11772" max="11774" width="15.7109375" style="182" customWidth="1"/>
    <col min="11775" max="12026" width="11.42578125" style="182"/>
    <col min="12027" max="12027" width="59.85546875" style="182" customWidth="1"/>
    <col min="12028" max="12030" width="15.7109375" style="182" customWidth="1"/>
    <col min="12031" max="12282" width="11.42578125" style="182"/>
    <col min="12283" max="12283" width="59.85546875" style="182" customWidth="1"/>
    <col min="12284" max="12286" width="15.7109375" style="182" customWidth="1"/>
    <col min="12287" max="12538" width="11.42578125" style="182"/>
    <col min="12539" max="12539" width="59.85546875" style="182" customWidth="1"/>
    <col min="12540" max="12542" width="15.7109375" style="182" customWidth="1"/>
    <col min="12543" max="12794" width="11.42578125" style="182"/>
    <col min="12795" max="12795" width="59.85546875" style="182" customWidth="1"/>
    <col min="12796" max="12798" width="15.7109375" style="182" customWidth="1"/>
    <col min="12799" max="13050" width="11.42578125" style="182"/>
    <col min="13051" max="13051" width="59.85546875" style="182" customWidth="1"/>
    <col min="13052" max="13054" width="15.7109375" style="182" customWidth="1"/>
    <col min="13055" max="13306" width="11.42578125" style="182"/>
    <col min="13307" max="13307" width="59.85546875" style="182" customWidth="1"/>
    <col min="13308" max="13310" width="15.7109375" style="182" customWidth="1"/>
    <col min="13311" max="13562" width="11.42578125" style="182"/>
    <col min="13563" max="13563" width="59.85546875" style="182" customWidth="1"/>
    <col min="13564" max="13566" width="15.7109375" style="182" customWidth="1"/>
    <col min="13567" max="13818" width="11.42578125" style="182"/>
    <col min="13819" max="13819" width="59.85546875" style="182" customWidth="1"/>
    <col min="13820" max="13822" width="15.7109375" style="182" customWidth="1"/>
    <col min="13823" max="14074" width="11.42578125" style="182"/>
    <col min="14075" max="14075" width="59.85546875" style="182" customWidth="1"/>
    <col min="14076" max="14078" width="15.7109375" style="182" customWidth="1"/>
    <col min="14079" max="14330" width="11.42578125" style="182"/>
    <col min="14331" max="14331" width="59.85546875" style="182" customWidth="1"/>
    <col min="14332" max="14334" width="15.7109375" style="182" customWidth="1"/>
    <col min="14335" max="14586" width="11.42578125" style="182"/>
    <col min="14587" max="14587" width="59.85546875" style="182" customWidth="1"/>
    <col min="14588" max="14590" width="15.7109375" style="182" customWidth="1"/>
    <col min="14591" max="14842" width="11.42578125" style="182"/>
    <col min="14843" max="14843" width="59.85546875" style="182" customWidth="1"/>
    <col min="14844" max="14846" width="15.7109375" style="182" customWidth="1"/>
    <col min="14847" max="15098" width="11.42578125" style="182"/>
    <col min="15099" max="15099" width="59.85546875" style="182" customWidth="1"/>
    <col min="15100" max="15102" width="15.7109375" style="182" customWidth="1"/>
    <col min="15103" max="15354" width="11.42578125" style="182"/>
    <col min="15355" max="15355" width="59.85546875" style="182" customWidth="1"/>
    <col min="15356" max="15358" width="15.7109375" style="182" customWidth="1"/>
    <col min="15359" max="15610" width="11.42578125" style="182"/>
    <col min="15611" max="15611" width="59.85546875" style="182" customWidth="1"/>
    <col min="15612" max="15614" width="15.7109375" style="182" customWidth="1"/>
    <col min="15615" max="15866" width="11.42578125" style="182"/>
    <col min="15867" max="15867" width="59.85546875" style="182" customWidth="1"/>
    <col min="15868" max="15870" width="15.7109375" style="182" customWidth="1"/>
    <col min="15871" max="16122" width="11.42578125" style="182"/>
    <col min="16123" max="16123" width="59.85546875" style="182" customWidth="1"/>
    <col min="16124" max="16126" width="15.7109375" style="182" customWidth="1"/>
    <col min="16127" max="16384" width="11.42578125" style="182"/>
  </cols>
  <sheetData>
    <row r="1" spans="1:4" s="159" customFormat="1" ht="30" customHeight="1">
      <c r="A1" s="498" t="s">
        <v>727</v>
      </c>
      <c r="B1" s="498"/>
      <c r="C1" s="498"/>
      <c r="D1" s="498"/>
    </row>
    <row r="2" spans="1:4" s="159" customFormat="1" ht="15" customHeight="1">
      <c r="A2" s="499" t="s">
        <v>578</v>
      </c>
      <c r="B2" s="499"/>
      <c r="C2" s="499"/>
      <c r="D2" s="499"/>
    </row>
    <row r="3" spans="1:4" s="159" customFormat="1" ht="15" customHeight="1">
      <c r="A3" s="472" t="s">
        <v>1113</v>
      </c>
      <c r="B3" s="472"/>
      <c r="C3" s="472"/>
      <c r="D3" s="472"/>
    </row>
    <row r="4" spans="1:4" s="159" customFormat="1" ht="30" customHeight="1">
      <c r="A4" s="500" t="s">
        <v>51</v>
      </c>
      <c r="B4" s="500"/>
      <c r="C4" s="500"/>
      <c r="D4" s="500"/>
    </row>
    <row r="5" spans="1:4" ht="15" customHeight="1">
      <c r="A5" s="184"/>
      <c r="B5" s="158"/>
      <c r="C5" s="158"/>
      <c r="D5" s="208"/>
    </row>
    <row r="6" spans="1:4" ht="30" customHeight="1">
      <c r="A6" s="185" t="s">
        <v>728</v>
      </c>
      <c r="B6" s="186" t="s">
        <v>147</v>
      </c>
      <c r="C6" s="187" t="s">
        <v>67</v>
      </c>
      <c r="D6" s="186" t="s">
        <v>66</v>
      </c>
    </row>
    <row r="7" spans="1:4" ht="15" customHeight="1">
      <c r="A7" s="189" t="s">
        <v>555</v>
      </c>
      <c r="B7" s="181">
        <v>2261275.8709499999</v>
      </c>
      <c r="C7" s="181">
        <v>2261275.8709499999</v>
      </c>
      <c r="D7" s="190">
        <v>0.42638951136102654</v>
      </c>
    </row>
    <row r="8" spans="1:4" ht="15" customHeight="1">
      <c r="A8" s="189" t="s">
        <v>556</v>
      </c>
      <c r="B8" s="181">
        <v>53446.563990000002</v>
      </c>
      <c r="C8" s="181">
        <v>53446.563990000002</v>
      </c>
      <c r="D8" s="190">
        <v>1.0077962886522056E-2</v>
      </c>
    </row>
    <row r="9" spans="1:4" ht="15" customHeight="1">
      <c r="A9" s="189" t="s">
        <v>557</v>
      </c>
      <c r="B9" s="181">
        <v>0</v>
      </c>
      <c r="C9" s="181">
        <v>0</v>
      </c>
      <c r="D9" s="190">
        <v>0</v>
      </c>
    </row>
    <row r="10" spans="1:4" ht="15" customHeight="1">
      <c r="A10" s="189" t="s">
        <v>558</v>
      </c>
      <c r="B10" s="181">
        <v>1299.11005</v>
      </c>
      <c r="C10" s="181">
        <v>1299.11005</v>
      </c>
      <c r="D10" s="190">
        <v>2.4496210592429168E-4</v>
      </c>
    </row>
    <row r="11" spans="1:4" ht="15" customHeight="1">
      <c r="A11" s="189" t="s">
        <v>559</v>
      </c>
      <c r="B11" s="181">
        <v>729780.44190999994</v>
      </c>
      <c r="C11" s="181">
        <v>729780.44190999994</v>
      </c>
      <c r="D11" s="190">
        <v>0.1376084758274588</v>
      </c>
    </row>
    <row r="12" spans="1:4" ht="15" customHeight="1">
      <c r="A12" s="189" t="s">
        <v>560</v>
      </c>
      <c r="B12" s="181">
        <v>0</v>
      </c>
      <c r="C12" s="181">
        <v>0</v>
      </c>
      <c r="D12" s="190">
        <v>0</v>
      </c>
    </row>
    <row r="13" spans="1:4" ht="15" customHeight="1">
      <c r="A13" s="189" t="s">
        <v>68</v>
      </c>
      <c r="B13" s="181">
        <v>79352.372439999992</v>
      </c>
      <c r="C13" s="181">
        <v>79352.372439999992</v>
      </c>
      <c r="D13" s="190">
        <v>1.4962800313176794E-2</v>
      </c>
    </row>
    <row r="14" spans="1:4" ht="15" customHeight="1">
      <c r="A14" s="189" t="s">
        <v>561</v>
      </c>
      <c r="B14" s="181">
        <v>25345.241550000002</v>
      </c>
      <c r="C14" s="181">
        <v>25345.241550000002</v>
      </c>
      <c r="D14" s="190">
        <v>4.7791361057116441E-3</v>
      </c>
    </row>
    <row r="15" spans="1:4" ht="15" customHeight="1">
      <c r="A15" s="189" t="s">
        <v>562</v>
      </c>
      <c r="B15" s="181">
        <v>58670.72999</v>
      </c>
      <c r="C15" s="181">
        <v>58670.72999</v>
      </c>
      <c r="D15" s="190">
        <v>1.1063039327935224E-2</v>
      </c>
    </row>
    <row r="16" spans="1:4" ht="15" customHeight="1">
      <c r="A16" s="189" t="s">
        <v>563</v>
      </c>
      <c r="B16" s="181">
        <v>29689.087289999999</v>
      </c>
      <c r="C16" s="181">
        <v>29689.087289999999</v>
      </c>
      <c r="D16" s="190">
        <v>5.5982180613016741E-3</v>
      </c>
    </row>
    <row r="17" spans="1:4" ht="15" customHeight="1">
      <c r="A17" s="189" t="s">
        <v>564</v>
      </c>
      <c r="B17" s="181">
        <v>2063798.80073</v>
      </c>
      <c r="C17" s="181">
        <v>2063798.80073</v>
      </c>
      <c r="D17" s="190">
        <v>0.38915294391791394</v>
      </c>
    </row>
    <row r="18" spans="1:4" ht="15" customHeight="1">
      <c r="A18" s="189" t="s">
        <v>565</v>
      </c>
      <c r="B18" s="181">
        <v>594.92201</v>
      </c>
      <c r="C18" s="181">
        <v>594.92201</v>
      </c>
      <c r="D18" s="190">
        <v>1.12179371124342E-4</v>
      </c>
    </row>
    <row r="19" spans="1:4" ht="15" customHeight="1">
      <c r="A19" s="189" t="s">
        <v>566</v>
      </c>
      <c r="B19" s="181">
        <v>0</v>
      </c>
      <c r="C19" s="181">
        <v>0</v>
      </c>
      <c r="D19" s="190">
        <v>0</v>
      </c>
    </row>
    <row r="20" spans="1:4" ht="15" customHeight="1">
      <c r="A20" s="189" t="s">
        <v>567</v>
      </c>
      <c r="B20" s="181">
        <v>0</v>
      </c>
      <c r="C20" s="181">
        <v>0</v>
      </c>
      <c r="D20" s="190">
        <v>0</v>
      </c>
    </row>
    <row r="21" spans="1:4" ht="15" customHeight="1">
      <c r="A21" s="189" t="s">
        <v>568</v>
      </c>
      <c r="B21" s="181">
        <v>57.120480000000001</v>
      </c>
      <c r="C21" s="181">
        <v>57.120480000000001</v>
      </c>
      <c r="D21" s="190">
        <v>1.0770721904742699E-5</v>
      </c>
    </row>
    <row r="22" spans="1:4" ht="15" customHeight="1">
      <c r="A22" s="189" t="s">
        <v>569</v>
      </c>
      <c r="B22" s="181">
        <v>0</v>
      </c>
      <c r="C22" s="181">
        <v>0</v>
      </c>
      <c r="D22" s="190">
        <v>0</v>
      </c>
    </row>
    <row r="23" spans="1:4" ht="15" customHeight="1">
      <c r="A23" s="189" t="s">
        <v>570</v>
      </c>
      <c r="B23" s="181">
        <v>0</v>
      </c>
      <c r="C23" s="181">
        <v>0</v>
      </c>
      <c r="D23" s="190">
        <v>0</v>
      </c>
    </row>
    <row r="24" spans="1:4" ht="15" customHeight="1">
      <c r="A24" s="189" t="s">
        <v>571</v>
      </c>
      <c r="B24" s="181">
        <v>0</v>
      </c>
      <c r="C24" s="181">
        <v>0</v>
      </c>
      <c r="D24" s="190">
        <v>0</v>
      </c>
    </row>
    <row r="25" spans="1:4" ht="15" customHeight="1">
      <c r="A25" s="192" t="s">
        <v>572</v>
      </c>
      <c r="B25" s="193">
        <v>5303310.2613899997</v>
      </c>
      <c r="C25" s="193">
        <v>5303310.2613899997</v>
      </c>
      <c r="D25" s="194">
        <v>1</v>
      </c>
    </row>
    <row r="26" spans="1:4" ht="15" customHeight="1">
      <c r="A26" s="195" t="s">
        <v>573</v>
      </c>
      <c r="B26" s="190">
        <v>1</v>
      </c>
      <c r="C26" s="190">
        <v>1</v>
      </c>
      <c r="D26" s="190"/>
    </row>
    <row r="27" spans="1:4" ht="15" customHeight="1" thickBot="1">
      <c r="A27" s="196"/>
      <c r="B27" s="202"/>
      <c r="C27" s="202"/>
      <c r="D27" s="203"/>
    </row>
    <row r="28" spans="1:4" ht="15" customHeight="1" thickTop="1">
      <c r="A28" s="180" t="s">
        <v>574</v>
      </c>
      <c r="B28" s="190"/>
      <c r="C28" s="190"/>
      <c r="D28" s="190"/>
    </row>
    <row r="29" spans="1:4" ht="15" customHeight="1">
      <c r="A29" s="201"/>
      <c r="B29" s="326"/>
      <c r="C29" s="326"/>
      <c r="D29" s="190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7.57031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9.1406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7.57031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7.5703125" style="182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7.57031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7.5703125" style="182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7.57031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7.5703125" style="182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7.57031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7.5703125" style="182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7.57031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7.5703125" style="182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7.57031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7.5703125" style="182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7.57031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7.5703125" style="182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7.57031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7.5703125" style="182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7.57031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7.5703125" style="182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7.57031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7.5703125" style="182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7.57031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7.5703125" style="182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7.57031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7.5703125" style="182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7.57031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7.5703125" style="182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7.57031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7.5703125" style="182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7.57031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7.5703125" style="182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7.57031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7.5703125" style="182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7.57031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7.5703125" style="182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7.57031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7.5703125" style="182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7.57031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7.5703125" style="182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7.57031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7.5703125" style="182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7.57031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7.5703125" style="182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7.57031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7.5703125" style="182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7.57031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7.5703125" style="182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7.57031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7.5703125" style="182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7.57031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7.5703125" style="182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7.57031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7.5703125" style="182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7.57031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7.5703125" style="182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7.57031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7.5703125" style="182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7.57031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7.5703125" style="182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7.57031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7.5703125" style="182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7.57031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7.5703125" style="182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7.57031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7.5703125" style="182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7.57031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7.5703125" style="182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7.57031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7.5703125" style="182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7.57031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7.5703125" style="182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7.57031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7.5703125" style="182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7.57031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7.5703125" style="182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7.57031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7.5703125" style="182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7.57031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7.5703125" style="182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7.57031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7.5703125" style="182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7.57031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7.5703125" style="182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7.57031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7.5703125" style="182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7.57031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7.5703125" style="182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7.57031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7.5703125" style="182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7.57031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7.5703125" style="182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7.57031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7.5703125" style="182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7.57031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7.5703125" style="182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7.57031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7.5703125" style="182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7.57031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7.5703125" style="182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7.57031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7.5703125" style="182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7.57031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7.5703125" style="182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7.57031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7.5703125" style="182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7.57031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7.5703125" style="182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7.57031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7.5703125" style="182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7.57031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7.5703125" style="182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7.57031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7.5703125" style="182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7.57031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7.5703125" style="182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7.57031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7.5703125" style="182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7.57031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7.5703125" style="182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7.57031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7.5703125" style="182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7.57031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7.5703125" style="182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7.57031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7.5703125" style="182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7.57031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7.5703125" style="182" customWidth="1"/>
    <col min="16142" max="16384" width="11.42578125" style="182"/>
  </cols>
  <sheetData>
    <row r="1" spans="1:13" s="210" customFormat="1" ht="30" customHeight="1">
      <c r="A1" s="498" t="s">
        <v>727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3" s="210" customFormat="1" ht="15" customHeight="1">
      <c r="A2" s="499" t="s">
        <v>602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</row>
    <row r="3" spans="1:13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</row>
    <row r="4" spans="1:1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39" customFormat="1" ht="15" customHeight="1">
      <c r="A6" s="225"/>
      <c r="B6" s="503" t="s">
        <v>73</v>
      </c>
      <c r="C6" s="503"/>
      <c r="D6" s="503"/>
      <c r="E6" s="503"/>
      <c r="F6" s="503" t="s">
        <v>74</v>
      </c>
      <c r="G6" s="503"/>
      <c r="H6" s="503"/>
      <c r="I6" s="503"/>
      <c r="J6" s="503" t="s">
        <v>70</v>
      </c>
      <c r="K6" s="503"/>
      <c r="L6" s="503"/>
      <c r="M6" s="503"/>
    </row>
    <row r="7" spans="1:13" s="240" customFormat="1" ht="15" customHeight="1">
      <c r="A7" s="227" t="s">
        <v>579</v>
      </c>
      <c r="B7" s="228" t="s">
        <v>588</v>
      </c>
      <c r="C7" s="229" t="s">
        <v>589</v>
      </c>
      <c r="D7" s="228" t="s">
        <v>590</v>
      </c>
      <c r="E7" s="228" t="s">
        <v>67</v>
      </c>
      <c r="F7" s="229" t="s">
        <v>588</v>
      </c>
      <c r="G7" s="228" t="s">
        <v>589</v>
      </c>
      <c r="H7" s="228" t="s">
        <v>590</v>
      </c>
      <c r="I7" s="229" t="s">
        <v>67</v>
      </c>
      <c r="J7" s="228" t="s">
        <v>588</v>
      </c>
      <c r="K7" s="228" t="s">
        <v>589</v>
      </c>
      <c r="L7" s="229" t="s">
        <v>590</v>
      </c>
      <c r="M7" s="228" t="s">
        <v>67</v>
      </c>
    </row>
    <row r="8" spans="1:13" s="241" customFormat="1" ht="15" customHeight="1">
      <c r="A8" s="238" t="s">
        <v>555</v>
      </c>
      <c r="B8" s="232">
        <v>15.015139999999999</v>
      </c>
      <c r="C8" s="232">
        <v>23424.57057</v>
      </c>
      <c r="D8" s="232">
        <v>167592.97234000001</v>
      </c>
      <c r="E8" s="232">
        <v>191032.55805000002</v>
      </c>
      <c r="F8" s="232">
        <v>5</v>
      </c>
      <c r="G8" s="232">
        <v>63610.525350000004</v>
      </c>
      <c r="H8" s="232">
        <v>297974.52958999999</v>
      </c>
      <c r="I8" s="232">
        <v>361590.05494</v>
      </c>
      <c r="J8" s="232">
        <v>4.3363999999999994</v>
      </c>
      <c r="K8" s="232">
        <v>58879.065849999999</v>
      </c>
      <c r="L8" s="232">
        <v>255523.4651</v>
      </c>
      <c r="M8" s="232">
        <v>314406.86735000001</v>
      </c>
    </row>
    <row r="9" spans="1:13" s="241" customFormat="1" ht="15" customHeight="1">
      <c r="A9" s="238" t="s">
        <v>556</v>
      </c>
      <c r="B9" s="233">
        <v>0</v>
      </c>
      <c r="C9" s="233">
        <v>60.193899999999999</v>
      </c>
      <c r="D9" s="233">
        <v>959.96041000000002</v>
      </c>
      <c r="E9" s="233">
        <v>1020.15431</v>
      </c>
      <c r="F9" s="233">
        <v>0</v>
      </c>
      <c r="G9" s="233">
        <v>1932.3532499999999</v>
      </c>
      <c r="H9" s="232">
        <v>9150.3544199999997</v>
      </c>
      <c r="I9" s="232">
        <v>11082.70767</v>
      </c>
      <c r="J9" s="232">
        <v>0</v>
      </c>
      <c r="K9" s="232">
        <v>2492.0418599999998</v>
      </c>
      <c r="L9" s="232">
        <v>20452.216559999997</v>
      </c>
      <c r="M9" s="232">
        <v>22944.258420000002</v>
      </c>
    </row>
    <row r="10" spans="1:13" s="241" customFormat="1" ht="15" customHeight="1">
      <c r="A10" s="238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2">
        <v>0</v>
      </c>
      <c r="I10" s="232">
        <v>0</v>
      </c>
      <c r="J10" s="232">
        <v>0</v>
      </c>
      <c r="K10" s="232">
        <v>0</v>
      </c>
      <c r="L10" s="232">
        <v>0</v>
      </c>
      <c r="M10" s="232">
        <v>0</v>
      </c>
    </row>
    <row r="11" spans="1:13" s="241" customFormat="1" ht="15" customHeight="1">
      <c r="A11" s="238" t="s">
        <v>558</v>
      </c>
      <c r="B11" s="232">
        <v>0</v>
      </c>
      <c r="C11" s="232">
        <v>0</v>
      </c>
      <c r="D11" s="232">
        <v>494.26925</v>
      </c>
      <c r="E11" s="232">
        <v>494.26925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804.84080000000006</v>
      </c>
      <c r="M11" s="232">
        <v>804.84080000000006</v>
      </c>
    </row>
    <row r="12" spans="1:13" s="241" customFormat="1" ht="15" customHeight="1">
      <c r="A12" s="238" t="s">
        <v>559</v>
      </c>
      <c r="B12" s="232">
        <v>1.2694300000000001</v>
      </c>
      <c r="C12" s="232">
        <v>5341.8198000000002</v>
      </c>
      <c r="D12" s="232">
        <v>30999.799139999999</v>
      </c>
      <c r="E12" s="232">
        <v>36342.888370000001</v>
      </c>
      <c r="F12" s="232">
        <v>2.2551799999999997</v>
      </c>
      <c r="G12" s="232">
        <v>55796.446100000001</v>
      </c>
      <c r="H12" s="232">
        <v>129528.87065000001</v>
      </c>
      <c r="I12" s="232">
        <v>185327.57193000001</v>
      </c>
      <c r="J12" s="232">
        <v>0</v>
      </c>
      <c r="K12" s="232">
        <v>25433.128539999998</v>
      </c>
      <c r="L12" s="232">
        <v>80403.142749999999</v>
      </c>
      <c r="M12" s="232">
        <v>105836.27129</v>
      </c>
    </row>
    <row r="13" spans="1:13" s="241" customFormat="1" ht="15" customHeight="1">
      <c r="A13" s="238" t="s">
        <v>560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</row>
    <row r="14" spans="1:13" s="241" customFormat="1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</row>
    <row r="15" spans="1:13" s="241" customFormat="1" ht="15" customHeight="1">
      <c r="A15" s="238" t="s">
        <v>561</v>
      </c>
      <c r="B15" s="232">
        <v>0</v>
      </c>
      <c r="C15" s="232">
        <v>57.891069999999999</v>
      </c>
      <c r="D15" s="232">
        <v>66.239369999999994</v>
      </c>
      <c r="E15" s="232">
        <v>124.13044000000001</v>
      </c>
      <c r="F15" s="232">
        <v>0</v>
      </c>
      <c r="G15" s="232">
        <v>3752.1496099999999</v>
      </c>
      <c r="H15" s="232">
        <v>1434.45812</v>
      </c>
      <c r="I15" s="232">
        <v>5186.6077300000006</v>
      </c>
      <c r="J15" s="232">
        <v>0</v>
      </c>
      <c r="K15" s="232">
        <v>4067.44047</v>
      </c>
      <c r="L15" s="232">
        <v>1961.1098100000002</v>
      </c>
      <c r="M15" s="232">
        <v>6028.5502800000004</v>
      </c>
    </row>
    <row r="16" spans="1:13" s="241" customFormat="1" ht="15" customHeight="1">
      <c r="A16" s="238" t="s">
        <v>562</v>
      </c>
      <c r="B16" s="232">
        <v>0</v>
      </c>
      <c r="C16" s="232">
        <v>318.56584000000004</v>
      </c>
      <c r="D16" s="232">
        <v>2713.1978799999997</v>
      </c>
      <c r="E16" s="232">
        <v>3031.7637200000004</v>
      </c>
      <c r="F16" s="232">
        <v>0</v>
      </c>
      <c r="G16" s="232">
        <v>1624.06621</v>
      </c>
      <c r="H16" s="232">
        <v>13819.405769999999</v>
      </c>
      <c r="I16" s="232">
        <v>15443.47198</v>
      </c>
      <c r="J16" s="232">
        <v>0</v>
      </c>
      <c r="K16" s="232">
        <v>887.47122000000002</v>
      </c>
      <c r="L16" s="232">
        <v>5887.6450500000001</v>
      </c>
      <c r="M16" s="232">
        <v>6775.1162699999995</v>
      </c>
    </row>
    <row r="17" spans="1:13" s="241" customFormat="1" ht="15" customHeight="1">
      <c r="A17" s="238" t="s">
        <v>563</v>
      </c>
      <c r="B17" s="232">
        <v>0</v>
      </c>
      <c r="C17" s="232">
        <v>88.10911999999999</v>
      </c>
      <c r="D17" s="232">
        <v>439.76873000000001</v>
      </c>
      <c r="E17" s="232">
        <v>527.87784999999997</v>
      </c>
      <c r="F17" s="232">
        <v>0</v>
      </c>
      <c r="G17" s="232">
        <v>626.28818000000001</v>
      </c>
      <c r="H17" s="232">
        <v>2325.8611900000001</v>
      </c>
      <c r="I17" s="232">
        <v>2952.1493700000001</v>
      </c>
      <c r="J17" s="232">
        <v>0</v>
      </c>
      <c r="K17" s="232">
        <v>383.48149000000001</v>
      </c>
      <c r="L17" s="232">
        <v>3986.7874500000003</v>
      </c>
      <c r="M17" s="232">
        <v>4370.2689400000008</v>
      </c>
    </row>
    <row r="18" spans="1:13" s="241" customFormat="1" ht="15" customHeight="1">
      <c r="A18" s="238" t="s">
        <v>564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1767859.3734200001</v>
      </c>
      <c r="H18" s="232">
        <v>295939.42730720004</v>
      </c>
      <c r="I18" s="232">
        <v>2063798.8007272</v>
      </c>
      <c r="J18" s="232">
        <v>0</v>
      </c>
      <c r="K18" s="232">
        <v>0</v>
      </c>
      <c r="L18" s="232">
        <v>0</v>
      </c>
      <c r="M18" s="232">
        <v>0</v>
      </c>
    </row>
    <row r="19" spans="1:13" s="241" customFormat="1" ht="15" customHeight="1">
      <c r="A19" s="238" t="s">
        <v>565</v>
      </c>
      <c r="B19" s="232">
        <v>0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148.80604</v>
      </c>
      <c r="I19" s="232">
        <v>148.80604</v>
      </c>
      <c r="J19" s="232">
        <v>0</v>
      </c>
      <c r="K19" s="232">
        <v>0</v>
      </c>
      <c r="L19" s="232">
        <v>97.450649999999996</v>
      </c>
      <c r="M19" s="232">
        <v>97.450649999999996</v>
      </c>
    </row>
    <row r="20" spans="1:13" s="241" customFormat="1" ht="15" customHeight="1">
      <c r="A20" s="238" t="s">
        <v>566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</row>
    <row r="21" spans="1:13" s="241" customFormat="1" ht="15" customHeight="1">
      <c r="A21" s="238" t="s">
        <v>567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</row>
    <row r="22" spans="1:13" s="241" customFormat="1" ht="15" customHeight="1">
      <c r="A22" s="238" t="s">
        <v>568</v>
      </c>
      <c r="B22" s="232">
        <v>0</v>
      </c>
      <c r="C22" s="232">
        <v>0</v>
      </c>
      <c r="D22" s="232">
        <v>57.120480000000001</v>
      </c>
      <c r="E22" s="232">
        <v>57.120480000000001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</row>
    <row r="23" spans="1:13" s="241" customFormat="1" ht="15" customHeight="1">
      <c r="A23" s="238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</row>
    <row r="24" spans="1:13" s="241" customFormat="1" ht="15" customHeight="1">
      <c r="A24" s="238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</row>
    <row r="25" spans="1:13" s="242" customFormat="1" ht="15" customHeight="1">
      <c r="A25" s="238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</row>
    <row r="26" spans="1:13" s="241" customFormat="1" ht="15" customHeight="1">
      <c r="A26" s="224" t="s">
        <v>591</v>
      </c>
      <c r="B26" s="234">
        <v>16.284569999999999</v>
      </c>
      <c r="C26" s="234">
        <v>29291.150300000001</v>
      </c>
      <c r="D26" s="234">
        <v>203323.32760000002</v>
      </c>
      <c r="E26" s="234">
        <v>232630.76247000005</v>
      </c>
      <c r="F26" s="234">
        <v>7.2551799999999993</v>
      </c>
      <c r="G26" s="234">
        <v>1895201.20212</v>
      </c>
      <c r="H26" s="234">
        <v>750321.71308720007</v>
      </c>
      <c r="I26" s="234">
        <v>2645530.1703872001</v>
      </c>
      <c r="J26" s="234">
        <v>4.3363999999999994</v>
      </c>
      <c r="K26" s="234">
        <v>92142.629430000001</v>
      </c>
      <c r="L26" s="234">
        <v>369116.65817000001</v>
      </c>
      <c r="M26" s="234">
        <v>461263.62400000007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207"/>
      <c r="B29" s="189"/>
      <c r="C29" s="181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M29"/>
  <sheetViews>
    <sheetView zoomScaleNormal="100" workbookViewId="0">
      <selection activeCell="A3" sqref="A3:M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7.5703125" style="182" bestFit="1" customWidth="1"/>
    <col min="6" max="6" width="14.42578125" style="182" customWidth="1"/>
    <col min="7" max="7" width="16.42578125" style="182" customWidth="1"/>
    <col min="8" max="8" width="14.42578125" style="182" customWidth="1"/>
    <col min="9" max="9" width="7.57031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bestFit="1" customWidth="1"/>
    <col min="14" max="256" width="11.42578125" style="182"/>
    <col min="257" max="257" width="53.5703125" style="182" customWidth="1"/>
    <col min="258" max="258" width="14.42578125" style="182" customWidth="1"/>
    <col min="259" max="259" width="16.42578125" style="182" customWidth="1"/>
    <col min="260" max="260" width="14.42578125" style="182" customWidth="1"/>
    <col min="261" max="261" width="7.5703125" style="182" bestFit="1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7.57031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7.5703125" style="182" bestFit="1" customWidth="1"/>
    <col min="270" max="512" width="11.42578125" style="182"/>
    <col min="513" max="513" width="53.5703125" style="182" customWidth="1"/>
    <col min="514" max="514" width="14.42578125" style="182" customWidth="1"/>
    <col min="515" max="515" width="16.42578125" style="182" customWidth="1"/>
    <col min="516" max="516" width="14.42578125" style="182" customWidth="1"/>
    <col min="517" max="517" width="7.5703125" style="182" bestFit="1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7.57031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7.5703125" style="182" bestFit="1" customWidth="1"/>
    <col min="526" max="768" width="11.42578125" style="182"/>
    <col min="769" max="769" width="53.5703125" style="182" customWidth="1"/>
    <col min="770" max="770" width="14.42578125" style="182" customWidth="1"/>
    <col min="771" max="771" width="16.42578125" style="182" customWidth="1"/>
    <col min="772" max="772" width="14.42578125" style="182" customWidth="1"/>
    <col min="773" max="773" width="7.5703125" style="182" bestFit="1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7.57031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7.5703125" style="182" bestFit="1" customWidth="1"/>
    <col min="782" max="1024" width="11.42578125" style="182"/>
    <col min="1025" max="1025" width="53.5703125" style="182" customWidth="1"/>
    <col min="1026" max="1026" width="14.42578125" style="182" customWidth="1"/>
    <col min="1027" max="1027" width="16.42578125" style="182" customWidth="1"/>
    <col min="1028" max="1028" width="14.42578125" style="182" customWidth="1"/>
    <col min="1029" max="1029" width="7.5703125" style="182" bestFit="1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7.57031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7.5703125" style="182" bestFit="1" customWidth="1"/>
    <col min="1038" max="1280" width="11.42578125" style="182"/>
    <col min="1281" max="1281" width="53.5703125" style="182" customWidth="1"/>
    <col min="1282" max="1282" width="14.42578125" style="182" customWidth="1"/>
    <col min="1283" max="1283" width="16.42578125" style="182" customWidth="1"/>
    <col min="1284" max="1284" width="14.42578125" style="182" customWidth="1"/>
    <col min="1285" max="1285" width="7.5703125" style="182" bestFit="1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7.57031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7.5703125" style="182" bestFit="1" customWidth="1"/>
    <col min="1294" max="1536" width="11.42578125" style="182"/>
    <col min="1537" max="1537" width="53.5703125" style="182" customWidth="1"/>
    <col min="1538" max="1538" width="14.42578125" style="182" customWidth="1"/>
    <col min="1539" max="1539" width="16.42578125" style="182" customWidth="1"/>
    <col min="1540" max="1540" width="14.42578125" style="182" customWidth="1"/>
    <col min="1541" max="1541" width="7.5703125" style="182" bestFit="1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7.57031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7.5703125" style="182" bestFit="1" customWidth="1"/>
    <col min="1550" max="1792" width="11.42578125" style="182"/>
    <col min="1793" max="1793" width="53.5703125" style="182" customWidth="1"/>
    <col min="1794" max="1794" width="14.42578125" style="182" customWidth="1"/>
    <col min="1795" max="1795" width="16.42578125" style="182" customWidth="1"/>
    <col min="1796" max="1796" width="14.42578125" style="182" customWidth="1"/>
    <col min="1797" max="1797" width="7.5703125" style="182" bestFit="1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7.57031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7.5703125" style="182" bestFit="1" customWidth="1"/>
    <col min="1806" max="2048" width="11.42578125" style="182"/>
    <col min="2049" max="2049" width="53.5703125" style="182" customWidth="1"/>
    <col min="2050" max="2050" width="14.42578125" style="182" customWidth="1"/>
    <col min="2051" max="2051" width="16.42578125" style="182" customWidth="1"/>
    <col min="2052" max="2052" width="14.42578125" style="182" customWidth="1"/>
    <col min="2053" max="2053" width="7.5703125" style="182" bestFit="1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7.57031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7.5703125" style="182" bestFit="1" customWidth="1"/>
    <col min="2062" max="2304" width="11.42578125" style="182"/>
    <col min="2305" max="2305" width="53.5703125" style="182" customWidth="1"/>
    <col min="2306" max="2306" width="14.42578125" style="182" customWidth="1"/>
    <col min="2307" max="2307" width="16.42578125" style="182" customWidth="1"/>
    <col min="2308" max="2308" width="14.42578125" style="182" customWidth="1"/>
    <col min="2309" max="2309" width="7.5703125" style="182" bestFit="1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7.57031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7.5703125" style="182" bestFit="1" customWidth="1"/>
    <col min="2318" max="2560" width="11.42578125" style="182"/>
    <col min="2561" max="2561" width="53.5703125" style="182" customWidth="1"/>
    <col min="2562" max="2562" width="14.42578125" style="182" customWidth="1"/>
    <col min="2563" max="2563" width="16.42578125" style="182" customWidth="1"/>
    <col min="2564" max="2564" width="14.42578125" style="182" customWidth="1"/>
    <col min="2565" max="2565" width="7.5703125" style="182" bestFit="1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7.57031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7.5703125" style="182" bestFit="1" customWidth="1"/>
    <col min="2574" max="2816" width="11.42578125" style="182"/>
    <col min="2817" max="2817" width="53.5703125" style="182" customWidth="1"/>
    <col min="2818" max="2818" width="14.42578125" style="182" customWidth="1"/>
    <col min="2819" max="2819" width="16.42578125" style="182" customWidth="1"/>
    <col min="2820" max="2820" width="14.42578125" style="182" customWidth="1"/>
    <col min="2821" max="2821" width="7.5703125" style="182" bestFit="1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7.57031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7.5703125" style="182" bestFit="1" customWidth="1"/>
    <col min="2830" max="3072" width="11.42578125" style="182"/>
    <col min="3073" max="3073" width="53.5703125" style="182" customWidth="1"/>
    <col min="3074" max="3074" width="14.42578125" style="182" customWidth="1"/>
    <col min="3075" max="3075" width="16.42578125" style="182" customWidth="1"/>
    <col min="3076" max="3076" width="14.42578125" style="182" customWidth="1"/>
    <col min="3077" max="3077" width="7.5703125" style="182" bestFit="1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7.57031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7.5703125" style="182" bestFit="1" customWidth="1"/>
    <col min="3086" max="3328" width="11.42578125" style="182"/>
    <col min="3329" max="3329" width="53.5703125" style="182" customWidth="1"/>
    <col min="3330" max="3330" width="14.42578125" style="182" customWidth="1"/>
    <col min="3331" max="3331" width="16.42578125" style="182" customWidth="1"/>
    <col min="3332" max="3332" width="14.42578125" style="182" customWidth="1"/>
    <col min="3333" max="3333" width="7.5703125" style="182" bestFit="1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7.57031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7.5703125" style="182" bestFit="1" customWidth="1"/>
    <col min="3342" max="3584" width="11.42578125" style="182"/>
    <col min="3585" max="3585" width="53.5703125" style="182" customWidth="1"/>
    <col min="3586" max="3586" width="14.42578125" style="182" customWidth="1"/>
    <col min="3587" max="3587" width="16.42578125" style="182" customWidth="1"/>
    <col min="3588" max="3588" width="14.42578125" style="182" customWidth="1"/>
    <col min="3589" max="3589" width="7.5703125" style="182" bestFit="1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7.57031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7.5703125" style="182" bestFit="1" customWidth="1"/>
    <col min="3598" max="3840" width="11.42578125" style="182"/>
    <col min="3841" max="3841" width="53.5703125" style="182" customWidth="1"/>
    <col min="3842" max="3842" width="14.42578125" style="182" customWidth="1"/>
    <col min="3843" max="3843" width="16.42578125" style="182" customWidth="1"/>
    <col min="3844" max="3844" width="14.42578125" style="182" customWidth="1"/>
    <col min="3845" max="3845" width="7.5703125" style="182" bestFit="1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7.57031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7.5703125" style="182" bestFit="1" customWidth="1"/>
    <col min="3854" max="4096" width="11.42578125" style="182"/>
    <col min="4097" max="4097" width="53.5703125" style="182" customWidth="1"/>
    <col min="4098" max="4098" width="14.42578125" style="182" customWidth="1"/>
    <col min="4099" max="4099" width="16.42578125" style="182" customWidth="1"/>
    <col min="4100" max="4100" width="14.42578125" style="182" customWidth="1"/>
    <col min="4101" max="4101" width="7.5703125" style="182" bestFit="1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7.57031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7.5703125" style="182" bestFit="1" customWidth="1"/>
    <col min="4110" max="4352" width="11.42578125" style="182"/>
    <col min="4353" max="4353" width="53.5703125" style="182" customWidth="1"/>
    <col min="4354" max="4354" width="14.42578125" style="182" customWidth="1"/>
    <col min="4355" max="4355" width="16.42578125" style="182" customWidth="1"/>
    <col min="4356" max="4356" width="14.42578125" style="182" customWidth="1"/>
    <col min="4357" max="4357" width="7.5703125" style="182" bestFit="1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7.57031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7.5703125" style="182" bestFit="1" customWidth="1"/>
    <col min="4366" max="4608" width="11.42578125" style="182"/>
    <col min="4609" max="4609" width="53.5703125" style="182" customWidth="1"/>
    <col min="4610" max="4610" width="14.42578125" style="182" customWidth="1"/>
    <col min="4611" max="4611" width="16.42578125" style="182" customWidth="1"/>
    <col min="4612" max="4612" width="14.42578125" style="182" customWidth="1"/>
    <col min="4613" max="4613" width="7.5703125" style="182" bestFit="1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7.57031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7.5703125" style="182" bestFit="1" customWidth="1"/>
    <col min="4622" max="4864" width="11.42578125" style="182"/>
    <col min="4865" max="4865" width="53.5703125" style="182" customWidth="1"/>
    <col min="4866" max="4866" width="14.42578125" style="182" customWidth="1"/>
    <col min="4867" max="4867" width="16.42578125" style="182" customWidth="1"/>
    <col min="4868" max="4868" width="14.42578125" style="182" customWidth="1"/>
    <col min="4869" max="4869" width="7.5703125" style="182" bestFit="1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7.57031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7.5703125" style="182" bestFit="1" customWidth="1"/>
    <col min="4878" max="5120" width="11.42578125" style="182"/>
    <col min="5121" max="5121" width="53.5703125" style="182" customWidth="1"/>
    <col min="5122" max="5122" width="14.42578125" style="182" customWidth="1"/>
    <col min="5123" max="5123" width="16.42578125" style="182" customWidth="1"/>
    <col min="5124" max="5124" width="14.42578125" style="182" customWidth="1"/>
    <col min="5125" max="5125" width="7.5703125" style="182" bestFit="1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7.57031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7.5703125" style="182" bestFit="1" customWidth="1"/>
    <col min="5134" max="5376" width="11.42578125" style="182"/>
    <col min="5377" max="5377" width="53.5703125" style="182" customWidth="1"/>
    <col min="5378" max="5378" width="14.42578125" style="182" customWidth="1"/>
    <col min="5379" max="5379" width="16.42578125" style="182" customWidth="1"/>
    <col min="5380" max="5380" width="14.42578125" style="182" customWidth="1"/>
    <col min="5381" max="5381" width="7.5703125" style="182" bestFit="1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7.57031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7.5703125" style="182" bestFit="1" customWidth="1"/>
    <col min="5390" max="5632" width="11.42578125" style="182"/>
    <col min="5633" max="5633" width="53.5703125" style="182" customWidth="1"/>
    <col min="5634" max="5634" width="14.42578125" style="182" customWidth="1"/>
    <col min="5635" max="5635" width="16.42578125" style="182" customWidth="1"/>
    <col min="5636" max="5636" width="14.42578125" style="182" customWidth="1"/>
    <col min="5637" max="5637" width="7.5703125" style="182" bestFit="1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7.57031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7.5703125" style="182" bestFit="1" customWidth="1"/>
    <col min="5646" max="5888" width="11.42578125" style="182"/>
    <col min="5889" max="5889" width="53.5703125" style="182" customWidth="1"/>
    <col min="5890" max="5890" width="14.42578125" style="182" customWidth="1"/>
    <col min="5891" max="5891" width="16.42578125" style="182" customWidth="1"/>
    <col min="5892" max="5892" width="14.42578125" style="182" customWidth="1"/>
    <col min="5893" max="5893" width="7.5703125" style="182" bestFit="1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7.57031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7.5703125" style="182" bestFit="1" customWidth="1"/>
    <col min="5902" max="6144" width="11.42578125" style="182"/>
    <col min="6145" max="6145" width="53.5703125" style="182" customWidth="1"/>
    <col min="6146" max="6146" width="14.42578125" style="182" customWidth="1"/>
    <col min="6147" max="6147" width="16.42578125" style="182" customWidth="1"/>
    <col min="6148" max="6148" width="14.42578125" style="182" customWidth="1"/>
    <col min="6149" max="6149" width="7.5703125" style="182" bestFit="1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7.57031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7.5703125" style="182" bestFit="1" customWidth="1"/>
    <col min="6158" max="6400" width="11.42578125" style="182"/>
    <col min="6401" max="6401" width="53.5703125" style="182" customWidth="1"/>
    <col min="6402" max="6402" width="14.42578125" style="182" customWidth="1"/>
    <col min="6403" max="6403" width="16.42578125" style="182" customWidth="1"/>
    <col min="6404" max="6404" width="14.42578125" style="182" customWidth="1"/>
    <col min="6405" max="6405" width="7.5703125" style="182" bestFit="1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7.57031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7.5703125" style="182" bestFit="1" customWidth="1"/>
    <col min="6414" max="6656" width="11.42578125" style="182"/>
    <col min="6657" max="6657" width="53.5703125" style="182" customWidth="1"/>
    <col min="6658" max="6658" width="14.42578125" style="182" customWidth="1"/>
    <col min="6659" max="6659" width="16.42578125" style="182" customWidth="1"/>
    <col min="6660" max="6660" width="14.42578125" style="182" customWidth="1"/>
    <col min="6661" max="6661" width="7.5703125" style="182" bestFit="1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7.57031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7.5703125" style="182" bestFit="1" customWidth="1"/>
    <col min="6670" max="6912" width="11.42578125" style="182"/>
    <col min="6913" max="6913" width="53.5703125" style="182" customWidth="1"/>
    <col min="6914" max="6914" width="14.42578125" style="182" customWidth="1"/>
    <col min="6915" max="6915" width="16.42578125" style="182" customWidth="1"/>
    <col min="6916" max="6916" width="14.42578125" style="182" customWidth="1"/>
    <col min="6917" max="6917" width="7.5703125" style="182" bestFit="1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7.57031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7.5703125" style="182" bestFit="1" customWidth="1"/>
    <col min="6926" max="7168" width="11.42578125" style="182"/>
    <col min="7169" max="7169" width="53.5703125" style="182" customWidth="1"/>
    <col min="7170" max="7170" width="14.42578125" style="182" customWidth="1"/>
    <col min="7171" max="7171" width="16.42578125" style="182" customWidth="1"/>
    <col min="7172" max="7172" width="14.42578125" style="182" customWidth="1"/>
    <col min="7173" max="7173" width="7.5703125" style="182" bestFit="1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7.57031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7.5703125" style="182" bestFit="1" customWidth="1"/>
    <col min="7182" max="7424" width="11.42578125" style="182"/>
    <col min="7425" max="7425" width="53.5703125" style="182" customWidth="1"/>
    <col min="7426" max="7426" width="14.42578125" style="182" customWidth="1"/>
    <col min="7427" max="7427" width="16.42578125" style="182" customWidth="1"/>
    <col min="7428" max="7428" width="14.42578125" style="182" customWidth="1"/>
    <col min="7429" max="7429" width="7.5703125" style="182" bestFit="1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7.57031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7.5703125" style="182" bestFit="1" customWidth="1"/>
    <col min="7438" max="7680" width="11.42578125" style="182"/>
    <col min="7681" max="7681" width="53.5703125" style="182" customWidth="1"/>
    <col min="7682" max="7682" width="14.42578125" style="182" customWidth="1"/>
    <col min="7683" max="7683" width="16.42578125" style="182" customWidth="1"/>
    <col min="7684" max="7684" width="14.42578125" style="182" customWidth="1"/>
    <col min="7685" max="7685" width="7.5703125" style="182" bestFit="1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7.57031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7.5703125" style="182" bestFit="1" customWidth="1"/>
    <col min="7694" max="7936" width="11.42578125" style="182"/>
    <col min="7937" max="7937" width="53.5703125" style="182" customWidth="1"/>
    <col min="7938" max="7938" width="14.42578125" style="182" customWidth="1"/>
    <col min="7939" max="7939" width="16.42578125" style="182" customWidth="1"/>
    <col min="7940" max="7940" width="14.42578125" style="182" customWidth="1"/>
    <col min="7941" max="7941" width="7.5703125" style="182" bestFit="1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7.57031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7.5703125" style="182" bestFit="1" customWidth="1"/>
    <col min="7950" max="8192" width="11.42578125" style="182"/>
    <col min="8193" max="8193" width="53.5703125" style="182" customWidth="1"/>
    <col min="8194" max="8194" width="14.42578125" style="182" customWidth="1"/>
    <col min="8195" max="8195" width="16.42578125" style="182" customWidth="1"/>
    <col min="8196" max="8196" width="14.42578125" style="182" customWidth="1"/>
    <col min="8197" max="8197" width="7.5703125" style="182" bestFit="1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7.57031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7.5703125" style="182" bestFit="1" customWidth="1"/>
    <col min="8206" max="8448" width="11.42578125" style="182"/>
    <col min="8449" max="8449" width="53.5703125" style="182" customWidth="1"/>
    <col min="8450" max="8450" width="14.42578125" style="182" customWidth="1"/>
    <col min="8451" max="8451" width="16.42578125" style="182" customWidth="1"/>
    <col min="8452" max="8452" width="14.42578125" style="182" customWidth="1"/>
    <col min="8453" max="8453" width="7.5703125" style="182" bestFit="1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7.57031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7.5703125" style="182" bestFit="1" customWidth="1"/>
    <col min="8462" max="8704" width="11.42578125" style="182"/>
    <col min="8705" max="8705" width="53.5703125" style="182" customWidth="1"/>
    <col min="8706" max="8706" width="14.42578125" style="182" customWidth="1"/>
    <col min="8707" max="8707" width="16.42578125" style="182" customWidth="1"/>
    <col min="8708" max="8708" width="14.42578125" style="182" customWidth="1"/>
    <col min="8709" max="8709" width="7.5703125" style="182" bestFit="1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7.57031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7.5703125" style="182" bestFit="1" customWidth="1"/>
    <col min="8718" max="8960" width="11.42578125" style="182"/>
    <col min="8961" max="8961" width="53.5703125" style="182" customWidth="1"/>
    <col min="8962" max="8962" width="14.42578125" style="182" customWidth="1"/>
    <col min="8963" max="8963" width="16.42578125" style="182" customWidth="1"/>
    <col min="8964" max="8964" width="14.42578125" style="182" customWidth="1"/>
    <col min="8965" max="8965" width="7.5703125" style="182" bestFit="1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7.57031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7.5703125" style="182" bestFit="1" customWidth="1"/>
    <col min="8974" max="9216" width="11.42578125" style="182"/>
    <col min="9217" max="9217" width="53.5703125" style="182" customWidth="1"/>
    <col min="9218" max="9218" width="14.42578125" style="182" customWidth="1"/>
    <col min="9219" max="9219" width="16.42578125" style="182" customWidth="1"/>
    <col min="9220" max="9220" width="14.42578125" style="182" customWidth="1"/>
    <col min="9221" max="9221" width="7.5703125" style="182" bestFit="1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7.57031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7.5703125" style="182" bestFit="1" customWidth="1"/>
    <col min="9230" max="9472" width="11.42578125" style="182"/>
    <col min="9473" max="9473" width="53.5703125" style="182" customWidth="1"/>
    <col min="9474" max="9474" width="14.42578125" style="182" customWidth="1"/>
    <col min="9475" max="9475" width="16.42578125" style="182" customWidth="1"/>
    <col min="9476" max="9476" width="14.42578125" style="182" customWidth="1"/>
    <col min="9477" max="9477" width="7.5703125" style="182" bestFit="1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7.57031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7.5703125" style="182" bestFit="1" customWidth="1"/>
    <col min="9486" max="9728" width="11.42578125" style="182"/>
    <col min="9729" max="9729" width="53.5703125" style="182" customWidth="1"/>
    <col min="9730" max="9730" width="14.42578125" style="182" customWidth="1"/>
    <col min="9731" max="9731" width="16.42578125" style="182" customWidth="1"/>
    <col min="9732" max="9732" width="14.42578125" style="182" customWidth="1"/>
    <col min="9733" max="9733" width="7.5703125" style="182" bestFit="1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7.57031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7.5703125" style="182" bestFit="1" customWidth="1"/>
    <col min="9742" max="9984" width="11.42578125" style="182"/>
    <col min="9985" max="9985" width="53.5703125" style="182" customWidth="1"/>
    <col min="9986" max="9986" width="14.42578125" style="182" customWidth="1"/>
    <col min="9987" max="9987" width="16.42578125" style="182" customWidth="1"/>
    <col min="9988" max="9988" width="14.42578125" style="182" customWidth="1"/>
    <col min="9989" max="9989" width="7.5703125" style="182" bestFit="1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7.57031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7.5703125" style="182" bestFit="1" customWidth="1"/>
    <col min="9998" max="10240" width="11.42578125" style="182"/>
    <col min="10241" max="10241" width="53.5703125" style="182" customWidth="1"/>
    <col min="10242" max="10242" width="14.42578125" style="182" customWidth="1"/>
    <col min="10243" max="10243" width="16.42578125" style="182" customWidth="1"/>
    <col min="10244" max="10244" width="14.42578125" style="182" customWidth="1"/>
    <col min="10245" max="10245" width="7.5703125" style="182" bestFit="1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7.57031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7.5703125" style="182" bestFit="1" customWidth="1"/>
    <col min="10254" max="10496" width="11.42578125" style="182"/>
    <col min="10497" max="10497" width="53.5703125" style="182" customWidth="1"/>
    <col min="10498" max="10498" width="14.42578125" style="182" customWidth="1"/>
    <col min="10499" max="10499" width="16.42578125" style="182" customWidth="1"/>
    <col min="10500" max="10500" width="14.42578125" style="182" customWidth="1"/>
    <col min="10501" max="10501" width="7.5703125" style="182" bestFit="1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7.57031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7.5703125" style="182" bestFit="1" customWidth="1"/>
    <col min="10510" max="10752" width="11.42578125" style="182"/>
    <col min="10753" max="10753" width="53.5703125" style="182" customWidth="1"/>
    <col min="10754" max="10754" width="14.42578125" style="182" customWidth="1"/>
    <col min="10755" max="10755" width="16.42578125" style="182" customWidth="1"/>
    <col min="10756" max="10756" width="14.42578125" style="182" customWidth="1"/>
    <col min="10757" max="10757" width="7.5703125" style="182" bestFit="1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7.57031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7.5703125" style="182" bestFit="1" customWidth="1"/>
    <col min="10766" max="11008" width="11.42578125" style="182"/>
    <col min="11009" max="11009" width="53.5703125" style="182" customWidth="1"/>
    <col min="11010" max="11010" width="14.42578125" style="182" customWidth="1"/>
    <col min="11011" max="11011" width="16.42578125" style="182" customWidth="1"/>
    <col min="11012" max="11012" width="14.42578125" style="182" customWidth="1"/>
    <col min="11013" max="11013" width="7.5703125" style="182" bestFit="1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7.57031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7.5703125" style="182" bestFit="1" customWidth="1"/>
    <col min="11022" max="11264" width="11.42578125" style="182"/>
    <col min="11265" max="11265" width="53.5703125" style="182" customWidth="1"/>
    <col min="11266" max="11266" width="14.42578125" style="182" customWidth="1"/>
    <col min="11267" max="11267" width="16.42578125" style="182" customWidth="1"/>
    <col min="11268" max="11268" width="14.42578125" style="182" customWidth="1"/>
    <col min="11269" max="11269" width="7.5703125" style="182" bestFit="1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7.57031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7.5703125" style="182" bestFit="1" customWidth="1"/>
    <col min="11278" max="11520" width="11.42578125" style="182"/>
    <col min="11521" max="11521" width="53.5703125" style="182" customWidth="1"/>
    <col min="11522" max="11522" width="14.42578125" style="182" customWidth="1"/>
    <col min="11523" max="11523" width="16.42578125" style="182" customWidth="1"/>
    <col min="11524" max="11524" width="14.42578125" style="182" customWidth="1"/>
    <col min="11525" max="11525" width="7.5703125" style="182" bestFit="1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7.57031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7.5703125" style="182" bestFit="1" customWidth="1"/>
    <col min="11534" max="11776" width="11.42578125" style="182"/>
    <col min="11777" max="11777" width="53.5703125" style="182" customWidth="1"/>
    <col min="11778" max="11778" width="14.42578125" style="182" customWidth="1"/>
    <col min="11779" max="11779" width="16.42578125" style="182" customWidth="1"/>
    <col min="11780" max="11780" width="14.42578125" style="182" customWidth="1"/>
    <col min="11781" max="11781" width="7.5703125" style="182" bestFit="1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7.57031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7.5703125" style="182" bestFit="1" customWidth="1"/>
    <col min="11790" max="12032" width="11.42578125" style="182"/>
    <col min="12033" max="12033" width="53.5703125" style="182" customWidth="1"/>
    <col min="12034" max="12034" width="14.42578125" style="182" customWidth="1"/>
    <col min="12035" max="12035" width="16.42578125" style="182" customWidth="1"/>
    <col min="12036" max="12036" width="14.42578125" style="182" customWidth="1"/>
    <col min="12037" max="12037" width="7.5703125" style="182" bestFit="1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7.57031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7.5703125" style="182" bestFit="1" customWidth="1"/>
    <col min="12046" max="12288" width="11.42578125" style="182"/>
    <col min="12289" max="12289" width="53.5703125" style="182" customWidth="1"/>
    <col min="12290" max="12290" width="14.42578125" style="182" customWidth="1"/>
    <col min="12291" max="12291" width="16.42578125" style="182" customWidth="1"/>
    <col min="12292" max="12292" width="14.42578125" style="182" customWidth="1"/>
    <col min="12293" max="12293" width="7.5703125" style="182" bestFit="1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7.57031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7.5703125" style="182" bestFit="1" customWidth="1"/>
    <col min="12302" max="12544" width="11.42578125" style="182"/>
    <col min="12545" max="12545" width="53.5703125" style="182" customWidth="1"/>
    <col min="12546" max="12546" width="14.42578125" style="182" customWidth="1"/>
    <col min="12547" max="12547" width="16.42578125" style="182" customWidth="1"/>
    <col min="12548" max="12548" width="14.42578125" style="182" customWidth="1"/>
    <col min="12549" max="12549" width="7.5703125" style="182" bestFit="1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7.57031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7.5703125" style="182" bestFit="1" customWidth="1"/>
    <col min="12558" max="12800" width="11.42578125" style="182"/>
    <col min="12801" max="12801" width="53.5703125" style="182" customWidth="1"/>
    <col min="12802" max="12802" width="14.42578125" style="182" customWidth="1"/>
    <col min="12803" max="12803" width="16.42578125" style="182" customWidth="1"/>
    <col min="12804" max="12804" width="14.42578125" style="182" customWidth="1"/>
    <col min="12805" max="12805" width="7.5703125" style="182" bestFit="1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7.57031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7.5703125" style="182" bestFit="1" customWidth="1"/>
    <col min="12814" max="13056" width="11.42578125" style="182"/>
    <col min="13057" max="13057" width="53.5703125" style="182" customWidth="1"/>
    <col min="13058" max="13058" width="14.42578125" style="182" customWidth="1"/>
    <col min="13059" max="13059" width="16.42578125" style="182" customWidth="1"/>
    <col min="13060" max="13060" width="14.42578125" style="182" customWidth="1"/>
    <col min="13061" max="13061" width="7.5703125" style="182" bestFit="1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7.57031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7.5703125" style="182" bestFit="1" customWidth="1"/>
    <col min="13070" max="13312" width="11.42578125" style="182"/>
    <col min="13313" max="13313" width="53.5703125" style="182" customWidth="1"/>
    <col min="13314" max="13314" width="14.42578125" style="182" customWidth="1"/>
    <col min="13315" max="13315" width="16.42578125" style="182" customWidth="1"/>
    <col min="13316" max="13316" width="14.42578125" style="182" customWidth="1"/>
    <col min="13317" max="13317" width="7.5703125" style="182" bestFit="1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7.57031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7.5703125" style="182" bestFit="1" customWidth="1"/>
    <col min="13326" max="13568" width="11.42578125" style="182"/>
    <col min="13569" max="13569" width="53.5703125" style="182" customWidth="1"/>
    <col min="13570" max="13570" width="14.42578125" style="182" customWidth="1"/>
    <col min="13571" max="13571" width="16.42578125" style="182" customWidth="1"/>
    <col min="13572" max="13572" width="14.42578125" style="182" customWidth="1"/>
    <col min="13573" max="13573" width="7.5703125" style="182" bestFit="1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7.57031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7.5703125" style="182" bestFit="1" customWidth="1"/>
    <col min="13582" max="13824" width="11.42578125" style="182"/>
    <col min="13825" max="13825" width="53.5703125" style="182" customWidth="1"/>
    <col min="13826" max="13826" width="14.42578125" style="182" customWidth="1"/>
    <col min="13827" max="13827" width="16.42578125" style="182" customWidth="1"/>
    <col min="13828" max="13828" width="14.42578125" style="182" customWidth="1"/>
    <col min="13829" max="13829" width="7.5703125" style="182" bestFit="1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7.57031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7.5703125" style="182" bestFit="1" customWidth="1"/>
    <col min="13838" max="14080" width="11.42578125" style="182"/>
    <col min="14081" max="14081" width="53.5703125" style="182" customWidth="1"/>
    <col min="14082" max="14082" width="14.42578125" style="182" customWidth="1"/>
    <col min="14083" max="14083" width="16.42578125" style="182" customWidth="1"/>
    <col min="14084" max="14084" width="14.42578125" style="182" customWidth="1"/>
    <col min="14085" max="14085" width="7.5703125" style="182" bestFit="1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7.57031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7.5703125" style="182" bestFit="1" customWidth="1"/>
    <col min="14094" max="14336" width="11.42578125" style="182"/>
    <col min="14337" max="14337" width="53.5703125" style="182" customWidth="1"/>
    <col min="14338" max="14338" width="14.42578125" style="182" customWidth="1"/>
    <col min="14339" max="14339" width="16.42578125" style="182" customWidth="1"/>
    <col min="14340" max="14340" width="14.42578125" style="182" customWidth="1"/>
    <col min="14341" max="14341" width="7.5703125" style="182" bestFit="1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7.57031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7.5703125" style="182" bestFit="1" customWidth="1"/>
    <col min="14350" max="14592" width="11.42578125" style="182"/>
    <col min="14593" max="14593" width="53.5703125" style="182" customWidth="1"/>
    <col min="14594" max="14594" width="14.42578125" style="182" customWidth="1"/>
    <col min="14595" max="14595" width="16.42578125" style="182" customWidth="1"/>
    <col min="14596" max="14596" width="14.42578125" style="182" customWidth="1"/>
    <col min="14597" max="14597" width="7.5703125" style="182" bestFit="1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7.57031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7.5703125" style="182" bestFit="1" customWidth="1"/>
    <col min="14606" max="14848" width="11.42578125" style="182"/>
    <col min="14849" max="14849" width="53.5703125" style="182" customWidth="1"/>
    <col min="14850" max="14850" width="14.42578125" style="182" customWidth="1"/>
    <col min="14851" max="14851" width="16.42578125" style="182" customWidth="1"/>
    <col min="14852" max="14852" width="14.42578125" style="182" customWidth="1"/>
    <col min="14853" max="14853" width="7.5703125" style="182" bestFit="1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7.57031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7.5703125" style="182" bestFit="1" customWidth="1"/>
    <col min="14862" max="15104" width="11.42578125" style="182"/>
    <col min="15105" max="15105" width="53.5703125" style="182" customWidth="1"/>
    <col min="15106" max="15106" width="14.42578125" style="182" customWidth="1"/>
    <col min="15107" max="15107" width="16.42578125" style="182" customWidth="1"/>
    <col min="15108" max="15108" width="14.42578125" style="182" customWidth="1"/>
    <col min="15109" max="15109" width="7.5703125" style="182" bestFit="1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7.57031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7.5703125" style="182" bestFit="1" customWidth="1"/>
    <col min="15118" max="15360" width="11.42578125" style="182"/>
    <col min="15361" max="15361" width="53.5703125" style="182" customWidth="1"/>
    <col min="15362" max="15362" width="14.42578125" style="182" customWidth="1"/>
    <col min="15363" max="15363" width="16.42578125" style="182" customWidth="1"/>
    <col min="15364" max="15364" width="14.42578125" style="182" customWidth="1"/>
    <col min="15365" max="15365" width="7.5703125" style="182" bestFit="1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7.57031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7.5703125" style="182" bestFit="1" customWidth="1"/>
    <col min="15374" max="15616" width="11.42578125" style="182"/>
    <col min="15617" max="15617" width="53.5703125" style="182" customWidth="1"/>
    <col min="15618" max="15618" width="14.42578125" style="182" customWidth="1"/>
    <col min="15619" max="15619" width="16.42578125" style="182" customWidth="1"/>
    <col min="15620" max="15620" width="14.42578125" style="182" customWidth="1"/>
    <col min="15621" max="15621" width="7.5703125" style="182" bestFit="1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7.57031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7.5703125" style="182" bestFit="1" customWidth="1"/>
    <col min="15630" max="15872" width="11.42578125" style="182"/>
    <col min="15873" max="15873" width="53.5703125" style="182" customWidth="1"/>
    <col min="15874" max="15874" width="14.42578125" style="182" customWidth="1"/>
    <col min="15875" max="15875" width="16.42578125" style="182" customWidth="1"/>
    <col min="15876" max="15876" width="14.42578125" style="182" customWidth="1"/>
    <col min="15877" max="15877" width="7.5703125" style="182" bestFit="1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7.57031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7.5703125" style="182" bestFit="1" customWidth="1"/>
    <col min="15886" max="16128" width="11.42578125" style="182"/>
    <col min="16129" max="16129" width="53.5703125" style="182" customWidth="1"/>
    <col min="16130" max="16130" width="14.42578125" style="182" customWidth="1"/>
    <col min="16131" max="16131" width="16.42578125" style="182" customWidth="1"/>
    <col min="16132" max="16132" width="14.42578125" style="182" customWidth="1"/>
    <col min="16133" max="16133" width="7.5703125" style="182" bestFit="1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7.57031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7.5703125" style="182" bestFit="1" customWidth="1"/>
    <col min="16142" max="16384" width="11.42578125" style="182"/>
  </cols>
  <sheetData>
    <row r="1" spans="1:13" s="210" customFormat="1" ht="30" customHeight="1">
      <c r="A1" s="498" t="s">
        <v>727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</row>
    <row r="2" spans="1:13" s="210" customFormat="1" ht="15" customHeight="1">
      <c r="A2" s="499" t="s">
        <v>602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</row>
    <row r="3" spans="1:13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</row>
    <row r="4" spans="1:1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</row>
    <row r="5" spans="1:13" ht="15" customHeight="1">
      <c r="A5" s="184"/>
      <c r="B5" s="208"/>
      <c r="C5" s="208"/>
      <c r="D5" s="158"/>
      <c r="E5" s="158"/>
      <c r="F5" s="208"/>
      <c r="G5" s="158"/>
      <c r="H5" s="208"/>
      <c r="I5" s="208"/>
      <c r="J5" s="158"/>
      <c r="K5" s="158"/>
      <c r="L5" s="208"/>
      <c r="M5" s="158"/>
    </row>
    <row r="6" spans="1:13" s="239" customFormat="1" ht="15" customHeight="1">
      <c r="A6" s="225"/>
      <c r="B6" s="503" t="s">
        <v>71</v>
      </c>
      <c r="C6" s="503"/>
      <c r="D6" s="503"/>
      <c r="E6" s="503"/>
      <c r="F6" s="503" t="s">
        <v>75</v>
      </c>
      <c r="G6" s="503"/>
      <c r="H6" s="503"/>
      <c r="I6" s="503"/>
      <c r="J6" s="503" t="s">
        <v>76</v>
      </c>
      <c r="K6" s="503"/>
      <c r="L6" s="503"/>
      <c r="M6" s="503"/>
    </row>
    <row r="7" spans="1:13" s="240" customFormat="1" ht="15" customHeight="1">
      <c r="A7" s="227" t="s">
        <v>579</v>
      </c>
      <c r="B7" s="228" t="s">
        <v>588</v>
      </c>
      <c r="C7" s="229" t="s">
        <v>589</v>
      </c>
      <c r="D7" s="228" t="s">
        <v>590</v>
      </c>
      <c r="E7" s="228" t="s">
        <v>67</v>
      </c>
      <c r="F7" s="229" t="s">
        <v>588</v>
      </c>
      <c r="G7" s="228" t="s">
        <v>589</v>
      </c>
      <c r="H7" s="228" t="s">
        <v>590</v>
      </c>
      <c r="I7" s="229" t="s">
        <v>67</v>
      </c>
      <c r="J7" s="228" t="s">
        <v>588</v>
      </c>
      <c r="K7" s="228" t="s">
        <v>589</v>
      </c>
      <c r="L7" s="229" t="s">
        <v>590</v>
      </c>
      <c r="M7" s="228" t="s">
        <v>67</v>
      </c>
    </row>
    <row r="8" spans="1:13" s="241" customFormat="1" ht="15" customHeight="1">
      <c r="A8" s="238" t="s">
        <v>555</v>
      </c>
      <c r="B8" s="232">
        <v>0</v>
      </c>
      <c r="C8" s="232">
        <v>8846.5804000000007</v>
      </c>
      <c r="D8" s="232">
        <v>115504.44945</v>
      </c>
      <c r="E8" s="232">
        <v>124351.02984999999</v>
      </c>
      <c r="F8" s="232">
        <v>35.310430000000004</v>
      </c>
      <c r="G8" s="232">
        <v>31422.922579999999</v>
      </c>
      <c r="H8" s="232">
        <v>138729.18543000001</v>
      </c>
      <c r="I8" s="232">
        <v>170187.41844000001</v>
      </c>
      <c r="J8" s="232">
        <v>0</v>
      </c>
      <c r="K8" s="232">
        <v>17769.334709999999</v>
      </c>
      <c r="L8" s="232">
        <v>99517.12281999999</v>
      </c>
      <c r="M8" s="232">
        <v>117286.45753</v>
      </c>
    </row>
    <row r="9" spans="1:13" s="241" customFormat="1" ht="15" customHeight="1">
      <c r="A9" s="238" t="s">
        <v>556</v>
      </c>
      <c r="B9" s="233">
        <v>0</v>
      </c>
      <c r="C9" s="233">
        <v>14.82574</v>
      </c>
      <c r="D9" s="233">
        <v>205.04482000000002</v>
      </c>
      <c r="E9" s="233">
        <v>219.87056000000001</v>
      </c>
      <c r="F9" s="233">
        <v>0</v>
      </c>
      <c r="G9" s="233">
        <v>0</v>
      </c>
      <c r="H9" s="232">
        <v>106.34683</v>
      </c>
      <c r="I9" s="232">
        <v>106.34683</v>
      </c>
      <c r="J9" s="232">
        <v>0</v>
      </c>
      <c r="K9" s="232">
        <v>0</v>
      </c>
      <c r="L9" s="232">
        <v>93.530919999999995</v>
      </c>
      <c r="M9" s="232">
        <v>93.530919999999995</v>
      </c>
    </row>
    <row r="10" spans="1:13" s="241" customFormat="1" ht="15" customHeight="1">
      <c r="A10" s="238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2">
        <v>0</v>
      </c>
      <c r="I10" s="232">
        <v>0</v>
      </c>
      <c r="J10" s="232">
        <v>0</v>
      </c>
      <c r="K10" s="232">
        <v>0</v>
      </c>
      <c r="L10" s="232">
        <v>0</v>
      </c>
      <c r="M10" s="232">
        <v>0</v>
      </c>
    </row>
    <row r="11" spans="1:13" s="241" customFormat="1" ht="15" customHeight="1">
      <c r="A11" s="238" t="s">
        <v>558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0</v>
      </c>
      <c r="M11" s="232">
        <v>0</v>
      </c>
    </row>
    <row r="12" spans="1:13" s="241" customFormat="1" ht="15" customHeight="1">
      <c r="A12" s="238" t="s">
        <v>559</v>
      </c>
      <c r="B12" s="232">
        <v>0</v>
      </c>
      <c r="C12" s="232">
        <v>3861.6073799999999</v>
      </c>
      <c r="D12" s="232">
        <v>17988.887870000002</v>
      </c>
      <c r="E12" s="232">
        <v>21850.49525</v>
      </c>
      <c r="F12" s="232">
        <v>13.660219999999999</v>
      </c>
      <c r="G12" s="232">
        <v>8905.0128100000002</v>
      </c>
      <c r="H12" s="232">
        <v>20287.84057</v>
      </c>
      <c r="I12" s="232">
        <v>29206.513600000002</v>
      </c>
      <c r="J12" s="232">
        <v>0</v>
      </c>
      <c r="K12" s="232">
        <v>4215.6535599999997</v>
      </c>
      <c r="L12" s="232">
        <v>15581.1731</v>
      </c>
      <c r="M12" s="232">
        <v>19796.826659999999</v>
      </c>
    </row>
    <row r="13" spans="1:13" s="241" customFormat="1" ht="15" customHeight="1">
      <c r="A13" s="238" t="s">
        <v>560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</row>
    <row r="14" spans="1:13" s="241" customFormat="1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</row>
    <row r="15" spans="1:13" s="241" customFormat="1" ht="15" customHeight="1">
      <c r="A15" s="238" t="s">
        <v>561</v>
      </c>
      <c r="B15" s="232">
        <v>0</v>
      </c>
      <c r="C15" s="232">
        <v>1104.0133500000002</v>
      </c>
      <c r="D15" s="232">
        <v>2577.6404500000003</v>
      </c>
      <c r="E15" s="232">
        <v>3681.6537999999996</v>
      </c>
      <c r="F15" s="232">
        <v>4.1451199999999995</v>
      </c>
      <c r="G15" s="232">
        <v>1124.34645</v>
      </c>
      <c r="H15" s="232">
        <v>516.92256999999995</v>
      </c>
      <c r="I15" s="232">
        <v>1645.4141399999999</v>
      </c>
      <c r="J15" s="232">
        <v>6.3361099999999997</v>
      </c>
      <c r="K15" s="232">
        <v>2066.9241499999998</v>
      </c>
      <c r="L15" s="232">
        <v>751.04097999999999</v>
      </c>
      <c r="M15" s="232">
        <v>2824.3012400000002</v>
      </c>
    </row>
    <row r="16" spans="1:13" s="241" customFormat="1" ht="15" customHeight="1">
      <c r="A16" s="238" t="s">
        <v>562</v>
      </c>
      <c r="B16" s="232">
        <v>0</v>
      </c>
      <c r="C16" s="232">
        <v>500.56498999999997</v>
      </c>
      <c r="D16" s="232">
        <v>4950.93415</v>
      </c>
      <c r="E16" s="232">
        <v>5451.4991399999999</v>
      </c>
      <c r="F16" s="232">
        <v>0</v>
      </c>
      <c r="G16" s="232">
        <v>497.92410999999998</v>
      </c>
      <c r="H16" s="232">
        <v>3616.4378299999998</v>
      </c>
      <c r="I16" s="232">
        <v>4114.3619399999998</v>
      </c>
      <c r="J16" s="232">
        <v>0</v>
      </c>
      <c r="K16" s="232">
        <v>782.20452</v>
      </c>
      <c r="L16" s="232">
        <v>1018.39783</v>
      </c>
      <c r="M16" s="232">
        <v>1800.6023500000001</v>
      </c>
    </row>
    <row r="17" spans="1:13" s="241" customFormat="1" ht="15" customHeight="1">
      <c r="A17" s="238" t="s">
        <v>563</v>
      </c>
      <c r="B17" s="232">
        <v>0</v>
      </c>
      <c r="C17" s="232">
        <v>631.87693999999999</v>
      </c>
      <c r="D17" s="232">
        <v>4882.6688800000002</v>
      </c>
      <c r="E17" s="232">
        <v>5514.5458200000003</v>
      </c>
      <c r="F17" s="232">
        <v>0</v>
      </c>
      <c r="G17" s="232">
        <v>685.55035999999996</v>
      </c>
      <c r="H17" s="232">
        <v>8856.3087699999996</v>
      </c>
      <c r="I17" s="232">
        <v>9541.8591300000007</v>
      </c>
      <c r="J17" s="232">
        <v>0</v>
      </c>
      <c r="K17" s="232">
        <v>107.64153</v>
      </c>
      <c r="L17" s="232">
        <v>1589.24836</v>
      </c>
      <c r="M17" s="232">
        <v>1696.8898899999999</v>
      </c>
    </row>
    <row r="18" spans="1:13" s="241" customFormat="1" ht="15" customHeight="1">
      <c r="A18" s="238" t="s">
        <v>564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</row>
    <row r="19" spans="1:13" s="241" customFormat="1" ht="15" customHeight="1">
      <c r="A19" s="238" t="s">
        <v>565</v>
      </c>
      <c r="B19" s="232">
        <v>0</v>
      </c>
      <c r="C19" s="232">
        <v>54.870820000000002</v>
      </c>
      <c r="D19" s="232">
        <v>0</v>
      </c>
      <c r="E19" s="232">
        <v>54.870820000000002</v>
      </c>
      <c r="F19" s="232">
        <v>0</v>
      </c>
      <c r="G19" s="232">
        <v>0</v>
      </c>
      <c r="H19" s="232">
        <v>0</v>
      </c>
      <c r="I19" s="232">
        <v>0</v>
      </c>
      <c r="J19" s="232">
        <v>0</v>
      </c>
      <c r="K19" s="232">
        <v>68.229939999999999</v>
      </c>
      <c r="L19" s="232">
        <v>63.860680000000002</v>
      </c>
      <c r="M19" s="232">
        <v>132.09062</v>
      </c>
    </row>
    <row r="20" spans="1:13" s="241" customFormat="1" ht="15" customHeight="1">
      <c r="A20" s="238" t="s">
        <v>566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</row>
    <row r="21" spans="1:13" s="241" customFormat="1" ht="15" customHeight="1">
      <c r="A21" s="238" t="s">
        <v>567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</row>
    <row r="22" spans="1:13" s="241" customFormat="1" ht="15" customHeight="1">
      <c r="A22" s="238" t="s">
        <v>568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</row>
    <row r="23" spans="1:13" s="241" customFormat="1" ht="15" customHeight="1">
      <c r="A23" s="238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</row>
    <row r="24" spans="1:13" s="241" customFormat="1" ht="15" customHeight="1">
      <c r="A24" s="238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</row>
    <row r="25" spans="1:13" s="242" customFormat="1" ht="15" customHeight="1">
      <c r="A25" s="238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</row>
    <row r="26" spans="1:13" s="241" customFormat="1" ht="15" customHeight="1">
      <c r="A26" s="224" t="s">
        <v>591</v>
      </c>
      <c r="B26" s="234">
        <v>0</v>
      </c>
      <c r="C26" s="234">
        <v>15014.339620000002</v>
      </c>
      <c r="D26" s="234">
        <v>146109.62562000001</v>
      </c>
      <c r="E26" s="234">
        <v>161123.96523999999</v>
      </c>
      <c r="F26" s="234">
        <v>53.115770000000005</v>
      </c>
      <c r="G26" s="234">
        <v>42635.756309999997</v>
      </c>
      <c r="H26" s="234">
        <v>172113.04200000002</v>
      </c>
      <c r="I26" s="234">
        <v>214801.91408000002</v>
      </c>
      <c r="J26" s="234">
        <v>6.3361099999999997</v>
      </c>
      <c r="K26" s="234">
        <v>25009.988409999998</v>
      </c>
      <c r="L26" s="234">
        <v>118614.37469</v>
      </c>
      <c r="M26" s="234">
        <v>143630.69920999999</v>
      </c>
    </row>
    <row r="27" spans="1:13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</row>
    <row r="28" spans="1:13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158"/>
      <c r="K28" s="158"/>
      <c r="L28" s="158"/>
      <c r="M28" s="158"/>
    </row>
    <row r="29" spans="1:13" ht="15" customHeight="1">
      <c r="A29" s="207"/>
      <c r="B29" s="189"/>
      <c r="C29" s="181"/>
      <c r="D29" s="181"/>
      <c r="E29" s="181"/>
      <c r="F29" s="181"/>
      <c r="G29" s="181"/>
      <c r="H29" s="181"/>
      <c r="I29" s="189"/>
      <c r="J29" s="158"/>
      <c r="K29" s="158"/>
      <c r="L29" s="158"/>
      <c r="M29" s="158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Q29"/>
  <sheetViews>
    <sheetView zoomScaleNormal="100" workbookViewId="0">
      <selection activeCell="A3" sqref="A3:Q3"/>
    </sheetView>
  </sheetViews>
  <sheetFormatPr defaultColWidth="11.42578125" defaultRowHeight="12.75"/>
  <cols>
    <col min="1" max="1" width="53.5703125" style="183" customWidth="1"/>
    <col min="2" max="2" width="14.42578125" style="182" customWidth="1"/>
    <col min="3" max="3" width="16.42578125" style="182" customWidth="1"/>
    <col min="4" max="4" width="14.42578125" style="182" customWidth="1"/>
    <col min="5" max="5" width="9.140625" style="182" customWidth="1"/>
    <col min="6" max="6" width="14.42578125" style="182" customWidth="1"/>
    <col min="7" max="7" width="16.42578125" style="182" customWidth="1"/>
    <col min="8" max="8" width="14.42578125" style="182" customWidth="1"/>
    <col min="9" max="9" width="7.5703125" style="182" customWidth="1"/>
    <col min="10" max="10" width="14.42578125" style="182" customWidth="1"/>
    <col min="11" max="11" width="16.42578125" style="182" customWidth="1"/>
    <col min="12" max="12" width="14.42578125" style="182" customWidth="1"/>
    <col min="13" max="13" width="7.5703125" style="182" customWidth="1"/>
    <col min="14" max="14" width="14.42578125" style="182" customWidth="1"/>
    <col min="15" max="15" width="16.42578125" style="182" customWidth="1"/>
    <col min="16" max="16" width="14.42578125" style="182" customWidth="1"/>
    <col min="17" max="17" width="9.140625" style="182" customWidth="1"/>
    <col min="18" max="260" width="11.42578125" style="182"/>
    <col min="261" max="261" width="53.5703125" style="182" customWidth="1"/>
    <col min="262" max="262" width="14.42578125" style="182" customWidth="1"/>
    <col min="263" max="263" width="16.42578125" style="182" customWidth="1"/>
    <col min="264" max="264" width="14.42578125" style="182" customWidth="1"/>
    <col min="265" max="265" width="9.140625" style="182" customWidth="1"/>
    <col min="266" max="266" width="14.42578125" style="182" customWidth="1"/>
    <col min="267" max="267" width="16.42578125" style="182" customWidth="1"/>
    <col min="268" max="268" width="14.42578125" style="182" customWidth="1"/>
    <col min="269" max="269" width="7.5703125" style="182" customWidth="1"/>
    <col min="270" max="270" width="14.42578125" style="182" customWidth="1"/>
    <col min="271" max="271" width="16.42578125" style="182" customWidth="1"/>
    <col min="272" max="272" width="14.42578125" style="182" customWidth="1"/>
    <col min="273" max="273" width="9.140625" style="182" customWidth="1"/>
    <col min="274" max="516" width="11.42578125" style="182"/>
    <col min="517" max="517" width="53.5703125" style="182" customWidth="1"/>
    <col min="518" max="518" width="14.42578125" style="182" customWidth="1"/>
    <col min="519" max="519" width="16.42578125" style="182" customWidth="1"/>
    <col min="520" max="520" width="14.42578125" style="182" customWidth="1"/>
    <col min="521" max="521" width="9.140625" style="182" customWidth="1"/>
    <col min="522" max="522" width="14.42578125" style="182" customWidth="1"/>
    <col min="523" max="523" width="16.42578125" style="182" customWidth="1"/>
    <col min="524" max="524" width="14.42578125" style="182" customWidth="1"/>
    <col min="525" max="525" width="7.5703125" style="182" customWidth="1"/>
    <col min="526" max="526" width="14.42578125" style="182" customWidth="1"/>
    <col min="527" max="527" width="16.42578125" style="182" customWidth="1"/>
    <col min="528" max="528" width="14.42578125" style="182" customWidth="1"/>
    <col min="529" max="529" width="9.140625" style="182" customWidth="1"/>
    <col min="530" max="772" width="11.42578125" style="182"/>
    <col min="773" max="773" width="53.5703125" style="182" customWidth="1"/>
    <col min="774" max="774" width="14.42578125" style="182" customWidth="1"/>
    <col min="775" max="775" width="16.42578125" style="182" customWidth="1"/>
    <col min="776" max="776" width="14.42578125" style="182" customWidth="1"/>
    <col min="777" max="777" width="9.140625" style="182" customWidth="1"/>
    <col min="778" max="778" width="14.42578125" style="182" customWidth="1"/>
    <col min="779" max="779" width="16.42578125" style="182" customWidth="1"/>
    <col min="780" max="780" width="14.42578125" style="182" customWidth="1"/>
    <col min="781" max="781" width="7.5703125" style="182" customWidth="1"/>
    <col min="782" max="782" width="14.42578125" style="182" customWidth="1"/>
    <col min="783" max="783" width="16.42578125" style="182" customWidth="1"/>
    <col min="784" max="784" width="14.42578125" style="182" customWidth="1"/>
    <col min="785" max="785" width="9.140625" style="182" customWidth="1"/>
    <col min="786" max="1028" width="11.42578125" style="182"/>
    <col min="1029" max="1029" width="53.5703125" style="182" customWidth="1"/>
    <col min="1030" max="1030" width="14.42578125" style="182" customWidth="1"/>
    <col min="1031" max="1031" width="16.42578125" style="182" customWidth="1"/>
    <col min="1032" max="1032" width="14.42578125" style="182" customWidth="1"/>
    <col min="1033" max="1033" width="9.140625" style="182" customWidth="1"/>
    <col min="1034" max="1034" width="14.42578125" style="182" customWidth="1"/>
    <col min="1035" max="1035" width="16.42578125" style="182" customWidth="1"/>
    <col min="1036" max="1036" width="14.42578125" style="182" customWidth="1"/>
    <col min="1037" max="1037" width="7.5703125" style="182" customWidth="1"/>
    <col min="1038" max="1038" width="14.42578125" style="182" customWidth="1"/>
    <col min="1039" max="1039" width="16.42578125" style="182" customWidth="1"/>
    <col min="1040" max="1040" width="14.42578125" style="182" customWidth="1"/>
    <col min="1041" max="1041" width="9.140625" style="182" customWidth="1"/>
    <col min="1042" max="1284" width="11.42578125" style="182"/>
    <col min="1285" max="1285" width="53.5703125" style="182" customWidth="1"/>
    <col min="1286" max="1286" width="14.42578125" style="182" customWidth="1"/>
    <col min="1287" max="1287" width="16.42578125" style="182" customWidth="1"/>
    <col min="1288" max="1288" width="14.42578125" style="182" customWidth="1"/>
    <col min="1289" max="1289" width="9.140625" style="182" customWidth="1"/>
    <col min="1290" max="1290" width="14.42578125" style="182" customWidth="1"/>
    <col min="1291" max="1291" width="16.42578125" style="182" customWidth="1"/>
    <col min="1292" max="1292" width="14.42578125" style="182" customWidth="1"/>
    <col min="1293" max="1293" width="7.5703125" style="182" customWidth="1"/>
    <col min="1294" max="1294" width="14.42578125" style="182" customWidth="1"/>
    <col min="1295" max="1295" width="16.42578125" style="182" customWidth="1"/>
    <col min="1296" max="1296" width="14.42578125" style="182" customWidth="1"/>
    <col min="1297" max="1297" width="9.140625" style="182" customWidth="1"/>
    <col min="1298" max="1540" width="11.42578125" style="182"/>
    <col min="1541" max="1541" width="53.5703125" style="182" customWidth="1"/>
    <col min="1542" max="1542" width="14.42578125" style="182" customWidth="1"/>
    <col min="1543" max="1543" width="16.42578125" style="182" customWidth="1"/>
    <col min="1544" max="1544" width="14.42578125" style="182" customWidth="1"/>
    <col min="1545" max="1545" width="9.140625" style="182" customWidth="1"/>
    <col min="1546" max="1546" width="14.42578125" style="182" customWidth="1"/>
    <col min="1547" max="1547" width="16.42578125" style="182" customWidth="1"/>
    <col min="1548" max="1548" width="14.42578125" style="182" customWidth="1"/>
    <col min="1549" max="1549" width="7.5703125" style="182" customWidth="1"/>
    <col min="1550" max="1550" width="14.42578125" style="182" customWidth="1"/>
    <col min="1551" max="1551" width="16.42578125" style="182" customWidth="1"/>
    <col min="1552" max="1552" width="14.42578125" style="182" customWidth="1"/>
    <col min="1553" max="1553" width="9.140625" style="182" customWidth="1"/>
    <col min="1554" max="1796" width="11.42578125" style="182"/>
    <col min="1797" max="1797" width="53.5703125" style="182" customWidth="1"/>
    <col min="1798" max="1798" width="14.42578125" style="182" customWidth="1"/>
    <col min="1799" max="1799" width="16.42578125" style="182" customWidth="1"/>
    <col min="1800" max="1800" width="14.42578125" style="182" customWidth="1"/>
    <col min="1801" max="1801" width="9.140625" style="182" customWidth="1"/>
    <col min="1802" max="1802" width="14.42578125" style="182" customWidth="1"/>
    <col min="1803" max="1803" width="16.42578125" style="182" customWidth="1"/>
    <col min="1804" max="1804" width="14.42578125" style="182" customWidth="1"/>
    <col min="1805" max="1805" width="7.5703125" style="182" customWidth="1"/>
    <col min="1806" max="1806" width="14.42578125" style="182" customWidth="1"/>
    <col min="1807" max="1807" width="16.42578125" style="182" customWidth="1"/>
    <col min="1808" max="1808" width="14.42578125" style="182" customWidth="1"/>
    <col min="1809" max="1809" width="9.140625" style="182" customWidth="1"/>
    <col min="1810" max="2052" width="11.42578125" style="182"/>
    <col min="2053" max="2053" width="53.5703125" style="182" customWidth="1"/>
    <col min="2054" max="2054" width="14.42578125" style="182" customWidth="1"/>
    <col min="2055" max="2055" width="16.42578125" style="182" customWidth="1"/>
    <col min="2056" max="2056" width="14.42578125" style="182" customWidth="1"/>
    <col min="2057" max="2057" width="9.140625" style="182" customWidth="1"/>
    <col min="2058" max="2058" width="14.42578125" style="182" customWidth="1"/>
    <col min="2059" max="2059" width="16.42578125" style="182" customWidth="1"/>
    <col min="2060" max="2060" width="14.42578125" style="182" customWidth="1"/>
    <col min="2061" max="2061" width="7.5703125" style="182" customWidth="1"/>
    <col min="2062" max="2062" width="14.42578125" style="182" customWidth="1"/>
    <col min="2063" max="2063" width="16.42578125" style="182" customWidth="1"/>
    <col min="2064" max="2064" width="14.42578125" style="182" customWidth="1"/>
    <col min="2065" max="2065" width="9.140625" style="182" customWidth="1"/>
    <col min="2066" max="2308" width="11.42578125" style="182"/>
    <col min="2309" max="2309" width="53.5703125" style="182" customWidth="1"/>
    <col min="2310" max="2310" width="14.42578125" style="182" customWidth="1"/>
    <col min="2311" max="2311" width="16.42578125" style="182" customWidth="1"/>
    <col min="2312" max="2312" width="14.42578125" style="182" customWidth="1"/>
    <col min="2313" max="2313" width="9.140625" style="182" customWidth="1"/>
    <col min="2314" max="2314" width="14.42578125" style="182" customWidth="1"/>
    <col min="2315" max="2315" width="16.42578125" style="182" customWidth="1"/>
    <col min="2316" max="2316" width="14.42578125" style="182" customWidth="1"/>
    <col min="2317" max="2317" width="7.5703125" style="182" customWidth="1"/>
    <col min="2318" max="2318" width="14.42578125" style="182" customWidth="1"/>
    <col min="2319" max="2319" width="16.42578125" style="182" customWidth="1"/>
    <col min="2320" max="2320" width="14.42578125" style="182" customWidth="1"/>
    <col min="2321" max="2321" width="9.140625" style="182" customWidth="1"/>
    <col min="2322" max="2564" width="11.42578125" style="182"/>
    <col min="2565" max="2565" width="53.5703125" style="182" customWidth="1"/>
    <col min="2566" max="2566" width="14.42578125" style="182" customWidth="1"/>
    <col min="2567" max="2567" width="16.42578125" style="182" customWidth="1"/>
    <col min="2568" max="2568" width="14.42578125" style="182" customWidth="1"/>
    <col min="2569" max="2569" width="9.140625" style="182" customWidth="1"/>
    <col min="2570" max="2570" width="14.42578125" style="182" customWidth="1"/>
    <col min="2571" max="2571" width="16.42578125" style="182" customWidth="1"/>
    <col min="2572" max="2572" width="14.42578125" style="182" customWidth="1"/>
    <col min="2573" max="2573" width="7.5703125" style="182" customWidth="1"/>
    <col min="2574" max="2574" width="14.42578125" style="182" customWidth="1"/>
    <col min="2575" max="2575" width="16.42578125" style="182" customWidth="1"/>
    <col min="2576" max="2576" width="14.42578125" style="182" customWidth="1"/>
    <col min="2577" max="2577" width="9.140625" style="182" customWidth="1"/>
    <col min="2578" max="2820" width="11.42578125" style="182"/>
    <col min="2821" max="2821" width="53.5703125" style="182" customWidth="1"/>
    <col min="2822" max="2822" width="14.42578125" style="182" customWidth="1"/>
    <col min="2823" max="2823" width="16.42578125" style="182" customWidth="1"/>
    <col min="2824" max="2824" width="14.42578125" style="182" customWidth="1"/>
    <col min="2825" max="2825" width="9.140625" style="182" customWidth="1"/>
    <col min="2826" max="2826" width="14.42578125" style="182" customWidth="1"/>
    <col min="2827" max="2827" width="16.42578125" style="182" customWidth="1"/>
    <col min="2828" max="2828" width="14.42578125" style="182" customWidth="1"/>
    <col min="2829" max="2829" width="7.5703125" style="182" customWidth="1"/>
    <col min="2830" max="2830" width="14.42578125" style="182" customWidth="1"/>
    <col min="2831" max="2831" width="16.42578125" style="182" customWidth="1"/>
    <col min="2832" max="2832" width="14.42578125" style="182" customWidth="1"/>
    <col min="2833" max="2833" width="9.140625" style="182" customWidth="1"/>
    <col min="2834" max="3076" width="11.42578125" style="182"/>
    <col min="3077" max="3077" width="53.5703125" style="182" customWidth="1"/>
    <col min="3078" max="3078" width="14.42578125" style="182" customWidth="1"/>
    <col min="3079" max="3079" width="16.42578125" style="182" customWidth="1"/>
    <col min="3080" max="3080" width="14.42578125" style="182" customWidth="1"/>
    <col min="3081" max="3081" width="9.140625" style="182" customWidth="1"/>
    <col min="3082" max="3082" width="14.42578125" style="182" customWidth="1"/>
    <col min="3083" max="3083" width="16.42578125" style="182" customWidth="1"/>
    <col min="3084" max="3084" width="14.42578125" style="182" customWidth="1"/>
    <col min="3085" max="3085" width="7.5703125" style="182" customWidth="1"/>
    <col min="3086" max="3086" width="14.42578125" style="182" customWidth="1"/>
    <col min="3087" max="3087" width="16.42578125" style="182" customWidth="1"/>
    <col min="3088" max="3088" width="14.42578125" style="182" customWidth="1"/>
    <col min="3089" max="3089" width="9.140625" style="182" customWidth="1"/>
    <col min="3090" max="3332" width="11.42578125" style="182"/>
    <col min="3333" max="3333" width="53.5703125" style="182" customWidth="1"/>
    <col min="3334" max="3334" width="14.42578125" style="182" customWidth="1"/>
    <col min="3335" max="3335" width="16.42578125" style="182" customWidth="1"/>
    <col min="3336" max="3336" width="14.42578125" style="182" customWidth="1"/>
    <col min="3337" max="3337" width="9.140625" style="182" customWidth="1"/>
    <col min="3338" max="3338" width="14.42578125" style="182" customWidth="1"/>
    <col min="3339" max="3339" width="16.42578125" style="182" customWidth="1"/>
    <col min="3340" max="3340" width="14.42578125" style="182" customWidth="1"/>
    <col min="3341" max="3341" width="7.5703125" style="182" customWidth="1"/>
    <col min="3342" max="3342" width="14.42578125" style="182" customWidth="1"/>
    <col min="3343" max="3343" width="16.42578125" style="182" customWidth="1"/>
    <col min="3344" max="3344" width="14.42578125" style="182" customWidth="1"/>
    <col min="3345" max="3345" width="9.140625" style="182" customWidth="1"/>
    <col min="3346" max="3588" width="11.42578125" style="182"/>
    <col min="3589" max="3589" width="53.5703125" style="182" customWidth="1"/>
    <col min="3590" max="3590" width="14.42578125" style="182" customWidth="1"/>
    <col min="3591" max="3591" width="16.42578125" style="182" customWidth="1"/>
    <col min="3592" max="3592" width="14.42578125" style="182" customWidth="1"/>
    <col min="3593" max="3593" width="9.140625" style="182" customWidth="1"/>
    <col min="3594" max="3594" width="14.42578125" style="182" customWidth="1"/>
    <col min="3595" max="3595" width="16.42578125" style="182" customWidth="1"/>
    <col min="3596" max="3596" width="14.42578125" style="182" customWidth="1"/>
    <col min="3597" max="3597" width="7.5703125" style="182" customWidth="1"/>
    <col min="3598" max="3598" width="14.42578125" style="182" customWidth="1"/>
    <col min="3599" max="3599" width="16.42578125" style="182" customWidth="1"/>
    <col min="3600" max="3600" width="14.42578125" style="182" customWidth="1"/>
    <col min="3601" max="3601" width="9.140625" style="182" customWidth="1"/>
    <col min="3602" max="3844" width="11.42578125" style="182"/>
    <col min="3845" max="3845" width="53.5703125" style="182" customWidth="1"/>
    <col min="3846" max="3846" width="14.42578125" style="182" customWidth="1"/>
    <col min="3847" max="3847" width="16.42578125" style="182" customWidth="1"/>
    <col min="3848" max="3848" width="14.42578125" style="182" customWidth="1"/>
    <col min="3849" max="3849" width="9.140625" style="182" customWidth="1"/>
    <col min="3850" max="3850" width="14.42578125" style="182" customWidth="1"/>
    <col min="3851" max="3851" width="16.42578125" style="182" customWidth="1"/>
    <col min="3852" max="3852" width="14.42578125" style="182" customWidth="1"/>
    <col min="3853" max="3853" width="7.5703125" style="182" customWidth="1"/>
    <col min="3854" max="3854" width="14.42578125" style="182" customWidth="1"/>
    <col min="3855" max="3855" width="16.42578125" style="182" customWidth="1"/>
    <col min="3856" max="3856" width="14.42578125" style="182" customWidth="1"/>
    <col min="3857" max="3857" width="9.140625" style="182" customWidth="1"/>
    <col min="3858" max="4100" width="11.42578125" style="182"/>
    <col min="4101" max="4101" width="53.5703125" style="182" customWidth="1"/>
    <col min="4102" max="4102" width="14.42578125" style="182" customWidth="1"/>
    <col min="4103" max="4103" width="16.42578125" style="182" customWidth="1"/>
    <col min="4104" max="4104" width="14.42578125" style="182" customWidth="1"/>
    <col min="4105" max="4105" width="9.140625" style="182" customWidth="1"/>
    <col min="4106" max="4106" width="14.42578125" style="182" customWidth="1"/>
    <col min="4107" max="4107" width="16.42578125" style="182" customWidth="1"/>
    <col min="4108" max="4108" width="14.42578125" style="182" customWidth="1"/>
    <col min="4109" max="4109" width="7.5703125" style="182" customWidth="1"/>
    <col min="4110" max="4110" width="14.42578125" style="182" customWidth="1"/>
    <col min="4111" max="4111" width="16.42578125" style="182" customWidth="1"/>
    <col min="4112" max="4112" width="14.42578125" style="182" customWidth="1"/>
    <col min="4113" max="4113" width="9.140625" style="182" customWidth="1"/>
    <col min="4114" max="4356" width="11.42578125" style="182"/>
    <col min="4357" max="4357" width="53.5703125" style="182" customWidth="1"/>
    <col min="4358" max="4358" width="14.42578125" style="182" customWidth="1"/>
    <col min="4359" max="4359" width="16.42578125" style="182" customWidth="1"/>
    <col min="4360" max="4360" width="14.42578125" style="182" customWidth="1"/>
    <col min="4361" max="4361" width="9.140625" style="182" customWidth="1"/>
    <col min="4362" max="4362" width="14.42578125" style="182" customWidth="1"/>
    <col min="4363" max="4363" width="16.42578125" style="182" customWidth="1"/>
    <col min="4364" max="4364" width="14.42578125" style="182" customWidth="1"/>
    <col min="4365" max="4365" width="7.5703125" style="182" customWidth="1"/>
    <col min="4366" max="4366" width="14.42578125" style="182" customWidth="1"/>
    <col min="4367" max="4367" width="16.42578125" style="182" customWidth="1"/>
    <col min="4368" max="4368" width="14.42578125" style="182" customWidth="1"/>
    <col min="4369" max="4369" width="9.140625" style="182" customWidth="1"/>
    <col min="4370" max="4612" width="11.42578125" style="182"/>
    <col min="4613" max="4613" width="53.5703125" style="182" customWidth="1"/>
    <col min="4614" max="4614" width="14.42578125" style="182" customWidth="1"/>
    <col min="4615" max="4615" width="16.42578125" style="182" customWidth="1"/>
    <col min="4616" max="4616" width="14.42578125" style="182" customWidth="1"/>
    <col min="4617" max="4617" width="9.140625" style="182" customWidth="1"/>
    <col min="4618" max="4618" width="14.42578125" style="182" customWidth="1"/>
    <col min="4619" max="4619" width="16.42578125" style="182" customWidth="1"/>
    <col min="4620" max="4620" width="14.42578125" style="182" customWidth="1"/>
    <col min="4621" max="4621" width="7.5703125" style="182" customWidth="1"/>
    <col min="4622" max="4622" width="14.42578125" style="182" customWidth="1"/>
    <col min="4623" max="4623" width="16.42578125" style="182" customWidth="1"/>
    <col min="4624" max="4624" width="14.42578125" style="182" customWidth="1"/>
    <col min="4625" max="4625" width="9.140625" style="182" customWidth="1"/>
    <col min="4626" max="4868" width="11.42578125" style="182"/>
    <col min="4869" max="4869" width="53.5703125" style="182" customWidth="1"/>
    <col min="4870" max="4870" width="14.42578125" style="182" customWidth="1"/>
    <col min="4871" max="4871" width="16.42578125" style="182" customWidth="1"/>
    <col min="4872" max="4872" width="14.42578125" style="182" customWidth="1"/>
    <col min="4873" max="4873" width="9.140625" style="182" customWidth="1"/>
    <col min="4874" max="4874" width="14.42578125" style="182" customWidth="1"/>
    <col min="4875" max="4875" width="16.42578125" style="182" customWidth="1"/>
    <col min="4876" max="4876" width="14.42578125" style="182" customWidth="1"/>
    <col min="4877" max="4877" width="7.5703125" style="182" customWidth="1"/>
    <col min="4878" max="4878" width="14.42578125" style="182" customWidth="1"/>
    <col min="4879" max="4879" width="16.42578125" style="182" customWidth="1"/>
    <col min="4880" max="4880" width="14.42578125" style="182" customWidth="1"/>
    <col min="4881" max="4881" width="9.140625" style="182" customWidth="1"/>
    <col min="4882" max="5124" width="11.42578125" style="182"/>
    <col min="5125" max="5125" width="53.5703125" style="182" customWidth="1"/>
    <col min="5126" max="5126" width="14.42578125" style="182" customWidth="1"/>
    <col min="5127" max="5127" width="16.42578125" style="182" customWidth="1"/>
    <col min="5128" max="5128" width="14.42578125" style="182" customWidth="1"/>
    <col min="5129" max="5129" width="9.140625" style="182" customWidth="1"/>
    <col min="5130" max="5130" width="14.42578125" style="182" customWidth="1"/>
    <col min="5131" max="5131" width="16.42578125" style="182" customWidth="1"/>
    <col min="5132" max="5132" width="14.42578125" style="182" customWidth="1"/>
    <col min="5133" max="5133" width="7.5703125" style="182" customWidth="1"/>
    <col min="5134" max="5134" width="14.42578125" style="182" customWidth="1"/>
    <col min="5135" max="5135" width="16.42578125" style="182" customWidth="1"/>
    <col min="5136" max="5136" width="14.42578125" style="182" customWidth="1"/>
    <col min="5137" max="5137" width="9.140625" style="182" customWidth="1"/>
    <col min="5138" max="5380" width="11.42578125" style="182"/>
    <col min="5381" max="5381" width="53.5703125" style="182" customWidth="1"/>
    <col min="5382" max="5382" width="14.42578125" style="182" customWidth="1"/>
    <col min="5383" max="5383" width="16.42578125" style="182" customWidth="1"/>
    <col min="5384" max="5384" width="14.42578125" style="182" customWidth="1"/>
    <col min="5385" max="5385" width="9.140625" style="182" customWidth="1"/>
    <col min="5386" max="5386" width="14.42578125" style="182" customWidth="1"/>
    <col min="5387" max="5387" width="16.42578125" style="182" customWidth="1"/>
    <col min="5388" max="5388" width="14.42578125" style="182" customWidth="1"/>
    <col min="5389" max="5389" width="7.5703125" style="182" customWidth="1"/>
    <col min="5390" max="5390" width="14.42578125" style="182" customWidth="1"/>
    <col min="5391" max="5391" width="16.42578125" style="182" customWidth="1"/>
    <col min="5392" max="5392" width="14.42578125" style="182" customWidth="1"/>
    <col min="5393" max="5393" width="9.140625" style="182" customWidth="1"/>
    <col min="5394" max="5636" width="11.42578125" style="182"/>
    <col min="5637" max="5637" width="53.5703125" style="182" customWidth="1"/>
    <col min="5638" max="5638" width="14.42578125" style="182" customWidth="1"/>
    <col min="5639" max="5639" width="16.42578125" style="182" customWidth="1"/>
    <col min="5640" max="5640" width="14.42578125" style="182" customWidth="1"/>
    <col min="5641" max="5641" width="9.140625" style="182" customWidth="1"/>
    <col min="5642" max="5642" width="14.42578125" style="182" customWidth="1"/>
    <col min="5643" max="5643" width="16.42578125" style="182" customWidth="1"/>
    <col min="5644" max="5644" width="14.42578125" style="182" customWidth="1"/>
    <col min="5645" max="5645" width="7.5703125" style="182" customWidth="1"/>
    <col min="5646" max="5646" width="14.42578125" style="182" customWidth="1"/>
    <col min="5647" max="5647" width="16.42578125" style="182" customWidth="1"/>
    <col min="5648" max="5648" width="14.42578125" style="182" customWidth="1"/>
    <col min="5649" max="5649" width="9.140625" style="182" customWidth="1"/>
    <col min="5650" max="5892" width="11.42578125" style="182"/>
    <col min="5893" max="5893" width="53.5703125" style="182" customWidth="1"/>
    <col min="5894" max="5894" width="14.42578125" style="182" customWidth="1"/>
    <col min="5895" max="5895" width="16.42578125" style="182" customWidth="1"/>
    <col min="5896" max="5896" width="14.42578125" style="182" customWidth="1"/>
    <col min="5897" max="5897" width="9.140625" style="182" customWidth="1"/>
    <col min="5898" max="5898" width="14.42578125" style="182" customWidth="1"/>
    <col min="5899" max="5899" width="16.42578125" style="182" customWidth="1"/>
    <col min="5900" max="5900" width="14.42578125" style="182" customWidth="1"/>
    <col min="5901" max="5901" width="7.5703125" style="182" customWidth="1"/>
    <col min="5902" max="5902" width="14.42578125" style="182" customWidth="1"/>
    <col min="5903" max="5903" width="16.42578125" style="182" customWidth="1"/>
    <col min="5904" max="5904" width="14.42578125" style="182" customWidth="1"/>
    <col min="5905" max="5905" width="9.140625" style="182" customWidth="1"/>
    <col min="5906" max="6148" width="11.42578125" style="182"/>
    <col min="6149" max="6149" width="53.5703125" style="182" customWidth="1"/>
    <col min="6150" max="6150" width="14.42578125" style="182" customWidth="1"/>
    <col min="6151" max="6151" width="16.42578125" style="182" customWidth="1"/>
    <col min="6152" max="6152" width="14.42578125" style="182" customWidth="1"/>
    <col min="6153" max="6153" width="9.140625" style="182" customWidth="1"/>
    <col min="6154" max="6154" width="14.42578125" style="182" customWidth="1"/>
    <col min="6155" max="6155" width="16.42578125" style="182" customWidth="1"/>
    <col min="6156" max="6156" width="14.42578125" style="182" customWidth="1"/>
    <col min="6157" max="6157" width="7.5703125" style="182" customWidth="1"/>
    <col min="6158" max="6158" width="14.42578125" style="182" customWidth="1"/>
    <col min="6159" max="6159" width="16.42578125" style="182" customWidth="1"/>
    <col min="6160" max="6160" width="14.42578125" style="182" customWidth="1"/>
    <col min="6161" max="6161" width="9.140625" style="182" customWidth="1"/>
    <col min="6162" max="6404" width="11.42578125" style="182"/>
    <col min="6405" max="6405" width="53.5703125" style="182" customWidth="1"/>
    <col min="6406" max="6406" width="14.42578125" style="182" customWidth="1"/>
    <col min="6407" max="6407" width="16.42578125" style="182" customWidth="1"/>
    <col min="6408" max="6408" width="14.42578125" style="182" customWidth="1"/>
    <col min="6409" max="6409" width="9.140625" style="182" customWidth="1"/>
    <col min="6410" max="6410" width="14.42578125" style="182" customWidth="1"/>
    <col min="6411" max="6411" width="16.42578125" style="182" customWidth="1"/>
    <col min="6412" max="6412" width="14.42578125" style="182" customWidth="1"/>
    <col min="6413" max="6413" width="7.5703125" style="182" customWidth="1"/>
    <col min="6414" max="6414" width="14.42578125" style="182" customWidth="1"/>
    <col min="6415" max="6415" width="16.42578125" style="182" customWidth="1"/>
    <col min="6416" max="6416" width="14.42578125" style="182" customWidth="1"/>
    <col min="6417" max="6417" width="9.140625" style="182" customWidth="1"/>
    <col min="6418" max="6660" width="11.42578125" style="182"/>
    <col min="6661" max="6661" width="53.5703125" style="182" customWidth="1"/>
    <col min="6662" max="6662" width="14.42578125" style="182" customWidth="1"/>
    <col min="6663" max="6663" width="16.42578125" style="182" customWidth="1"/>
    <col min="6664" max="6664" width="14.42578125" style="182" customWidth="1"/>
    <col min="6665" max="6665" width="9.140625" style="182" customWidth="1"/>
    <col min="6666" max="6666" width="14.42578125" style="182" customWidth="1"/>
    <col min="6667" max="6667" width="16.42578125" style="182" customWidth="1"/>
    <col min="6668" max="6668" width="14.42578125" style="182" customWidth="1"/>
    <col min="6669" max="6669" width="7.5703125" style="182" customWidth="1"/>
    <col min="6670" max="6670" width="14.42578125" style="182" customWidth="1"/>
    <col min="6671" max="6671" width="16.42578125" style="182" customWidth="1"/>
    <col min="6672" max="6672" width="14.42578125" style="182" customWidth="1"/>
    <col min="6673" max="6673" width="9.140625" style="182" customWidth="1"/>
    <col min="6674" max="6916" width="11.42578125" style="182"/>
    <col min="6917" max="6917" width="53.5703125" style="182" customWidth="1"/>
    <col min="6918" max="6918" width="14.42578125" style="182" customWidth="1"/>
    <col min="6919" max="6919" width="16.42578125" style="182" customWidth="1"/>
    <col min="6920" max="6920" width="14.42578125" style="182" customWidth="1"/>
    <col min="6921" max="6921" width="9.140625" style="182" customWidth="1"/>
    <col min="6922" max="6922" width="14.42578125" style="182" customWidth="1"/>
    <col min="6923" max="6923" width="16.42578125" style="182" customWidth="1"/>
    <col min="6924" max="6924" width="14.42578125" style="182" customWidth="1"/>
    <col min="6925" max="6925" width="7.5703125" style="182" customWidth="1"/>
    <col min="6926" max="6926" width="14.42578125" style="182" customWidth="1"/>
    <col min="6927" max="6927" width="16.42578125" style="182" customWidth="1"/>
    <col min="6928" max="6928" width="14.42578125" style="182" customWidth="1"/>
    <col min="6929" max="6929" width="9.140625" style="182" customWidth="1"/>
    <col min="6930" max="7172" width="11.42578125" style="182"/>
    <col min="7173" max="7173" width="53.5703125" style="182" customWidth="1"/>
    <col min="7174" max="7174" width="14.42578125" style="182" customWidth="1"/>
    <col min="7175" max="7175" width="16.42578125" style="182" customWidth="1"/>
    <col min="7176" max="7176" width="14.42578125" style="182" customWidth="1"/>
    <col min="7177" max="7177" width="9.140625" style="182" customWidth="1"/>
    <col min="7178" max="7178" width="14.42578125" style="182" customWidth="1"/>
    <col min="7179" max="7179" width="16.42578125" style="182" customWidth="1"/>
    <col min="7180" max="7180" width="14.42578125" style="182" customWidth="1"/>
    <col min="7181" max="7181" width="7.5703125" style="182" customWidth="1"/>
    <col min="7182" max="7182" width="14.42578125" style="182" customWidth="1"/>
    <col min="7183" max="7183" width="16.42578125" style="182" customWidth="1"/>
    <col min="7184" max="7184" width="14.42578125" style="182" customWidth="1"/>
    <col min="7185" max="7185" width="9.140625" style="182" customWidth="1"/>
    <col min="7186" max="7428" width="11.42578125" style="182"/>
    <col min="7429" max="7429" width="53.5703125" style="182" customWidth="1"/>
    <col min="7430" max="7430" width="14.42578125" style="182" customWidth="1"/>
    <col min="7431" max="7431" width="16.42578125" style="182" customWidth="1"/>
    <col min="7432" max="7432" width="14.42578125" style="182" customWidth="1"/>
    <col min="7433" max="7433" width="9.140625" style="182" customWidth="1"/>
    <col min="7434" max="7434" width="14.42578125" style="182" customWidth="1"/>
    <col min="7435" max="7435" width="16.42578125" style="182" customWidth="1"/>
    <col min="7436" max="7436" width="14.42578125" style="182" customWidth="1"/>
    <col min="7437" max="7437" width="7.5703125" style="182" customWidth="1"/>
    <col min="7438" max="7438" width="14.42578125" style="182" customWidth="1"/>
    <col min="7439" max="7439" width="16.42578125" style="182" customWidth="1"/>
    <col min="7440" max="7440" width="14.42578125" style="182" customWidth="1"/>
    <col min="7441" max="7441" width="9.140625" style="182" customWidth="1"/>
    <col min="7442" max="7684" width="11.42578125" style="182"/>
    <col min="7685" max="7685" width="53.5703125" style="182" customWidth="1"/>
    <col min="7686" max="7686" width="14.42578125" style="182" customWidth="1"/>
    <col min="7687" max="7687" width="16.42578125" style="182" customWidth="1"/>
    <col min="7688" max="7688" width="14.42578125" style="182" customWidth="1"/>
    <col min="7689" max="7689" width="9.140625" style="182" customWidth="1"/>
    <col min="7690" max="7690" width="14.42578125" style="182" customWidth="1"/>
    <col min="7691" max="7691" width="16.42578125" style="182" customWidth="1"/>
    <col min="7692" max="7692" width="14.42578125" style="182" customWidth="1"/>
    <col min="7693" max="7693" width="7.5703125" style="182" customWidth="1"/>
    <col min="7694" max="7694" width="14.42578125" style="182" customWidth="1"/>
    <col min="7695" max="7695" width="16.42578125" style="182" customWidth="1"/>
    <col min="7696" max="7696" width="14.42578125" style="182" customWidth="1"/>
    <col min="7697" max="7697" width="9.140625" style="182" customWidth="1"/>
    <col min="7698" max="7940" width="11.42578125" style="182"/>
    <col min="7941" max="7941" width="53.5703125" style="182" customWidth="1"/>
    <col min="7942" max="7942" width="14.42578125" style="182" customWidth="1"/>
    <col min="7943" max="7943" width="16.42578125" style="182" customWidth="1"/>
    <col min="7944" max="7944" width="14.42578125" style="182" customWidth="1"/>
    <col min="7945" max="7945" width="9.140625" style="182" customWidth="1"/>
    <col min="7946" max="7946" width="14.42578125" style="182" customWidth="1"/>
    <col min="7947" max="7947" width="16.42578125" style="182" customWidth="1"/>
    <col min="7948" max="7948" width="14.42578125" style="182" customWidth="1"/>
    <col min="7949" max="7949" width="7.5703125" style="182" customWidth="1"/>
    <col min="7950" max="7950" width="14.42578125" style="182" customWidth="1"/>
    <col min="7951" max="7951" width="16.42578125" style="182" customWidth="1"/>
    <col min="7952" max="7952" width="14.42578125" style="182" customWidth="1"/>
    <col min="7953" max="7953" width="9.140625" style="182" customWidth="1"/>
    <col min="7954" max="8196" width="11.42578125" style="182"/>
    <col min="8197" max="8197" width="53.5703125" style="182" customWidth="1"/>
    <col min="8198" max="8198" width="14.42578125" style="182" customWidth="1"/>
    <col min="8199" max="8199" width="16.42578125" style="182" customWidth="1"/>
    <col min="8200" max="8200" width="14.42578125" style="182" customWidth="1"/>
    <col min="8201" max="8201" width="9.140625" style="182" customWidth="1"/>
    <col min="8202" max="8202" width="14.42578125" style="182" customWidth="1"/>
    <col min="8203" max="8203" width="16.42578125" style="182" customWidth="1"/>
    <col min="8204" max="8204" width="14.42578125" style="182" customWidth="1"/>
    <col min="8205" max="8205" width="7.5703125" style="182" customWidth="1"/>
    <col min="8206" max="8206" width="14.42578125" style="182" customWidth="1"/>
    <col min="8207" max="8207" width="16.42578125" style="182" customWidth="1"/>
    <col min="8208" max="8208" width="14.42578125" style="182" customWidth="1"/>
    <col min="8209" max="8209" width="9.140625" style="182" customWidth="1"/>
    <col min="8210" max="8452" width="11.42578125" style="182"/>
    <col min="8453" max="8453" width="53.5703125" style="182" customWidth="1"/>
    <col min="8454" max="8454" width="14.42578125" style="182" customWidth="1"/>
    <col min="8455" max="8455" width="16.42578125" style="182" customWidth="1"/>
    <col min="8456" max="8456" width="14.42578125" style="182" customWidth="1"/>
    <col min="8457" max="8457" width="9.140625" style="182" customWidth="1"/>
    <col min="8458" max="8458" width="14.42578125" style="182" customWidth="1"/>
    <col min="8459" max="8459" width="16.42578125" style="182" customWidth="1"/>
    <col min="8460" max="8460" width="14.42578125" style="182" customWidth="1"/>
    <col min="8461" max="8461" width="7.5703125" style="182" customWidth="1"/>
    <col min="8462" max="8462" width="14.42578125" style="182" customWidth="1"/>
    <col min="8463" max="8463" width="16.42578125" style="182" customWidth="1"/>
    <col min="8464" max="8464" width="14.42578125" style="182" customWidth="1"/>
    <col min="8465" max="8465" width="9.140625" style="182" customWidth="1"/>
    <col min="8466" max="8708" width="11.42578125" style="182"/>
    <col min="8709" max="8709" width="53.5703125" style="182" customWidth="1"/>
    <col min="8710" max="8710" width="14.42578125" style="182" customWidth="1"/>
    <col min="8711" max="8711" width="16.42578125" style="182" customWidth="1"/>
    <col min="8712" max="8712" width="14.42578125" style="182" customWidth="1"/>
    <col min="8713" max="8713" width="9.140625" style="182" customWidth="1"/>
    <col min="8714" max="8714" width="14.42578125" style="182" customWidth="1"/>
    <col min="8715" max="8715" width="16.42578125" style="182" customWidth="1"/>
    <col min="8716" max="8716" width="14.42578125" style="182" customWidth="1"/>
    <col min="8717" max="8717" width="7.5703125" style="182" customWidth="1"/>
    <col min="8718" max="8718" width="14.42578125" style="182" customWidth="1"/>
    <col min="8719" max="8719" width="16.42578125" style="182" customWidth="1"/>
    <col min="8720" max="8720" width="14.42578125" style="182" customWidth="1"/>
    <col min="8721" max="8721" width="9.140625" style="182" customWidth="1"/>
    <col min="8722" max="8964" width="11.42578125" style="182"/>
    <col min="8965" max="8965" width="53.5703125" style="182" customWidth="1"/>
    <col min="8966" max="8966" width="14.42578125" style="182" customWidth="1"/>
    <col min="8967" max="8967" width="16.42578125" style="182" customWidth="1"/>
    <col min="8968" max="8968" width="14.42578125" style="182" customWidth="1"/>
    <col min="8969" max="8969" width="9.140625" style="182" customWidth="1"/>
    <col min="8970" max="8970" width="14.42578125" style="182" customWidth="1"/>
    <col min="8971" max="8971" width="16.42578125" style="182" customWidth="1"/>
    <col min="8972" max="8972" width="14.42578125" style="182" customWidth="1"/>
    <col min="8973" max="8973" width="7.5703125" style="182" customWidth="1"/>
    <col min="8974" max="8974" width="14.42578125" style="182" customWidth="1"/>
    <col min="8975" max="8975" width="16.42578125" style="182" customWidth="1"/>
    <col min="8976" max="8976" width="14.42578125" style="182" customWidth="1"/>
    <col min="8977" max="8977" width="9.140625" style="182" customWidth="1"/>
    <col min="8978" max="9220" width="11.42578125" style="182"/>
    <col min="9221" max="9221" width="53.5703125" style="182" customWidth="1"/>
    <col min="9222" max="9222" width="14.42578125" style="182" customWidth="1"/>
    <col min="9223" max="9223" width="16.42578125" style="182" customWidth="1"/>
    <col min="9224" max="9224" width="14.42578125" style="182" customWidth="1"/>
    <col min="9225" max="9225" width="9.140625" style="182" customWidth="1"/>
    <col min="9226" max="9226" width="14.42578125" style="182" customWidth="1"/>
    <col min="9227" max="9227" width="16.42578125" style="182" customWidth="1"/>
    <col min="9228" max="9228" width="14.42578125" style="182" customWidth="1"/>
    <col min="9229" max="9229" width="7.5703125" style="182" customWidth="1"/>
    <col min="9230" max="9230" width="14.42578125" style="182" customWidth="1"/>
    <col min="9231" max="9231" width="16.42578125" style="182" customWidth="1"/>
    <col min="9232" max="9232" width="14.42578125" style="182" customWidth="1"/>
    <col min="9233" max="9233" width="9.140625" style="182" customWidth="1"/>
    <col min="9234" max="9476" width="11.42578125" style="182"/>
    <col min="9477" max="9477" width="53.5703125" style="182" customWidth="1"/>
    <col min="9478" max="9478" width="14.42578125" style="182" customWidth="1"/>
    <col min="9479" max="9479" width="16.42578125" style="182" customWidth="1"/>
    <col min="9480" max="9480" width="14.42578125" style="182" customWidth="1"/>
    <col min="9481" max="9481" width="9.140625" style="182" customWidth="1"/>
    <col min="9482" max="9482" width="14.42578125" style="182" customWidth="1"/>
    <col min="9483" max="9483" width="16.42578125" style="182" customWidth="1"/>
    <col min="9484" max="9484" width="14.42578125" style="182" customWidth="1"/>
    <col min="9485" max="9485" width="7.5703125" style="182" customWidth="1"/>
    <col min="9486" max="9486" width="14.42578125" style="182" customWidth="1"/>
    <col min="9487" max="9487" width="16.42578125" style="182" customWidth="1"/>
    <col min="9488" max="9488" width="14.42578125" style="182" customWidth="1"/>
    <col min="9489" max="9489" width="9.140625" style="182" customWidth="1"/>
    <col min="9490" max="9732" width="11.42578125" style="182"/>
    <col min="9733" max="9733" width="53.5703125" style="182" customWidth="1"/>
    <col min="9734" max="9734" width="14.42578125" style="182" customWidth="1"/>
    <col min="9735" max="9735" width="16.42578125" style="182" customWidth="1"/>
    <col min="9736" max="9736" width="14.42578125" style="182" customWidth="1"/>
    <col min="9737" max="9737" width="9.140625" style="182" customWidth="1"/>
    <col min="9738" max="9738" width="14.42578125" style="182" customWidth="1"/>
    <col min="9739" max="9739" width="16.42578125" style="182" customWidth="1"/>
    <col min="9740" max="9740" width="14.42578125" style="182" customWidth="1"/>
    <col min="9741" max="9741" width="7.5703125" style="182" customWidth="1"/>
    <col min="9742" max="9742" width="14.42578125" style="182" customWidth="1"/>
    <col min="9743" max="9743" width="16.42578125" style="182" customWidth="1"/>
    <col min="9744" max="9744" width="14.42578125" style="182" customWidth="1"/>
    <col min="9745" max="9745" width="9.140625" style="182" customWidth="1"/>
    <col min="9746" max="9988" width="11.42578125" style="182"/>
    <col min="9989" max="9989" width="53.5703125" style="182" customWidth="1"/>
    <col min="9990" max="9990" width="14.42578125" style="182" customWidth="1"/>
    <col min="9991" max="9991" width="16.42578125" style="182" customWidth="1"/>
    <col min="9992" max="9992" width="14.42578125" style="182" customWidth="1"/>
    <col min="9993" max="9993" width="9.140625" style="182" customWidth="1"/>
    <col min="9994" max="9994" width="14.42578125" style="182" customWidth="1"/>
    <col min="9995" max="9995" width="16.42578125" style="182" customWidth="1"/>
    <col min="9996" max="9996" width="14.42578125" style="182" customWidth="1"/>
    <col min="9997" max="9997" width="7.5703125" style="182" customWidth="1"/>
    <col min="9998" max="9998" width="14.42578125" style="182" customWidth="1"/>
    <col min="9999" max="9999" width="16.42578125" style="182" customWidth="1"/>
    <col min="10000" max="10000" width="14.42578125" style="182" customWidth="1"/>
    <col min="10001" max="10001" width="9.140625" style="182" customWidth="1"/>
    <col min="10002" max="10244" width="11.42578125" style="182"/>
    <col min="10245" max="10245" width="53.5703125" style="182" customWidth="1"/>
    <col min="10246" max="10246" width="14.42578125" style="182" customWidth="1"/>
    <col min="10247" max="10247" width="16.42578125" style="182" customWidth="1"/>
    <col min="10248" max="10248" width="14.42578125" style="182" customWidth="1"/>
    <col min="10249" max="10249" width="9.140625" style="182" customWidth="1"/>
    <col min="10250" max="10250" width="14.42578125" style="182" customWidth="1"/>
    <col min="10251" max="10251" width="16.42578125" style="182" customWidth="1"/>
    <col min="10252" max="10252" width="14.42578125" style="182" customWidth="1"/>
    <col min="10253" max="10253" width="7.5703125" style="182" customWidth="1"/>
    <col min="10254" max="10254" width="14.42578125" style="182" customWidth="1"/>
    <col min="10255" max="10255" width="16.42578125" style="182" customWidth="1"/>
    <col min="10256" max="10256" width="14.42578125" style="182" customWidth="1"/>
    <col min="10257" max="10257" width="9.140625" style="182" customWidth="1"/>
    <col min="10258" max="10500" width="11.42578125" style="182"/>
    <col min="10501" max="10501" width="53.5703125" style="182" customWidth="1"/>
    <col min="10502" max="10502" width="14.42578125" style="182" customWidth="1"/>
    <col min="10503" max="10503" width="16.42578125" style="182" customWidth="1"/>
    <col min="10504" max="10504" width="14.42578125" style="182" customWidth="1"/>
    <col min="10505" max="10505" width="9.140625" style="182" customWidth="1"/>
    <col min="10506" max="10506" width="14.42578125" style="182" customWidth="1"/>
    <col min="10507" max="10507" width="16.42578125" style="182" customWidth="1"/>
    <col min="10508" max="10508" width="14.42578125" style="182" customWidth="1"/>
    <col min="10509" max="10509" width="7.5703125" style="182" customWidth="1"/>
    <col min="10510" max="10510" width="14.42578125" style="182" customWidth="1"/>
    <col min="10511" max="10511" width="16.42578125" style="182" customWidth="1"/>
    <col min="10512" max="10512" width="14.42578125" style="182" customWidth="1"/>
    <col min="10513" max="10513" width="9.140625" style="182" customWidth="1"/>
    <col min="10514" max="10756" width="11.42578125" style="182"/>
    <col min="10757" max="10757" width="53.5703125" style="182" customWidth="1"/>
    <col min="10758" max="10758" width="14.42578125" style="182" customWidth="1"/>
    <col min="10759" max="10759" width="16.42578125" style="182" customWidth="1"/>
    <col min="10760" max="10760" width="14.42578125" style="182" customWidth="1"/>
    <col min="10761" max="10761" width="9.140625" style="182" customWidth="1"/>
    <col min="10762" max="10762" width="14.42578125" style="182" customWidth="1"/>
    <col min="10763" max="10763" width="16.42578125" style="182" customWidth="1"/>
    <col min="10764" max="10764" width="14.42578125" style="182" customWidth="1"/>
    <col min="10765" max="10765" width="7.5703125" style="182" customWidth="1"/>
    <col min="10766" max="10766" width="14.42578125" style="182" customWidth="1"/>
    <col min="10767" max="10767" width="16.42578125" style="182" customWidth="1"/>
    <col min="10768" max="10768" width="14.42578125" style="182" customWidth="1"/>
    <col min="10769" max="10769" width="9.140625" style="182" customWidth="1"/>
    <col min="10770" max="11012" width="11.42578125" style="182"/>
    <col min="11013" max="11013" width="53.5703125" style="182" customWidth="1"/>
    <col min="11014" max="11014" width="14.42578125" style="182" customWidth="1"/>
    <col min="11015" max="11015" width="16.42578125" style="182" customWidth="1"/>
    <col min="11016" max="11016" width="14.42578125" style="182" customWidth="1"/>
    <col min="11017" max="11017" width="9.140625" style="182" customWidth="1"/>
    <col min="11018" max="11018" width="14.42578125" style="182" customWidth="1"/>
    <col min="11019" max="11019" width="16.42578125" style="182" customWidth="1"/>
    <col min="11020" max="11020" width="14.42578125" style="182" customWidth="1"/>
    <col min="11021" max="11021" width="7.5703125" style="182" customWidth="1"/>
    <col min="11022" max="11022" width="14.42578125" style="182" customWidth="1"/>
    <col min="11023" max="11023" width="16.42578125" style="182" customWidth="1"/>
    <col min="11024" max="11024" width="14.42578125" style="182" customWidth="1"/>
    <col min="11025" max="11025" width="9.140625" style="182" customWidth="1"/>
    <col min="11026" max="11268" width="11.42578125" style="182"/>
    <col min="11269" max="11269" width="53.5703125" style="182" customWidth="1"/>
    <col min="11270" max="11270" width="14.42578125" style="182" customWidth="1"/>
    <col min="11271" max="11271" width="16.42578125" style="182" customWidth="1"/>
    <col min="11272" max="11272" width="14.42578125" style="182" customWidth="1"/>
    <col min="11273" max="11273" width="9.140625" style="182" customWidth="1"/>
    <col min="11274" max="11274" width="14.42578125" style="182" customWidth="1"/>
    <col min="11275" max="11275" width="16.42578125" style="182" customWidth="1"/>
    <col min="11276" max="11276" width="14.42578125" style="182" customWidth="1"/>
    <col min="11277" max="11277" width="7.5703125" style="182" customWidth="1"/>
    <col min="11278" max="11278" width="14.42578125" style="182" customWidth="1"/>
    <col min="11279" max="11279" width="16.42578125" style="182" customWidth="1"/>
    <col min="11280" max="11280" width="14.42578125" style="182" customWidth="1"/>
    <col min="11281" max="11281" width="9.140625" style="182" customWidth="1"/>
    <col min="11282" max="11524" width="11.42578125" style="182"/>
    <col min="11525" max="11525" width="53.5703125" style="182" customWidth="1"/>
    <col min="11526" max="11526" width="14.42578125" style="182" customWidth="1"/>
    <col min="11527" max="11527" width="16.42578125" style="182" customWidth="1"/>
    <col min="11528" max="11528" width="14.42578125" style="182" customWidth="1"/>
    <col min="11529" max="11529" width="9.140625" style="182" customWidth="1"/>
    <col min="11530" max="11530" width="14.42578125" style="182" customWidth="1"/>
    <col min="11531" max="11531" width="16.42578125" style="182" customWidth="1"/>
    <col min="11532" max="11532" width="14.42578125" style="182" customWidth="1"/>
    <col min="11533" max="11533" width="7.5703125" style="182" customWidth="1"/>
    <col min="11534" max="11534" width="14.42578125" style="182" customWidth="1"/>
    <col min="11535" max="11535" width="16.42578125" style="182" customWidth="1"/>
    <col min="11536" max="11536" width="14.42578125" style="182" customWidth="1"/>
    <col min="11537" max="11537" width="9.140625" style="182" customWidth="1"/>
    <col min="11538" max="11780" width="11.42578125" style="182"/>
    <col min="11781" max="11781" width="53.5703125" style="182" customWidth="1"/>
    <col min="11782" max="11782" width="14.42578125" style="182" customWidth="1"/>
    <col min="11783" max="11783" width="16.42578125" style="182" customWidth="1"/>
    <col min="11784" max="11784" width="14.42578125" style="182" customWidth="1"/>
    <col min="11785" max="11785" width="9.140625" style="182" customWidth="1"/>
    <col min="11786" max="11786" width="14.42578125" style="182" customWidth="1"/>
    <col min="11787" max="11787" width="16.42578125" style="182" customWidth="1"/>
    <col min="11788" max="11788" width="14.42578125" style="182" customWidth="1"/>
    <col min="11789" max="11789" width="7.5703125" style="182" customWidth="1"/>
    <col min="11790" max="11790" width="14.42578125" style="182" customWidth="1"/>
    <col min="11791" max="11791" width="16.42578125" style="182" customWidth="1"/>
    <col min="11792" max="11792" width="14.42578125" style="182" customWidth="1"/>
    <col min="11793" max="11793" width="9.140625" style="182" customWidth="1"/>
    <col min="11794" max="12036" width="11.42578125" style="182"/>
    <col min="12037" max="12037" width="53.5703125" style="182" customWidth="1"/>
    <col min="12038" max="12038" width="14.42578125" style="182" customWidth="1"/>
    <col min="12039" max="12039" width="16.42578125" style="182" customWidth="1"/>
    <col min="12040" max="12040" width="14.42578125" style="182" customWidth="1"/>
    <col min="12041" max="12041" width="9.140625" style="182" customWidth="1"/>
    <col min="12042" max="12042" width="14.42578125" style="182" customWidth="1"/>
    <col min="12043" max="12043" width="16.42578125" style="182" customWidth="1"/>
    <col min="12044" max="12044" width="14.42578125" style="182" customWidth="1"/>
    <col min="12045" max="12045" width="7.5703125" style="182" customWidth="1"/>
    <col min="12046" max="12046" width="14.42578125" style="182" customWidth="1"/>
    <col min="12047" max="12047" width="16.42578125" style="182" customWidth="1"/>
    <col min="12048" max="12048" width="14.42578125" style="182" customWidth="1"/>
    <col min="12049" max="12049" width="9.140625" style="182" customWidth="1"/>
    <col min="12050" max="12292" width="11.42578125" style="182"/>
    <col min="12293" max="12293" width="53.5703125" style="182" customWidth="1"/>
    <col min="12294" max="12294" width="14.42578125" style="182" customWidth="1"/>
    <col min="12295" max="12295" width="16.42578125" style="182" customWidth="1"/>
    <col min="12296" max="12296" width="14.42578125" style="182" customWidth="1"/>
    <col min="12297" max="12297" width="9.140625" style="182" customWidth="1"/>
    <col min="12298" max="12298" width="14.42578125" style="182" customWidth="1"/>
    <col min="12299" max="12299" width="16.42578125" style="182" customWidth="1"/>
    <col min="12300" max="12300" width="14.42578125" style="182" customWidth="1"/>
    <col min="12301" max="12301" width="7.5703125" style="182" customWidth="1"/>
    <col min="12302" max="12302" width="14.42578125" style="182" customWidth="1"/>
    <col min="12303" max="12303" width="16.42578125" style="182" customWidth="1"/>
    <col min="12304" max="12304" width="14.42578125" style="182" customWidth="1"/>
    <col min="12305" max="12305" width="9.140625" style="182" customWidth="1"/>
    <col min="12306" max="12548" width="11.42578125" style="182"/>
    <col min="12549" max="12549" width="53.5703125" style="182" customWidth="1"/>
    <col min="12550" max="12550" width="14.42578125" style="182" customWidth="1"/>
    <col min="12551" max="12551" width="16.42578125" style="182" customWidth="1"/>
    <col min="12552" max="12552" width="14.42578125" style="182" customWidth="1"/>
    <col min="12553" max="12553" width="9.140625" style="182" customWidth="1"/>
    <col min="12554" max="12554" width="14.42578125" style="182" customWidth="1"/>
    <col min="12555" max="12555" width="16.42578125" style="182" customWidth="1"/>
    <col min="12556" max="12556" width="14.42578125" style="182" customWidth="1"/>
    <col min="12557" max="12557" width="7.5703125" style="182" customWidth="1"/>
    <col min="12558" max="12558" width="14.42578125" style="182" customWidth="1"/>
    <col min="12559" max="12559" width="16.42578125" style="182" customWidth="1"/>
    <col min="12560" max="12560" width="14.42578125" style="182" customWidth="1"/>
    <col min="12561" max="12561" width="9.140625" style="182" customWidth="1"/>
    <col min="12562" max="12804" width="11.42578125" style="182"/>
    <col min="12805" max="12805" width="53.5703125" style="182" customWidth="1"/>
    <col min="12806" max="12806" width="14.42578125" style="182" customWidth="1"/>
    <col min="12807" max="12807" width="16.42578125" style="182" customWidth="1"/>
    <col min="12808" max="12808" width="14.42578125" style="182" customWidth="1"/>
    <col min="12809" max="12809" width="9.140625" style="182" customWidth="1"/>
    <col min="12810" max="12810" width="14.42578125" style="182" customWidth="1"/>
    <col min="12811" max="12811" width="16.42578125" style="182" customWidth="1"/>
    <col min="12812" max="12812" width="14.42578125" style="182" customWidth="1"/>
    <col min="12813" max="12813" width="7.5703125" style="182" customWidth="1"/>
    <col min="12814" max="12814" width="14.42578125" style="182" customWidth="1"/>
    <col min="12815" max="12815" width="16.42578125" style="182" customWidth="1"/>
    <col min="12816" max="12816" width="14.42578125" style="182" customWidth="1"/>
    <col min="12817" max="12817" width="9.140625" style="182" customWidth="1"/>
    <col min="12818" max="13060" width="11.42578125" style="182"/>
    <col min="13061" max="13061" width="53.5703125" style="182" customWidth="1"/>
    <col min="13062" max="13062" width="14.42578125" style="182" customWidth="1"/>
    <col min="13063" max="13063" width="16.42578125" style="182" customWidth="1"/>
    <col min="13064" max="13064" width="14.42578125" style="182" customWidth="1"/>
    <col min="13065" max="13065" width="9.140625" style="182" customWidth="1"/>
    <col min="13066" max="13066" width="14.42578125" style="182" customWidth="1"/>
    <col min="13067" max="13067" width="16.42578125" style="182" customWidth="1"/>
    <col min="13068" max="13068" width="14.42578125" style="182" customWidth="1"/>
    <col min="13069" max="13069" width="7.5703125" style="182" customWidth="1"/>
    <col min="13070" max="13070" width="14.42578125" style="182" customWidth="1"/>
    <col min="13071" max="13071" width="16.42578125" style="182" customWidth="1"/>
    <col min="13072" max="13072" width="14.42578125" style="182" customWidth="1"/>
    <col min="13073" max="13073" width="9.140625" style="182" customWidth="1"/>
    <col min="13074" max="13316" width="11.42578125" style="182"/>
    <col min="13317" max="13317" width="53.5703125" style="182" customWidth="1"/>
    <col min="13318" max="13318" width="14.42578125" style="182" customWidth="1"/>
    <col min="13319" max="13319" width="16.42578125" style="182" customWidth="1"/>
    <col min="13320" max="13320" width="14.42578125" style="182" customWidth="1"/>
    <col min="13321" max="13321" width="9.140625" style="182" customWidth="1"/>
    <col min="13322" max="13322" width="14.42578125" style="182" customWidth="1"/>
    <col min="13323" max="13323" width="16.42578125" style="182" customWidth="1"/>
    <col min="13324" max="13324" width="14.42578125" style="182" customWidth="1"/>
    <col min="13325" max="13325" width="7.5703125" style="182" customWidth="1"/>
    <col min="13326" max="13326" width="14.42578125" style="182" customWidth="1"/>
    <col min="13327" max="13327" width="16.42578125" style="182" customWidth="1"/>
    <col min="13328" max="13328" width="14.42578125" style="182" customWidth="1"/>
    <col min="13329" max="13329" width="9.140625" style="182" customWidth="1"/>
    <col min="13330" max="13572" width="11.42578125" style="182"/>
    <col min="13573" max="13573" width="53.5703125" style="182" customWidth="1"/>
    <col min="13574" max="13574" width="14.42578125" style="182" customWidth="1"/>
    <col min="13575" max="13575" width="16.42578125" style="182" customWidth="1"/>
    <col min="13576" max="13576" width="14.42578125" style="182" customWidth="1"/>
    <col min="13577" max="13577" width="9.140625" style="182" customWidth="1"/>
    <col min="13578" max="13578" width="14.42578125" style="182" customWidth="1"/>
    <col min="13579" max="13579" width="16.42578125" style="182" customWidth="1"/>
    <col min="13580" max="13580" width="14.42578125" style="182" customWidth="1"/>
    <col min="13581" max="13581" width="7.5703125" style="182" customWidth="1"/>
    <col min="13582" max="13582" width="14.42578125" style="182" customWidth="1"/>
    <col min="13583" max="13583" width="16.42578125" style="182" customWidth="1"/>
    <col min="13584" max="13584" width="14.42578125" style="182" customWidth="1"/>
    <col min="13585" max="13585" width="9.140625" style="182" customWidth="1"/>
    <col min="13586" max="13828" width="11.42578125" style="182"/>
    <col min="13829" max="13829" width="53.5703125" style="182" customWidth="1"/>
    <col min="13830" max="13830" width="14.42578125" style="182" customWidth="1"/>
    <col min="13831" max="13831" width="16.42578125" style="182" customWidth="1"/>
    <col min="13832" max="13832" width="14.42578125" style="182" customWidth="1"/>
    <col min="13833" max="13833" width="9.140625" style="182" customWidth="1"/>
    <col min="13834" max="13834" width="14.42578125" style="182" customWidth="1"/>
    <col min="13835" max="13835" width="16.42578125" style="182" customWidth="1"/>
    <col min="13836" max="13836" width="14.42578125" style="182" customWidth="1"/>
    <col min="13837" max="13837" width="7.5703125" style="182" customWidth="1"/>
    <col min="13838" max="13838" width="14.42578125" style="182" customWidth="1"/>
    <col min="13839" max="13839" width="16.42578125" style="182" customWidth="1"/>
    <col min="13840" max="13840" width="14.42578125" style="182" customWidth="1"/>
    <col min="13841" max="13841" width="9.140625" style="182" customWidth="1"/>
    <col min="13842" max="14084" width="11.42578125" style="182"/>
    <col min="14085" max="14085" width="53.5703125" style="182" customWidth="1"/>
    <col min="14086" max="14086" width="14.42578125" style="182" customWidth="1"/>
    <col min="14087" max="14087" width="16.42578125" style="182" customWidth="1"/>
    <col min="14088" max="14088" width="14.42578125" style="182" customWidth="1"/>
    <col min="14089" max="14089" width="9.140625" style="182" customWidth="1"/>
    <col min="14090" max="14090" width="14.42578125" style="182" customWidth="1"/>
    <col min="14091" max="14091" width="16.42578125" style="182" customWidth="1"/>
    <col min="14092" max="14092" width="14.42578125" style="182" customWidth="1"/>
    <col min="14093" max="14093" width="7.5703125" style="182" customWidth="1"/>
    <col min="14094" max="14094" width="14.42578125" style="182" customWidth="1"/>
    <col min="14095" max="14095" width="16.42578125" style="182" customWidth="1"/>
    <col min="14096" max="14096" width="14.42578125" style="182" customWidth="1"/>
    <col min="14097" max="14097" width="9.140625" style="182" customWidth="1"/>
    <col min="14098" max="14340" width="11.42578125" style="182"/>
    <col min="14341" max="14341" width="53.5703125" style="182" customWidth="1"/>
    <col min="14342" max="14342" width="14.42578125" style="182" customWidth="1"/>
    <col min="14343" max="14343" width="16.42578125" style="182" customWidth="1"/>
    <col min="14344" max="14344" width="14.42578125" style="182" customWidth="1"/>
    <col min="14345" max="14345" width="9.140625" style="182" customWidth="1"/>
    <col min="14346" max="14346" width="14.42578125" style="182" customWidth="1"/>
    <col min="14347" max="14347" width="16.42578125" style="182" customWidth="1"/>
    <col min="14348" max="14348" width="14.42578125" style="182" customWidth="1"/>
    <col min="14349" max="14349" width="7.5703125" style="182" customWidth="1"/>
    <col min="14350" max="14350" width="14.42578125" style="182" customWidth="1"/>
    <col min="14351" max="14351" width="16.42578125" style="182" customWidth="1"/>
    <col min="14352" max="14352" width="14.42578125" style="182" customWidth="1"/>
    <col min="14353" max="14353" width="9.140625" style="182" customWidth="1"/>
    <col min="14354" max="14596" width="11.42578125" style="182"/>
    <col min="14597" max="14597" width="53.5703125" style="182" customWidth="1"/>
    <col min="14598" max="14598" width="14.42578125" style="182" customWidth="1"/>
    <col min="14599" max="14599" width="16.42578125" style="182" customWidth="1"/>
    <col min="14600" max="14600" width="14.42578125" style="182" customWidth="1"/>
    <col min="14601" max="14601" width="9.140625" style="182" customWidth="1"/>
    <col min="14602" max="14602" width="14.42578125" style="182" customWidth="1"/>
    <col min="14603" max="14603" width="16.42578125" style="182" customWidth="1"/>
    <col min="14604" max="14604" width="14.42578125" style="182" customWidth="1"/>
    <col min="14605" max="14605" width="7.5703125" style="182" customWidth="1"/>
    <col min="14606" max="14606" width="14.42578125" style="182" customWidth="1"/>
    <col min="14607" max="14607" width="16.42578125" style="182" customWidth="1"/>
    <col min="14608" max="14608" width="14.42578125" style="182" customWidth="1"/>
    <col min="14609" max="14609" width="9.140625" style="182" customWidth="1"/>
    <col min="14610" max="14852" width="11.42578125" style="182"/>
    <col min="14853" max="14853" width="53.5703125" style="182" customWidth="1"/>
    <col min="14854" max="14854" width="14.42578125" style="182" customWidth="1"/>
    <col min="14855" max="14855" width="16.42578125" style="182" customWidth="1"/>
    <col min="14856" max="14856" width="14.42578125" style="182" customWidth="1"/>
    <col min="14857" max="14857" width="9.140625" style="182" customWidth="1"/>
    <col min="14858" max="14858" width="14.42578125" style="182" customWidth="1"/>
    <col min="14859" max="14859" width="16.42578125" style="182" customWidth="1"/>
    <col min="14860" max="14860" width="14.42578125" style="182" customWidth="1"/>
    <col min="14861" max="14861" width="7.5703125" style="182" customWidth="1"/>
    <col min="14862" max="14862" width="14.42578125" style="182" customWidth="1"/>
    <col min="14863" max="14863" width="16.42578125" style="182" customWidth="1"/>
    <col min="14864" max="14864" width="14.42578125" style="182" customWidth="1"/>
    <col min="14865" max="14865" width="9.140625" style="182" customWidth="1"/>
    <col min="14866" max="15108" width="11.42578125" style="182"/>
    <col min="15109" max="15109" width="53.5703125" style="182" customWidth="1"/>
    <col min="15110" max="15110" width="14.42578125" style="182" customWidth="1"/>
    <col min="15111" max="15111" width="16.42578125" style="182" customWidth="1"/>
    <col min="15112" max="15112" width="14.42578125" style="182" customWidth="1"/>
    <col min="15113" max="15113" width="9.140625" style="182" customWidth="1"/>
    <col min="15114" max="15114" width="14.42578125" style="182" customWidth="1"/>
    <col min="15115" max="15115" width="16.42578125" style="182" customWidth="1"/>
    <col min="15116" max="15116" width="14.42578125" style="182" customWidth="1"/>
    <col min="15117" max="15117" width="7.5703125" style="182" customWidth="1"/>
    <col min="15118" max="15118" width="14.42578125" style="182" customWidth="1"/>
    <col min="15119" max="15119" width="16.42578125" style="182" customWidth="1"/>
    <col min="15120" max="15120" width="14.42578125" style="182" customWidth="1"/>
    <col min="15121" max="15121" width="9.140625" style="182" customWidth="1"/>
    <col min="15122" max="15364" width="11.42578125" style="182"/>
    <col min="15365" max="15365" width="53.5703125" style="182" customWidth="1"/>
    <col min="15366" max="15366" width="14.42578125" style="182" customWidth="1"/>
    <col min="15367" max="15367" width="16.42578125" style="182" customWidth="1"/>
    <col min="15368" max="15368" width="14.42578125" style="182" customWidth="1"/>
    <col min="15369" max="15369" width="9.140625" style="182" customWidth="1"/>
    <col min="15370" max="15370" width="14.42578125" style="182" customWidth="1"/>
    <col min="15371" max="15371" width="16.42578125" style="182" customWidth="1"/>
    <col min="15372" max="15372" width="14.42578125" style="182" customWidth="1"/>
    <col min="15373" max="15373" width="7.5703125" style="182" customWidth="1"/>
    <col min="15374" max="15374" width="14.42578125" style="182" customWidth="1"/>
    <col min="15375" max="15375" width="16.42578125" style="182" customWidth="1"/>
    <col min="15376" max="15376" width="14.42578125" style="182" customWidth="1"/>
    <col min="15377" max="15377" width="9.140625" style="182" customWidth="1"/>
    <col min="15378" max="15620" width="11.42578125" style="182"/>
    <col min="15621" max="15621" width="53.5703125" style="182" customWidth="1"/>
    <col min="15622" max="15622" width="14.42578125" style="182" customWidth="1"/>
    <col min="15623" max="15623" width="16.42578125" style="182" customWidth="1"/>
    <col min="15624" max="15624" width="14.42578125" style="182" customWidth="1"/>
    <col min="15625" max="15625" width="9.140625" style="182" customWidth="1"/>
    <col min="15626" max="15626" width="14.42578125" style="182" customWidth="1"/>
    <col min="15627" max="15627" width="16.42578125" style="182" customWidth="1"/>
    <col min="15628" max="15628" width="14.42578125" style="182" customWidth="1"/>
    <col min="15629" max="15629" width="7.5703125" style="182" customWidth="1"/>
    <col min="15630" max="15630" width="14.42578125" style="182" customWidth="1"/>
    <col min="15631" max="15631" width="16.42578125" style="182" customWidth="1"/>
    <col min="15632" max="15632" width="14.42578125" style="182" customWidth="1"/>
    <col min="15633" max="15633" width="9.140625" style="182" customWidth="1"/>
    <col min="15634" max="15876" width="11.42578125" style="182"/>
    <col min="15877" max="15877" width="53.5703125" style="182" customWidth="1"/>
    <col min="15878" max="15878" width="14.42578125" style="182" customWidth="1"/>
    <col min="15879" max="15879" width="16.42578125" style="182" customWidth="1"/>
    <col min="15880" max="15880" width="14.42578125" style="182" customWidth="1"/>
    <col min="15881" max="15881" width="9.140625" style="182" customWidth="1"/>
    <col min="15882" max="15882" width="14.42578125" style="182" customWidth="1"/>
    <col min="15883" max="15883" width="16.42578125" style="182" customWidth="1"/>
    <col min="15884" max="15884" width="14.42578125" style="182" customWidth="1"/>
    <col min="15885" max="15885" width="7.5703125" style="182" customWidth="1"/>
    <col min="15886" max="15886" width="14.42578125" style="182" customWidth="1"/>
    <col min="15887" max="15887" width="16.42578125" style="182" customWidth="1"/>
    <col min="15888" max="15888" width="14.42578125" style="182" customWidth="1"/>
    <col min="15889" max="15889" width="9.140625" style="182" customWidth="1"/>
    <col min="15890" max="16132" width="11.42578125" style="182"/>
    <col min="16133" max="16133" width="53.5703125" style="182" customWidth="1"/>
    <col min="16134" max="16134" width="14.42578125" style="182" customWidth="1"/>
    <col min="16135" max="16135" width="16.42578125" style="182" customWidth="1"/>
    <col min="16136" max="16136" width="14.42578125" style="182" customWidth="1"/>
    <col min="16137" max="16137" width="9.140625" style="182" customWidth="1"/>
    <col min="16138" max="16138" width="14.42578125" style="182" customWidth="1"/>
    <col min="16139" max="16139" width="16.42578125" style="182" customWidth="1"/>
    <col min="16140" max="16140" width="14.42578125" style="182" customWidth="1"/>
    <col min="16141" max="16141" width="7.5703125" style="182" customWidth="1"/>
    <col min="16142" max="16142" width="14.42578125" style="182" customWidth="1"/>
    <col min="16143" max="16143" width="16.42578125" style="182" customWidth="1"/>
    <col min="16144" max="16144" width="14.42578125" style="182" customWidth="1"/>
    <col min="16145" max="16145" width="9.140625" style="182" customWidth="1"/>
    <col min="16146" max="16384" width="11.42578125" style="182"/>
  </cols>
  <sheetData>
    <row r="1" spans="1:17" s="210" customFormat="1" ht="30" customHeight="1">
      <c r="A1" s="498" t="s">
        <v>727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602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99" t="s">
        <v>1113</v>
      </c>
      <c r="B3" s="499"/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158"/>
      <c r="G5" s="158"/>
      <c r="H5" s="208"/>
      <c r="I5" s="158"/>
      <c r="J5" s="158"/>
      <c r="K5" s="158"/>
      <c r="L5" s="208"/>
      <c r="M5" s="158"/>
      <c r="N5" s="158"/>
      <c r="O5" s="158"/>
      <c r="P5" s="208"/>
      <c r="Q5" s="158"/>
    </row>
    <row r="6" spans="1:17" s="239" customFormat="1" ht="15" customHeight="1">
      <c r="A6" s="225"/>
      <c r="B6" s="503" t="s">
        <v>77</v>
      </c>
      <c r="C6" s="503"/>
      <c r="D6" s="503"/>
      <c r="E6" s="503"/>
      <c r="F6" s="503" t="s">
        <v>78</v>
      </c>
      <c r="G6" s="503"/>
      <c r="H6" s="503"/>
      <c r="I6" s="503"/>
      <c r="J6" s="503" t="s">
        <v>79</v>
      </c>
      <c r="K6" s="503"/>
      <c r="L6" s="503"/>
      <c r="M6" s="503"/>
      <c r="N6" s="503" t="s">
        <v>67</v>
      </c>
      <c r="O6" s="503"/>
      <c r="P6" s="503"/>
      <c r="Q6" s="503"/>
    </row>
    <row r="7" spans="1:17" s="240" customFormat="1" ht="15" customHeight="1">
      <c r="A7" s="227" t="s">
        <v>579</v>
      </c>
      <c r="B7" s="228" t="s">
        <v>588</v>
      </c>
      <c r="C7" s="229" t="s">
        <v>589</v>
      </c>
      <c r="D7" s="228" t="s">
        <v>590</v>
      </c>
      <c r="E7" s="228" t="s">
        <v>67</v>
      </c>
      <c r="F7" s="228" t="s">
        <v>588</v>
      </c>
      <c r="G7" s="228" t="s">
        <v>589</v>
      </c>
      <c r="H7" s="229" t="s">
        <v>590</v>
      </c>
      <c r="I7" s="228" t="s">
        <v>67</v>
      </c>
      <c r="J7" s="228" t="s">
        <v>588</v>
      </c>
      <c r="K7" s="228" t="s">
        <v>589</v>
      </c>
      <c r="L7" s="229" t="s">
        <v>590</v>
      </c>
      <c r="M7" s="228" t="s">
        <v>67</v>
      </c>
      <c r="N7" s="228" t="s">
        <v>588</v>
      </c>
      <c r="O7" s="228" t="s">
        <v>589</v>
      </c>
      <c r="P7" s="229" t="s">
        <v>590</v>
      </c>
      <c r="Q7" s="228" t="s">
        <v>67</v>
      </c>
    </row>
    <row r="8" spans="1:17" s="241" customFormat="1" ht="15" customHeight="1">
      <c r="A8" s="238" t="s">
        <v>555</v>
      </c>
      <c r="B8" s="232">
        <v>27.5487</v>
      </c>
      <c r="C8" s="232">
        <v>89459.376000000004</v>
      </c>
      <c r="D8" s="232">
        <v>812507.57955999998</v>
      </c>
      <c r="E8" s="232">
        <v>901994.50425999996</v>
      </c>
      <c r="F8" s="232">
        <v>0</v>
      </c>
      <c r="G8" s="232">
        <v>6347.1318899999997</v>
      </c>
      <c r="H8" s="232">
        <v>70757.250400000004</v>
      </c>
      <c r="I8" s="232">
        <v>77104.382290000009</v>
      </c>
      <c r="J8" s="232">
        <v>110</v>
      </c>
      <c r="K8" s="232">
        <v>1403.5360500000002</v>
      </c>
      <c r="L8" s="232">
        <v>1809.0621899999999</v>
      </c>
      <c r="M8" s="232">
        <v>3322.5982400000003</v>
      </c>
      <c r="N8" s="232">
        <v>197.21067000000002</v>
      </c>
      <c r="O8" s="232">
        <v>301163.04339999997</v>
      </c>
      <c r="P8" s="232">
        <v>1959915.6168800001</v>
      </c>
      <c r="Q8" s="232">
        <v>2261275.8709499999</v>
      </c>
    </row>
    <row r="9" spans="1:17" s="241" customFormat="1" ht="15" customHeight="1">
      <c r="A9" s="238" t="s">
        <v>556</v>
      </c>
      <c r="B9" s="233">
        <v>27.997409999999999</v>
      </c>
      <c r="C9" s="233">
        <v>733.26747</v>
      </c>
      <c r="D9" s="233">
        <v>8820.368269999999</v>
      </c>
      <c r="E9" s="233">
        <v>9581.6331499999997</v>
      </c>
      <c r="F9" s="232">
        <v>80</v>
      </c>
      <c r="G9" s="232">
        <v>2282.7807200000002</v>
      </c>
      <c r="H9" s="232">
        <v>6035.2814100000005</v>
      </c>
      <c r="I9" s="232">
        <v>8398.0621300000003</v>
      </c>
      <c r="J9" s="232">
        <v>0</v>
      </c>
      <c r="K9" s="232">
        <v>0</v>
      </c>
      <c r="L9" s="232">
        <v>0</v>
      </c>
      <c r="M9" s="232">
        <v>0</v>
      </c>
      <c r="N9" s="232">
        <v>107.99741</v>
      </c>
      <c r="O9" s="232">
        <v>7515.4629400000003</v>
      </c>
      <c r="P9" s="232">
        <v>45823.103640000001</v>
      </c>
      <c r="Q9" s="232">
        <v>53446.563990000002</v>
      </c>
    </row>
    <row r="10" spans="1:17" s="241" customFormat="1" ht="15" customHeight="1">
      <c r="A10" s="238" t="s">
        <v>557</v>
      </c>
      <c r="B10" s="233">
        <v>0</v>
      </c>
      <c r="C10" s="233">
        <v>0</v>
      </c>
      <c r="D10" s="233">
        <v>0</v>
      </c>
      <c r="E10" s="233">
        <v>0</v>
      </c>
      <c r="F10" s="232">
        <v>0</v>
      </c>
      <c r="G10" s="232">
        <v>0</v>
      </c>
      <c r="H10" s="232">
        <v>0</v>
      </c>
      <c r="I10" s="232">
        <v>0</v>
      </c>
      <c r="J10" s="232">
        <v>0</v>
      </c>
      <c r="K10" s="232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s="241" customFormat="1" ht="15" customHeight="1">
      <c r="A11" s="238" t="s">
        <v>558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1299.11005</v>
      </c>
      <c r="Q11" s="232">
        <v>1299.11005</v>
      </c>
    </row>
    <row r="12" spans="1:17" s="241" customFormat="1" ht="15" customHeight="1">
      <c r="A12" s="238" t="s">
        <v>559</v>
      </c>
      <c r="B12" s="232">
        <v>6.2033699999999996</v>
      </c>
      <c r="C12" s="232">
        <v>43109.188179999997</v>
      </c>
      <c r="D12" s="232">
        <v>244116.10711000001</v>
      </c>
      <c r="E12" s="232">
        <v>287231.49866000004</v>
      </c>
      <c r="F12" s="232">
        <v>0</v>
      </c>
      <c r="G12" s="232">
        <v>9603.6399799999999</v>
      </c>
      <c r="H12" s="232">
        <v>12308.791499999999</v>
      </c>
      <c r="I12" s="232">
        <v>21912.431479999999</v>
      </c>
      <c r="J12" s="232">
        <v>0</v>
      </c>
      <c r="K12" s="232">
        <v>18525.969399999998</v>
      </c>
      <c r="L12" s="232">
        <v>3749.9752699999999</v>
      </c>
      <c r="M12" s="232">
        <v>22275.944670000001</v>
      </c>
      <c r="N12" s="232">
        <v>23.388200000000001</v>
      </c>
      <c r="O12" s="232">
        <v>174792.46575</v>
      </c>
      <c r="P12" s="232">
        <v>554964.58796000003</v>
      </c>
      <c r="Q12" s="232">
        <v>729780.44190999994</v>
      </c>
    </row>
    <row r="13" spans="1:17" s="241" customFormat="1" ht="15" customHeight="1">
      <c r="A13" s="238" t="s">
        <v>560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</row>
    <row r="14" spans="1:17" s="241" customFormat="1" ht="15" customHeight="1">
      <c r="A14" s="238" t="s">
        <v>68</v>
      </c>
      <c r="B14" s="232">
        <v>0</v>
      </c>
      <c r="C14" s="232">
        <v>30202.075659999999</v>
      </c>
      <c r="D14" s="232">
        <v>49150.296780000004</v>
      </c>
      <c r="E14" s="232">
        <v>79352.372439999992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30202.075659999999</v>
      </c>
      <c r="P14" s="232">
        <v>49150.296780000004</v>
      </c>
      <c r="Q14" s="232">
        <v>79352.372439999992</v>
      </c>
    </row>
    <row r="15" spans="1:17" s="241" customFormat="1" ht="15" customHeight="1">
      <c r="A15" s="238" t="s">
        <v>561</v>
      </c>
      <c r="B15" s="232">
        <v>0</v>
      </c>
      <c r="C15" s="232">
        <v>2964.9495899999997</v>
      </c>
      <c r="D15" s="232">
        <v>1249.1276799999998</v>
      </c>
      <c r="E15" s="232">
        <v>4214.0772699999998</v>
      </c>
      <c r="F15" s="232">
        <v>0</v>
      </c>
      <c r="G15" s="232">
        <v>250.11592999999999</v>
      </c>
      <c r="H15" s="232">
        <v>106.17595</v>
      </c>
      <c r="I15" s="232">
        <v>356.29187999999999</v>
      </c>
      <c r="J15" s="232">
        <v>635.12360999999999</v>
      </c>
      <c r="K15" s="232">
        <v>649.09116000000006</v>
      </c>
      <c r="L15" s="232">
        <v>0</v>
      </c>
      <c r="M15" s="232">
        <v>1284.21477</v>
      </c>
      <c r="N15" s="232">
        <v>645.60483999999997</v>
      </c>
      <c r="O15" s="232">
        <v>16036.921779999999</v>
      </c>
      <c r="P15" s="232">
        <v>8662.7149300000001</v>
      </c>
      <c r="Q15" s="232">
        <v>25345.241550000002</v>
      </c>
    </row>
    <row r="16" spans="1:17" s="241" customFormat="1" ht="15" customHeight="1">
      <c r="A16" s="238" t="s">
        <v>562</v>
      </c>
      <c r="B16" s="232">
        <v>0</v>
      </c>
      <c r="C16" s="232">
        <v>1522.0330900000001</v>
      </c>
      <c r="D16" s="232">
        <v>10622.777539999999</v>
      </c>
      <c r="E16" s="232">
        <v>12144.81063</v>
      </c>
      <c r="F16" s="232">
        <v>0</v>
      </c>
      <c r="G16" s="232">
        <v>909.78155000000004</v>
      </c>
      <c r="H16" s="232">
        <v>8331.1329100000003</v>
      </c>
      <c r="I16" s="232">
        <v>9240.9144600000018</v>
      </c>
      <c r="J16" s="232">
        <v>0</v>
      </c>
      <c r="K16" s="232">
        <v>146.62395999999998</v>
      </c>
      <c r="L16" s="232">
        <v>521.56553999999994</v>
      </c>
      <c r="M16" s="232">
        <v>668.18949999999995</v>
      </c>
      <c r="N16" s="232">
        <v>0</v>
      </c>
      <c r="O16" s="232">
        <v>7189.23549</v>
      </c>
      <c r="P16" s="232">
        <v>51481.494500000001</v>
      </c>
      <c r="Q16" s="232">
        <v>58670.72999</v>
      </c>
    </row>
    <row r="17" spans="1:17" s="241" customFormat="1" ht="15" customHeight="1">
      <c r="A17" s="238" t="s">
        <v>563</v>
      </c>
      <c r="B17" s="232">
        <v>0</v>
      </c>
      <c r="C17" s="232">
        <v>416.46871000000004</v>
      </c>
      <c r="D17" s="232">
        <v>4592.8693200000007</v>
      </c>
      <c r="E17" s="232">
        <v>5009.3380299999999</v>
      </c>
      <c r="F17" s="232">
        <v>0</v>
      </c>
      <c r="G17" s="232">
        <v>0</v>
      </c>
      <c r="H17" s="232">
        <v>10.058260000000001</v>
      </c>
      <c r="I17" s="232">
        <v>10.058260000000001</v>
      </c>
      <c r="J17" s="232">
        <v>0</v>
      </c>
      <c r="K17" s="232">
        <v>0</v>
      </c>
      <c r="L17" s="232">
        <v>66.099999999999994</v>
      </c>
      <c r="M17" s="232">
        <v>66.099999999999994</v>
      </c>
      <c r="N17" s="232">
        <v>0</v>
      </c>
      <c r="O17" s="232">
        <v>2939.41633</v>
      </c>
      <c r="P17" s="232">
        <v>26749.670959999999</v>
      </c>
      <c r="Q17" s="232">
        <v>29689.087289999999</v>
      </c>
    </row>
    <row r="18" spans="1:17" s="241" customFormat="1" ht="15" customHeight="1">
      <c r="A18" s="238" t="s">
        <v>564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0</v>
      </c>
      <c r="O18" s="232">
        <v>1767859.3734200001</v>
      </c>
      <c r="P18" s="232">
        <v>295939.42730720004</v>
      </c>
      <c r="Q18" s="232">
        <v>2063798.8007272</v>
      </c>
    </row>
    <row r="19" spans="1:17" s="241" customFormat="1" ht="15" customHeight="1">
      <c r="A19" s="238" t="s">
        <v>565</v>
      </c>
      <c r="B19" s="232">
        <v>0</v>
      </c>
      <c r="C19" s="232">
        <v>93.468800000000002</v>
      </c>
      <c r="D19" s="232">
        <v>68.235079999999996</v>
      </c>
      <c r="E19" s="232">
        <v>161.70388</v>
      </c>
      <c r="F19" s="232">
        <v>0</v>
      </c>
      <c r="G19" s="232">
        <v>0</v>
      </c>
      <c r="H19" s="232">
        <v>0</v>
      </c>
      <c r="I19" s="232">
        <v>0</v>
      </c>
      <c r="J19" s="232">
        <v>0</v>
      </c>
      <c r="K19" s="232">
        <v>0</v>
      </c>
      <c r="L19" s="232">
        <v>0</v>
      </c>
      <c r="M19" s="232">
        <v>0</v>
      </c>
      <c r="N19" s="232">
        <v>0</v>
      </c>
      <c r="O19" s="232">
        <v>216.56956</v>
      </c>
      <c r="P19" s="232">
        <v>378.35245000000003</v>
      </c>
      <c r="Q19" s="232">
        <v>594.92201</v>
      </c>
    </row>
    <row r="20" spans="1:17" s="241" customFormat="1" ht="15" customHeight="1">
      <c r="A20" s="238" t="s">
        <v>566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</row>
    <row r="21" spans="1:17" s="241" customFormat="1" ht="15" customHeight="1">
      <c r="A21" s="238" t="s">
        <v>567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</row>
    <row r="22" spans="1:17" s="241" customFormat="1" ht="15" customHeight="1">
      <c r="A22" s="238" t="s">
        <v>568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57.120480000000001</v>
      </c>
      <c r="Q22" s="232">
        <v>57.120480000000001</v>
      </c>
    </row>
    <row r="23" spans="1:17" s="241" customFormat="1" ht="15" customHeight="1">
      <c r="A23" s="238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s="241" customFormat="1" ht="15" customHeight="1">
      <c r="A24" s="238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242" customFormat="1" ht="15" customHeight="1">
      <c r="A25" s="238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241" customFormat="1" ht="15" customHeight="1">
      <c r="A26" s="224" t="s">
        <v>591</v>
      </c>
      <c r="B26" s="234">
        <v>61.749479999999998</v>
      </c>
      <c r="C26" s="234">
        <v>168500.82750000001</v>
      </c>
      <c r="D26" s="234">
        <v>1131127.3613399998</v>
      </c>
      <c r="E26" s="234">
        <v>1299689.93832</v>
      </c>
      <c r="F26" s="234">
        <v>80</v>
      </c>
      <c r="G26" s="234">
        <v>19393.450069999999</v>
      </c>
      <c r="H26" s="234">
        <v>97548.690430000017</v>
      </c>
      <c r="I26" s="234">
        <v>117022.14050000002</v>
      </c>
      <c r="J26" s="234">
        <v>745.12360999999999</v>
      </c>
      <c r="K26" s="234">
        <v>20725.220569999998</v>
      </c>
      <c r="L26" s="234">
        <v>6146.7029999999995</v>
      </c>
      <c r="M26" s="234">
        <v>27617.047179999998</v>
      </c>
      <c r="N26" s="234">
        <v>974.20111999999995</v>
      </c>
      <c r="O26" s="234">
        <v>2307914.56433</v>
      </c>
      <c r="P26" s="234">
        <v>2994421.4959372003</v>
      </c>
      <c r="Q26" s="234">
        <v>5303310.2613872001</v>
      </c>
    </row>
    <row r="27" spans="1:17" ht="15" customHeight="1" thickBot="1">
      <c r="A27" s="196"/>
      <c r="B27" s="202"/>
      <c r="C27" s="198"/>
      <c r="D27" s="198"/>
      <c r="E27" s="198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</row>
    <row r="28" spans="1:17" ht="15" customHeight="1" thickTop="1">
      <c r="A28" s="180" t="s">
        <v>574</v>
      </c>
      <c r="B28" s="200"/>
      <c r="C28" s="190"/>
      <c r="D28" s="190"/>
      <c r="E28" s="190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</row>
    <row r="29" spans="1:17" ht="15" customHeight="1">
      <c r="A29" s="207"/>
      <c r="B29" s="189"/>
      <c r="C29" s="181"/>
      <c r="D29" s="181"/>
      <c r="E29" s="181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</row>
  </sheetData>
  <mergeCells count="8">
    <mergeCell ref="A1:Q1"/>
    <mergeCell ref="A2:Q2"/>
    <mergeCell ref="A3:Q3"/>
    <mergeCell ref="A4:Q4"/>
    <mergeCell ref="B6:E6"/>
    <mergeCell ref="F6:I6"/>
    <mergeCell ref="N6:Q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27.570312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27.570312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27.570312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27.570312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27.570312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27.570312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27.570312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27.570312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27.570312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27.570312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27.570312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27.570312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27.570312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27.570312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27.570312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27.570312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27.570312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27.570312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27.570312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27.570312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27.570312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27.570312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27.570312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27.570312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27.570312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27.570312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27.570312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27.570312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27.570312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27.570312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27.570312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27.570312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27.570312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27.570312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27.570312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27.570312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27.570312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27.570312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27.570312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27.570312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27.570312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27.570312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27.570312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27.570312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27.570312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27.570312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27.570312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27.570312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27.570312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27.570312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27.570312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27.570312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27.570312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27.570312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27.570312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27.570312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27.570312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27.570312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27.570312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27.570312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27.570312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27.570312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27.570312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27.570312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727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603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73</v>
      </c>
      <c r="C6" s="503"/>
      <c r="D6" s="503"/>
      <c r="E6" s="503"/>
      <c r="F6" s="503"/>
      <c r="G6" s="503"/>
      <c r="H6" s="503"/>
      <c r="I6" s="503"/>
      <c r="J6" s="503" t="s">
        <v>74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8" t="s">
        <v>555</v>
      </c>
      <c r="B8" s="232">
        <v>166641.93919999999</v>
      </c>
      <c r="C8" s="232">
        <v>22836.3897</v>
      </c>
      <c r="D8" s="232">
        <v>1043.5967499999999</v>
      </c>
      <c r="E8" s="232">
        <v>274.50706000000002</v>
      </c>
      <c r="F8" s="232">
        <v>236.12533999999999</v>
      </c>
      <c r="G8" s="232">
        <v>0</v>
      </c>
      <c r="H8" s="232">
        <v>0</v>
      </c>
      <c r="I8" s="232">
        <v>191032.55805000002</v>
      </c>
      <c r="J8" s="232">
        <v>329544.34435000003</v>
      </c>
      <c r="K8" s="232">
        <v>27842.361359999999</v>
      </c>
      <c r="L8" s="232">
        <v>2266.38285</v>
      </c>
      <c r="M8" s="232">
        <v>1338.2272800000001</v>
      </c>
      <c r="N8" s="232">
        <v>367.51787999999999</v>
      </c>
      <c r="O8" s="232">
        <v>231.22121999999999</v>
      </c>
      <c r="P8" s="232">
        <v>0</v>
      </c>
      <c r="Q8" s="232">
        <v>361590.05494</v>
      </c>
    </row>
    <row r="9" spans="1:17" ht="15" customHeight="1">
      <c r="A9" s="238" t="s">
        <v>556</v>
      </c>
      <c r="B9" s="233">
        <v>561.29684999999995</v>
      </c>
      <c r="C9" s="233">
        <v>458.85746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1020.15431</v>
      </c>
      <c r="J9" s="233">
        <v>6073.1689400000005</v>
      </c>
      <c r="K9" s="233">
        <v>4385.8426300000001</v>
      </c>
      <c r="L9" s="232">
        <v>292.54434000000003</v>
      </c>
      <c r="M9" s="232">
        <v>331.15176000000002</v>
      </c>
      <c r="N9" s="232">
        <v>0</v>
      </c>
      <c r="O9" s="232">
        <v>0</v>
      </c>
      <c r="P9" s="232">
        <v>0</v>
      </c>
      <c r="Q9" s="232">
        <v>11082.70767</v>
      </c>
    </row>
    <row r="10" spans="1:17" ht="15" customHeight="1">
      <c r="A10" s="238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ht="15" customHeight="1">
      <c r="A11" s="238" t="s">
        <v>558</v>
      </c>
      <c r="B11" s="232">
        <v>0</v>
      </c>
      <c r="C11" s="232">
        <v>494.26925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494.26925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</row>
    <row r="12" spans="1:17" ht="15" customHeight="1">
      <c r="A12" s="238" t="s">
        <v>559</v>
      </c>
      <c r="B12" s="232">
        <v>29192.285820000001</v>
      </c>
      <c r="C12" s="232">
        <v>6580.9732400000003</v>
      </c>
      <c r="D12" s="232">
        <v>403.41048000000001</v>
      </c>
      <c r="E12" s="232">
        <v>121.73048</v>
      </c>
      <c r="F12" s="232">
        <v>44.488349999999997</v>
      </c>
      <c r="G12" s="232">
        <v>0</v>
      </c>
      <c r="H12" s="232">
        <v>0</v>
      </c>
      <c r="I12" s="232">
        <v>36342.888370000001</v>
      </c>
      <c r="J12" s="232">
        <v>140003.10892</v>
      </c>
      <c r="K12" s="232">
        <v>39563.161090000001</v>
      </c>
      <c r="L12" s="232">
        <v>2624.2350699999997</v>
      </c>
      <c r="M12" s="232">
        <v>754.22673999999995</v>
      </c>
      <c r="N12" s="232">
        <v>2252.2782999999999</v>
      </c>
      <c r="O12" s="232">
        <v>130.56181000000001</v>
      </c>
      <c r="P12" s="232">
        <v>0</v>
      </c>
      <c r="Q12" s="232">
        <v>185327.57193000001</v>
      </c>
    </row>
    <row r="13" spans="1:17" ht="15" customHeight="1">
      <c r="A13" s="238" t="s">
        <v>560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</row>
    <row r="14" spans="1:17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0</v>
      </c>
      <c r="P14" s="232">
        <v>0</v>
      </c>
      <c r="Q14" s="232">
        <v>0</v>
      </c>
    </row>
    <row r="15" spans="1:17" ht="15" customHeight="1">
      <c r="A15" s="238" t="s">
        <v>561</v>
      </c>
      <c r="B15" s="232">
        <v>124.13044000000001</v>
      </c>
      <c r="C15" s="232">
        <v>0</v>
      </c>
      <c r="D15" s="232">
        <v>0</v>
      </c>
      <c r="E15" s="232">
        <v>0</v>
      </c>
      <c r="F15" s="232">
        <v>0</v>
      </c>
      <c r="G15" s="232">
        <v>0</v>
      </c>
      <c r="H15" s="232">
        <v>0</v>
      </c>
      <c r="I15" s="232">
        <v>124.13044000000001</v>
      </c>
      <c r="J15" s="232">
        <v>5057.11337</v>
      </c>
      <c r="K15" s="232">
        <v>0</v>
      </c>
      <c r="L15" s="232">
        <v>0</v>
      </c>
      <c r="M15" s="232">
        <v>0</v>
      </c>
      <c r="N15" s="232">
        <v>129.49436</v>
      </c>
      <c r="O15" s="232">
        <v>0</v>
      </c>
      <c r="P15" s="232">
        <v>0</v>
      </c>
      <c r="Q15" s="232">
        <v>5186.6077300000006</v>
      </c>
    </row>
    <row r="16" spans="1:17" ht="15" customHeight="1">
      <c r="A16" s="238" t="s">
        <v>562</v>
      </c>
      <c r="B16" s="232">
        <v>2280.8316400000003</v>
      </c>
      <c r="C16" s="232">
        <v>660.45805000000007</v>
      </c>
      <c r="D16" s="232">
        <v>0</v>
      </c>
      <c r="E16" s="232">
        <v>0</v>
      </c>
      <c r="F16" s="232">
        <v>90.474029999999999</v>
      </c>
      <c r="G16" s="232">
        <v>0</v>
      </c>
      <c r="H16" s="232">
        <v>0</v>
      </c>
      <c r="I16" s="232">
        <v>3031.7637200000004</v>
      </c>
      <c r="J16" s="232">
        <v>7757.3619400000007</v>
      </c>
      <c r="K16" s="232">
        <v>7610.4405399999996</v>
      </c>
      <c r="L16" s="232">
        <v>0</v>
      </c>
      <c r="M16" s="232">
        <v>75.669499999999999</v>
      </c>
      <c r="N16" s="232">
        <v>0</v>
      </c>
      <c r="O16" s="232">
        <v>0</v>
      </c>
      <c r="P16" s="232">
        <v>0</v>
      </c>
      <c r="Q16" s="232">
        <v>15443.47198</v>
      </c>
    </row>
    <row r="17" spans="1:17" ht="15" customHeight="1">
      <c r="A17" s="238" t="s">
        <v>563</v>
      </c>
      <c r="B17" s="232">
        <v>396.68509999999998</v>
      </c>
      <c r="C17" s="232">
        <v>131.19274999999999</v>
      </c>
      <c r="D17" s="232">
        <v>0</v>
      </c>
      <c r="E17" s="232">
        <v>0</v>
      </c>
      <c r="F17" s="232">
        <v>0</v>
      </c>
      <c r="G17" s="232">
        <v>0</v>
      </c>
      <c r="H17" s="232">
        <v>0</v>
      </c>
      <c r="I17" s="232">
        <v>527.87784999999997</v>
      </c>
      <c r="J17" s="232">
        <v>2355.7637100000002</v>
      </c>
      <c r="K17" s="232">
        <v>570.22262999999998</v>
      </c>
      <c r="L17" s="232">
        <v>26.163029999999999</v>
      </c>
      <c r="M17" s="232">
        <v>0</v>
      </c>
      <c r="N17" s="232">
        <v>0</v>
      </c>
      <c r="O17" s="232">
        <v>0</v>
      </c>
      <c r="P17" s="232">
        <v>0</v>
      </c>
      <c r="Q17" s="232">
        <v>2952.1493700000001</v>
      </c>
    </row>
    <row r="18" spans="1:17" ht="15" customHeight="1">
      <c r="A18" s="238" t="s">
        <v>564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2063798.8007272</v>
      </c>
      <c r="K18" s="232">
        <v>0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2063798.80073</v>
      </c>
    </row>
    <row r="19" spans="1:17" ht="15" customHeight="1">
      <c r="A19" s="238" t="s">
        <v>565</v>
      </c>
      <c r="B19" s="232">
        <v>0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32">
        <v>0</v>
      </c>
      <c r="J19" s="232">
        <v>26.401229999999998</v>
      </c>
      <c r="K19" s="232">
        <v>122.40481</v>
      </c>
      <c r="L19" s="232">
        <v>0</v>
      </c>
      <c r="M19" s="232">
        <v>0</v>
      </c>
      <c r="N19" s="232">
        <v>0</v>
      </c>
      <c r="O19" s="232">
        <v>0</v>
      </c>
      <c r="P19" s="232">
        <v>0</v>
      </c>
      <c r="Q19" s="232">
        <v>148.80604</v>
      </c>
    </row>
    <row r="20" spans="1:17" ht="15" customHeight="1">
      <c r="A20" s="238" t="s">
        <v>566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</row>
    <row r="21" spans="1:17" ht="15" customHeight="1">
      <c r="A21" s="238" t="s">
        <v>567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</row>
    <row r="22" spans="1:17" ht="15" customHeight="1">
      <c r="A22" s="238" t="s">
        <v>568</v>
      </c>
      <c r="B22" s="232">
        <v>57.120480000000001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57.120480000000001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0</v>
      </c>
      <c r="Q22" s="232">
        <v>0</v>
      </c>
    </row>
    <row r="23" spans="1:17" ht="15" customHeight="1">
      <c r="A23" s="238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8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8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4" t="s">
        <v>67</v>
      </c>
      <c r="B26" s="234">
        <v>199254.28953000001</v>
      </c>
      <c r="C26" s="234">
        <v>31162.140449999999</v>
      </c>
      <c r="D26" s="234">
        <v>1447.0072299999999</v>
      </c>
      <c r="E26" s="234">
        <v>396.23754000000002</v>
      </c>
      <c r="F26" s="234">
        <v>371.08771999999999</v>
      </c>
      <c r="G26" s="234">
        <v>0</v>
      </c>
      <c r="H26" s="234">
        <v>0</v>
      </c>
      <c r="I26" s="234">
        <v>232630.76247000005</v>
      </c>
      <c r="J26" s="234">
        <v>2554616.0631872001</v>
      </c>
      <c r="K26" s="234">
        <v>80094.43306000001</v>
      </c>
      <c r="L26" s="234">
        <v>5209.3252899999989</v>
      </c>
      <c r="M26" s="234">
        <v>2499.2752799999998</v>
      </c>
      <c r="N26" s="234">
        <v>2749.29054</v>
      </c>
      <c r="O26" s="234">
        <v>361.78303</v>
      </c>
      <c r="P26" s="234">
        <v>0</v>
      </c>
      <c r="Q26" s="234">
        <v>2645530.1703900001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727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603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</row>
    <row r="6" spans="1:17" s="226" customFormat="1" ht="15" customHeight="1">
      <c r="A6" s="225"/>
      <c r="B6" s="503" t="s">
        <v>70</v>
      </c>
      <c r="C6" s="503"/>
      <c r="D6" s="503"/>
      <c r="E6" s="503"/>
      <c r="F6" s="503"/>
      <c r="G6" s="503"/>
      <c r="H6" s="503"/>
      <c r="I6" s="503"/>
      <c r="J6" s="503" t="s">
        <v>71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8" t="s">
        <v>555</v>
      </c>
      <c r="B8" s="232">
        <v>291648.86035999999</v>
      </c>
      <c r="C8" s="232">
        <v>21001.056929999999</v>
      </c>
      <c r="D8" s="232">
        <v>1260.2271899999998</v>
      </c>
      <c r="E8" s="232">
        <v>267.69859000000002</v>
      </c>
      <c r="F8" s="232">
        <v>99.023839999999993</v>
      </c>
      <c r="G8" s="232">
        <v>130.00044</v>
      </c>
      <c r="H8" s="232">
        <v>0</v>
      </c>
      <c r="I8" s="232">
        <v>314406.86735000001</v>
      </c>
      <c r="J8" s="232">
        <v>114841.66684000001</v>
      </c>
      <c r="K8" s="232">
        <v>8885.7910399999982</v>
      </c>
      <c r="L8" s="232">
        <v>398.95742999999999</v>
      </c>
      <c r="M8" s="232">
        <v>158.64269000000002</v>
      </c>
      <c r="N8" s="232">
        <v>65.971850000000003</v>
      </c>
      <c r="O8" s="232">
        <v>0</v>
      </c>
      <c r="P8" s="232">
        <v>0</v>
      </c>
      <c r="Q8" s="232">
        <v>124351.02984999999</v>
      </c>
    </row>
    <row r="9" spans="1:17" ht="15" customHeight="1">
      <c r="A9" s="238" t="s">
        <v>556</v>
      </c>
      <c r="B9" s="233">
        <v>21111.573350000002</v>
      </c>
      <c r="C9" s="233">
        <v>1153.21378</v>
      </c>
      <c r="D9" s="233">
        <v>0</v>
      </c>
      <c r="E9" s="233">
        <v>40</v>
      </c>
      <c r="F9" s="233">
        <v>0</v>
      </c>
      <c r="G9" s="233">
        <v>639.47129000000007</v>
      </c>
      <c r="H9" s="233">
        <v>0</v>
      </c>
      <c r="I9" s="233">
        <v>22944.258420000002</v>
      </c>
      <c r="J9" s="233">
        <v>205.04482000000002</v>
      </c>
      <c r="K9" s="233">
        <v>14.82574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219.87056000000001</v>
      </c>
    </row>
    <row r="10" spans="1:17" ht="15" customHeight="1">
      <c r="A10" s="238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ht="15" customHeight="1">
      <c r="A11" s="238" t="s">
        <v>558</v>
      </c>
      <c r="B11" s="232">
        <v>804.84080000000006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804.84080000000006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</row>
    <row r="12" spans="1:17" ht="15" customHeight="1">
      <c r="A12" s="238" t="s">
        <v>559</v>
      </c>
      <c r="B12" s="232">
        <v>68164.878169999996</v>
      </c>
      <c r="C12" s="232">
        <v>36760.879630000003</v>
      </c>
      <c r="D12" s="232">
        <v>177.75648999999999</v>
      </c>
      <c r="E12" s="232">
        <v>40.976179999999999</v>
      </c>
      <c r="F12" s="232">
        <v>542.59288000000004</v>
      </c>
      <c r="G12" s="232">
        <v>149.18794</v>
      </c>
      <c r="H12" s="232">
        <v>0</v>
      </c>
      <c r="I12" s="232">
        <v>105836.27129</v>
      </c>
      <c r="J12" s="232">
        <v>19342.653890000001</v>
      </c>
      <c r="K12" s="232">
        <v>1882.4010000000001</v>
      </c>
      <c r="L12" s="232">
        <v>133.40743000000001</v>
      </c>
      <c r="M12" s="232">
        <v>11.114780000000001</v>
      </c>
      <c r="N12" s="232">
        <v>397.90115000000003</v>
      </c>
      <c r="O12" s="232">
        <v>83.016999999999996</v>
      </c>
      <c r="P12" s="232">
        <v>0</v>
      </c>
      <c r="Q12" s="232">
        <v>21850.49525</v>
      </c>
    </row>
    <row r="13" spans="1:17" ht="15" customHeight="1">
      <c r="A13" s="238" t="s">
        <v>560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</row>
    <row r="14" spans="1:17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0</v>
      </c>
      <c r="P14" s="232">
        <v>0</v>
      </c>
      <c r="Q14" s="232">
        <v>0</v>
      </c>
    </row>
    <row r="15" spans="1:17" ht="15" customHeight="1">
      <c r="A15" s="238" t="s">
        <v>561</v>
      </c>
      <c r="B15" s="232">
        <v>6028.5502800000004</v>
      </c>
      <c r="C15" s="232">
        <v>0</v>
      </c>
      <c r="D15" s="232">
        <v>0</v>
      </c>
      <c r="E15" s="232">
        <v>0</v>
      </c>
      <c r="F15" s="232">
        <v>0</v>
      </c>
      <c r="G15" s="232">
        <v>0</v>
      </c>
      <c r="H15" s="232">
        <v>0</v>
      </c>
      <c r="I15" s="232">
        <v>6028.5502800000004</v>
      </c>
      <c r="J15" s="232">
        <v>3681.6537999999996</v>
      </c>
      <c r="K15" s="232">
        <v>0</v>
      </c>
      <c r="L15" s="232">
        <v>0</v>
      </c>
      <c r="M15" s="232">
        <v>0</v>
      </c>
      <c r="N15" s="232">
        <v>0</v>
      </c>
      <c r="O15" s="232">
        <v>0</v>
      </c>
      <c r="P15" s="232">
        <v>0</v>
      </c>
      <c r="Q15" s="232">
        <v>3681.6537999999996</v>
      </c>
    </row>
    <row r="16" spans="1:17" ht="15" customHeight="1">
      <c r="A16" s="238" t="s">
        <v>562</v>
      </c>
      <c r="B16" s="232">
        <v>6166.20219</v>
      </c>
      <c r="C16" s="232">
        <v>583.30679000000009</v>
      </c>
      <c r="D16" s="232">
        <v>25.607290000000003</v>
      </c>
      <c r="E16" s="232">
        <v>0</v>
      </c>
      <c r="F16" s="232">
        <v>0</v>
      </c>
      <c r="G16" s="232">
        <v>0</v>
      </c>
      <c r="H16" s="232">
        <v>0</v>
      </c>
      <c r="I16" s="232">
        <v>6775.1162699999995</v>
      </c>
      <c r="J16" s="232">
        <v>3882.1365299999998</v>
      </c>
      <c r="K16" s="232">
        <v>1569.3626100000001</v>
      </c>
      <c r="L16" s="232">
        <v>0</v>
      </c>
      <c r="M16" s="232">
        <v>0</v>
      </c>
      <c r="N16" s="232">
        <v>0</v>
      </c>
      <c r="O16" s="232">
        <v>0</v>
      </c>
      <c r="P16" s="232">
        <v>0</v>
      </c>
      <c r="Q16" s="232">
        <v>5451.4991399999999</v>
      </c>
    </row>
    <row r="17" spans="1:17" ht="15" customHeight="1">
      <c r="A17" s="238" t="s">
        <v>563</v>
      </c>
      <c r="B17" s="232">
        <v>3595.2316700000001</v>
      </c>
      <c r="C17" s="232">
        <v>690.59430000000009</v>
      </c>
      <c r="D17" s="232">
        <v>40.105230000000006</v>
      </c>
      <c r="E17" s="232">
        <v>44.337739999999997</v>
      </c>
      <c r="F17" s="232">
        <v>0</v>
      </c>
      <c r="G17" s="232">
        <v>0</v>
      </c>
      <c r="H17" s="232">
        <v>0</v>
      </c>
      <c r="I17" s="232">
        <v>4370.2689400000008</v>
      </c>
      <c r="J17" s="232">
        <v>5195.2268800000002</v>
      </c>
      <c r="K17" s="232">
        <v>319.31894</v>
      </c>
      <c r="L17" s="232">
        <v>0</v>
      </c>
      <c r="M17" s="232">
        <v>0</v>
      </c>
      <c r="N17" s="232">
        <v>0</v>
      </c>
      <c r="O17" s="232">
        <v>0</v>
      </c>
      <c r="P17" s="232">
        <v>0</v>
      </c>
      <c r="Q17" s="232">
        <v>5514.5458200000003</v>
      </c>
    </row>
    <row r="18" spans="1:17" ht="15" customHeight="1">
      <c r="A18" s="238" t="s">
        <v>564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0</v>
      </c>
    </row>
    <row r="19" spans="1:17" ht="15" customHeight="1">
      <c r="A19" s="238" t="s">
        <v>565</v>
      </c>
      <c r="B19" s="232">
        <v>97.450649999999996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32">
        <v>97.450649999999996</v>
      </c>
      <c r="J19" s="232">
        <v>54.870820000000002</v>
      </c>
      <c r="K19" s="232">
        <v>0</v>
      </c>
      <c r="L19" s="232">
        <v>0</v>
      </c>
      <c r="M19" s="232">
        <v>0</v>
      </c>
      <c r="N19" s="232">
        <v>0</v>
      </c>
      <c r="O19" s="232">
        <v>0</v>
      </c>
      <c r="P19" s="232">
        <v>0</v>
      </c>
      <c r="Q19" s="232">
        <v>54.870820000000002</v>
      </c>
    </row>
    <row r="20" spans="1:17" ht="15" customHeight="1">
      <c r="A20" s="238" t="s">
        <v>566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</row>
    <row r="21" spans="1:17" ht="15" customHeight="1">
      <c r="A21" s="238" t="s">
        <v>567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</row>
    <row r="22" spans="1:17" ht="15" customHeight="1">
      <c r="A22" s="238" t="s">
        <v>568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0</v>
      </c>
      <c r="Q22" s="232">
        <v>0</v>
      </c>
    </row>
    <row r="23" spans="1:17" ht="15" customHeight="1">
      <c r="A23" s="238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8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8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4" t="s">
        <v>67</v>
      </c>
      <c r="B26" s="234">
        <v>397617.58747000003</v>
      </c>
      <c r="C26" s="234">
        <v>60189.05143</v>
      </c>
      <c r="D26" s="234">
        <v>1503.6961999999999</v>
      </c>
      <c r="E26" s="234">
        <v>393.01251000000002</v>
      </c>
      <c r="F26" s="234">
        <v>641.61671999999999</v>
      </c>
      <c r="G26" s="234">
        <v>918.65967000000012</v>
      </c>
      <c r="H26" s="234">
        <v>0</v>
      </c>
      <c r="I26" s="234">
        <v>461263.62400000007</v>
      </c>
      <c r="J26" s="234">
        <v>147203.25357999999</v>
      </c>
      <c r="K26" s="234">
        <v>12671.699329999998</v>
      </c>
      <c r="L26" s="234">
        <v>532.36486000000002</v>
      </c>
      <c r="M26" s="234">
        <v>169.75747000000001</v>
      </c>
      <c r="N26" s="234">
        <v>463.87300000000005</v>
      </c>
      <c r="O26" s="234">
        <v>83.016999999999996</v>
      </c>
      <c r="P26" s="234">
        <v>0</v>
      </c>
      <c r="Q26" s="234">
        <v>161123.96523999999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Q28"/>
  <sheetViews>
    <sheetView zoomScaleNormal="100" workbookViewId="0">
      <selection activeCell="A3" sqref="A3:Q3"/>
    </sheetView>
  </sheetViews>
  <sheetFormatPr defaultColWidth="11.42578125" defaultRowHeight="12.75" customHeight="1"/>
  <cols>
    <col min="1" max="1" width="53.570312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7" width="15.7109375" style="182" customWidth="1"/>
    <col min="18" max="256" width="11.42578125" style="182"/>
    <col min="257" max="257" width="53.5703125" style="182" customWidth="1"/>
    <col min="258" max="258" width="15.7109375" style="182" customWidth="1"/>
    <col min="259" max="259" width="27.7109375" style="182" customWidth="1"/>
    <col min="260" max="260" width="15.7109375" style="182" customWidth="1"/>
    <col min="261" max="261" width="27.7109375" style="182" customWidth="1"/>
    <col min="262" max="262" width="15.7109375" style="182" customWidth="1"/>
    <col min="263" max="263" width="27.7109375" style="182" customWidth="1"/>
    <col min="264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3" width="15.7109375" style="182" customWidth="1"/>
    <col min="274" max="512" width="11.42578125" style="182"/>
    <col min="513" max="513" width="53.5703125" style="182" customWidth="1"/>
    <col min="514" max="514" width="15.7109375" style="182" customWidth="1"/>
    <col min="515" max="515" width="27.7109375" style="182" customWidth="1"/>
    <col min="516" max="516" width="15.7109375" style="182" customWidth="1"/>
    <col min="517" max="517" width="27.7109375" style="182" customWidth="1"/>
    <col min="518" max="518" width="15.7109375" style="182" customWidth="1"/>
    <col min="519" max="519" width="27.7109375" style="182" customWidth="1"/>
    <col min="520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29" width="15.7109375" style="182" customWidth="1"/>
    <col min="530" max="768" width="11.42578125" style="182"/>
    <col min="769" max="769" width="53.5703125" style="182" customWidth="1"/>
    <col min="770" max="770" width="15.7109375" style="182" customWidth="1"/>
    <col min="771" max="771" width="27.7109375" style="182" customWidth="1"/>
    <col min="772" max="772" width="15.7109375" style="182" customWidth="1"/>
    <col min="773" max="773" width="27.7109375" style="182" customWidth="1"/>
    <col min="774" max="774" width="15.7109375" style="182" customWidth="1"/>
    <col min="775" max="775" width="27.7109375" style="182" customWidth="1"/>
    <col min="776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5" width="15.7109375" style="182" customWidth="1"/>
    <col min="786" max="1024" width="11.42578125" style="182"/>
    <col min="1025" max="1025" width="53.5703125" style="182" customWidth="1"/>
    <col min="1026" max="1026" width="15.7109375" style="182" customWidth="1"/>
    <col min="1027" max="1027" width="27.7109375" style="182" customWidth="1"/>
    <col min="1028" max="1028" width="15.7109375" style="182" customWidth="1"/>
    <col min="1029" max="1029" width="27.7109375" style="182" customWidth="1"/>
    <col min="1030" max="1030" width="15.7109375" style="182" customWidth="1"/>
    <col min="1031" max="1031" width="27.7109375" style="182" customWidth="1"/>
    <col min="1032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1" width="15.7109375" style="182" customWidth="1"/>
    <col min="1042" max="1280" width="11.42578125" style="182"/>
    <col min="1281" max="1281" width="53.5703125" style="182" customWidth="1"/>
    <col min="1282" max="1282" width="15.7109375" style="182" customWidth="1"/>
    <col min="1283" max="1283" width="27.7109375" style="182" customWidth="1"/>
    <col min="1284" max="1284" width="15.7109375" style="182" customWidth="1"/>
    <col min="1285" max="1285" width="27.7109375" style="182" customWidth="1"/>
    <col min="1286" max="1286" width="15.7109375" style="182" customWidth="1"/>
    <col min="1287" max="1287" width="27.7109375" style="182" customWidth="1"/>
    <col min="1288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7" width="15.7109375" style="182" customWidth="1"/>
    <col min="1298" max="1536" width="11.42578125" style="182"/>
    <col min="1537" max="1537" width="53.5703125" style="182" customWidth="1"/>
    <col min="1538" max="1538" width="15.7109375" style="182" customWidth="1"/>
    <col min="1539" max="1539" width="27.7109375" style="182" customWidth="1"/>
    <col min="1540" max="1540" width="15.7109375" style="182" customWidth="1"/>
    <col min="1541" max="1541" width="27.7109375" style="182" customWidth="1"/>
    <col min="1542" max="1542" width="15.7109375" style="182" customWidth="1"/>
    <col min="1543" max="1543" width="27.7109375" style="182" customWidth="1"/>
    <col min="1544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3" width="15.7109375" style="182" customWidth="1"/>
    <col min="1554" max="1792" width="11.42578125" style="182"/>
    <col min="1793" max="1793" width="53.5703125" style="182" customWidth="1"/>
    <col min="1794" max="1794" width="15.7109375" style="182" customWidth="1"/>
    <col min="1795" max="1795" width="27.7109375" style="182" customWidth="1"/>
    <col min="1796" max="1796" width="15.7109375" style="182" customWidth="1"/>
    <col min="1797" max="1797" width="27.7109375" style="182" customWidth="1"/>
    <col min="1798" max="1798" width="15.7109375" style="182" customWidth="1"/>
    <col min="1799" max="1799" width="27.7109375" style="182" customWidth="1"/>
    <col min="1800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09" width="15.7109375" style="182" customWidth="1"/>
    <col min="1810" max="2048" width="11.42578125" style="182"/>
    <col min="2049" max="2049" width="53.5703125" style="182" customWidth="1"/>
    <col min="2050" max="2050" width="15.7109375" style="182" customWidth="1"/>
    <col min="2051" max="2051" width="27.7109375" style="182" customWidth="1"/>
    <col min="2052" max="2052" width="15.7109375" style="182" customWidth="1"/>
    <col min="2053" max="2053" width="27.7109375" style="182" customWidth="1"/>
    <col min="2054" max="2054" width="15.7109375" style="182" customWidth="1"/>
    <col min="2055" max="2055" width="27.7109375" style="182" customWidth="1"/>
    <col min="2056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5" width="15.7109375" style="182" customWidth="1"/>
    <col min="2066" max="2304" width="11.42578125" style="182"/>
    <col min="2305" max="2305" width="53.5703125" style="182" customWidth="1"/>
    <col min="2306" max="2306" width="15.7109375" style="182" customWidth="1"/>
    <col min="2307" max="2307" width="27.7109375" style="182" customWidth="1"/>
    <col min="2308" max="2308" width="15.7109375" style="182" customWidth="1"/>
    <col min="2309" max="2309" width="27.7109375" style="182" customWidth="1"/>
    <col min="2310" max="2310" width="15.7109375" style="182" customWidth="1"/>
    <col min="2311" max="2311" width="27.7109375" style="182" customWidth="1"/>
    <col min="2312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1" width="15.7109375" style="182" customWidth="1"/>
    <col min="2322" max="2560" width="11.42578125" style="182"/>
    <col min="2561" max="2561" width="53.5703125" style="182" customWidth="1"/>
    <col min="2562" max="2562" width="15.7109375" style="182" customWidth="1"/>
    <col min="2563" max="2563" width="27.7109375" style="182" customWidth="1"/>
    <col min="2564" max="2564" width="15.7109375" style="182" customWidth="1"/>
    <col min="2565" max="2565" width="27.7109375" style="182" customWidth="1"/>
    <col min="2566" max="2566" width="15.7109375" style="182" customWidth="1"/>
    <col min="2567" max="2567" width="27.7109375" style="182" customWidth="1"/>
    <col min="2568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7" width="15.7109375" style="182" customWidth="1"/>
    <col min="2578" max="2816" width="11.42578125" style="182"/>
    <col min="2817" max="2817" width="53.5703125" style="182" customWidth="1"/>
    <col min="2818" max="2818" width="15.7109375" style="182" customWidth="1"/>
    <col min="2819" max="2819" width="27.7109375" style="182" customWidth="1"/>
    <col min="2820" max="2820" width="15.7109375" style="182" customWidth="1"/>
    <col min="2821" max="2821" width="27.7109375" style="182" customWidth="1"/>
    <col min="2822" max="2822" width="15.7109375" style="182" customWidth="1"/>
    <col min="2823" max="2823" width="27.7109375" style="182" customWidth="1"/>
    <col min="2824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3" width="15.7109375" style="182" customWidth="1"/>
    <col min="2834" max="3072" width="11.42578125" style="182"/>
    <col min="3073" max="3073" width="53.5703125" style="182" customWidth="1"/>
    <col min="3074" max="3074" width="15.7109375" style="182" customWidth="1"/>
    <col min="3075" max="3075" width="27.7109375" style="182" customWidth="1"/>
    <col min="3076" max="3076" width="15.7109375" style="182" customWidth="1"/>
    <col min="3077" max="3077" width="27.7109375" style="182" customWidth="1"/>
    <col min="3078" max="3078" width="15.7109375" style="182" customWidth="1"/>
    <col min="3079" max="3079" width="27.7109375" style="182" customWidth="1"/>
    <col min="3080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89" width="15.7109375" style="182" customWidth="1"/>
    <col min="3090" max="3328" width="11.42578125" style="182"/>
    <col min="3329" max="3329" width="53.5703125" style="182" customWidth="1"/>
    <col min="3330" max="3330" width="15.7109375" style="182" customWidth="1"/>
    <col min="3331" max="3331" width="27.7109375" style="182" customWidth="1"/>
    <col min="3332" max="3332" width="15.7109375" style="182" customWidth="1"/>
    <col min="3333" max="3333" width="27.7109375" style="182" customWidth="1"/>
    <col min="3334" max="3334" width="15.7109375" style="182" customWidth="1"/>
    <col min="3335" max="3335" width="27.7109375" style="182" customWidth="1"/>
    <col min="3336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5" width="15.7109375" style="182" customWidth="1"/>
    <col min="3346" max="3584" width="11.42578125" style="182"/>
    <col min="3585" max="3585" width="53.5703125" style="182" customWidth="1"/>
    <col min="3586" max="3586" width="15.7109375" style="182" customWidth="1"/>
    <col min="3587" max="3587" width="27.7109375" style="182" customWidth="1"/>
    <col min="3588" max="3588" width="15.7109375" style="182" customWidth="1"/>
    <col min="3589" max="3589" width="27.7109375" style="182" customWidth="1"/>
    <col min="3590" max="3590" width="15.7109375" style="182" customWidth="1"/>
    <col min="3591" max="3591" width="27.7109375" style="182" customWidth="1"/>
    <col min="3592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1" width="15.7109375" style="182" customWidth="1"/>
    <col min="3602" max="3840" width="11.42578125" style="182"/>
    <col min="3841" max="3841" width="53.5703125" style="182" customWidth="1"/>
    <col min="3842" max="3842" width="15.7109375" style="182" customWidth="1"/>
    <col min="3843" max="3843" width="27.7109375" style="182" customWidth="1"/>
    <col min="3844" max="3844" width="15.7109375" style="182" customWidth="1"/>
    <col min="3845" max="3845" width="27.7109375" style="182" customWidth="1"/>
    <col min="3846" max="3846" width="15.7109375" style="182" customWidth="1"/>
    <col min="3847" max="3847" width="27.7109375" style="182" customWidth="1"/>
    <col min="3848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7" width="15.7109375" style="182" customWidth="1"/>
    <col min="3858" max="4096" width="11.42578125" style="182"/>
    <col min="4097" max="4097" width="53.5703125" style="182" customWidth="1"/>
    <col min="4098" max="4098" width="15.7109375" style="182" customWidth="1"/>
    <col min="4099" max="4099" width="27.7109375" style="182" customWidth="1"/>
    <col min="4100" max="4100" width="15.7109375" style="182" customWidth="1"/>
    <col min="4101" max="4101" width="27.7109375" style="182" customWidth="1"/>
    <col min="4102" max="4102" width="15.7109375" style="182" customWidth="1"/>
    <col min="4103" max="4103" width="27.7109375" style="182" customWidth="1"/>
    <col min="4104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3" width="15.7109375" style="182" customWidth="1"/>
    <col min="4114" max="4352" width="11.42578125" style="182"/>
    <col min="4353" max="4353" width="53.5703125" style="182" customWidth="1"/>
    <col min="4354" max="4354" width="15.7109375" style="182" customWidth="1"/>
    <col min="4355" max="4355" width="27.7109375" style="182" customWidth="1"/>
    <col min="4356" max="4356" width="15.7109375" style="182" customWidth="1"/>
    <col min="4357" max="4357" width="27.7109375" style="182" customWidth="1"/>
    <col min="4358" max="4358" width="15.7109375" style="182" customWidth="1"/>
    <col min="4359" max="4359" width="27.7109375" style="182" customWidth="1"/>
    <col min="4360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69" width="15.7109375" style="182" customWidth="1"/>
    <col min="4370" max="4608" width="11.42578125" style="182"/>
    <col min="4609" max="4609" width="53.5703125" style="182" customWidth="1"/>
    <col min="4610" max="4610" width="15.7109375" style="182" customWidth="1"/>
    <col min="4611" max="4611" width="27.7109375" style="182" customWidth="1"/>
    <col min="4612" max="4612" width="15.7109375" style="182" customWidth="1"/>
    <col min="4613" max="4613" width="27.7109375" style="182" customWidth="1"/>
    <col min="4614" max="4614" width="15.7109375" style="182" customWidth="1"/>
    <col min="4615" max="4615" width="27.7109375" style="182" customWidth="1"/>
    <col min="4616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5" width="15.7109375" style="182" customWidth="1"/>
    <col min="4626" max="4864" width="11.42578125" style="182"/>
    <col min="4865" max="4865" width="53.5703125" style="182" customWidth="1"/>
    <col min="4866" max="4866" width="15.7109375" style="182" customWidth="1"/>
    <col min="4867" max="4867" width="27.7109375" style="182" customWidth="1"/>
    <col min="4868" max="4868" width="15.7109375" style="182" customWidth="1"/>
    <col min="4869" max="4869" width="27.7109375" style="182" customWidth="1"/>
    <col min="4870" max="4870" width="15.7109375" style="182" customWidth="1"/>
    <col min="4871" max="4871" width="27.7109375" style="182" customWidth="1"/>
    <col min="4872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1" width="15.7109375" style="182" customWidth="1"/>
    <col min="4882" max="5120" width="11.42578125" style="182"/>
    <col min="5121" max="5121" width="53.5703125" style="182" customWidth="1"/>
    <col min="5122" max="5122" width="15.7109375" style="182" customWidth="1"/>
    <col min="5123" max="5123" width="27.7109375" style="182" customWidth="1"/>
    <col min="5124" max="5124" width="15.7109375" style="182" customWidth="1"/>
    <col min="5125" max="5125" width="27.7109375" style="182" customWidth="1"/>
    <col min="5126" max="5126" width="15.7109375" style="182" customWidth="1"/>
    <col min="5127" max="5127" width="27.7109375" style="182" customWidth="1"/>
    <col min="5128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7" width="15.7109375" style="182" customWidth="1"/>
    <col min="5138" max="5376" width="11.42578125" style="182"/>
    <col min="5377" max="5377" width="53.5703125" style="182" customWidth="1"/>
    <col min="5378" max="5378" width="15.7109375" style="182" customWidth="1"/>
    <col min="5379" max="5379" width="27.7109375" style="182" customWidth="1"/>
    <col min="5380" max="5380" width="15.7109375" style="182" customWidth="1"/>
    <col min="5381" max="5381" width="27.7109375" style="182" customWidth="1"/>
    <col min="5382" max="5382" width="15.7109375" style="182" customWidth="1"/>
    <col min="5383" max="5383" width="27.7109375" style="182" customWidth="1"/>
    <col min="5384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3" width="15.7109375" style="182" customWidth="1"/>
    <col min="5394" max="5632" width="11.42578125" style="182"/>
    <col min="5633" max="5633" width="53.5703125" style="182" customWidth="1"/>
    <col min="5634" max="5634" width="15.7109375" style="182" customWidth="1"/>
    <col min="5635" max="5635" width="27.7109375" style="182" customWidth="1"/>
    <col min="5636" max="5636" width="15.7109375" style="182" customWidth="1"/>
    <col min="5637" max="5637" width="27.7109375" style="182" customWidth="1"/>
    <col min="5638" max="5638" width="15.7109375" style="182" customWidth="1"/>
    <col min="5639" max="5639" width="27.7109375" style="182" customWidth="1"/>
    <col min="5640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49" width="15.7109375" style="182" customWidth="1"/>
    <col min="5650" max="5888" width="11.42578125" style="182"/>
    <col min="5889" max="5889" width="53.5703125" style="182" customWidth="1"/>
    <col min="5890" max="5890" width="15.7109375" style="182" customWidth="1"/>
    <col min="5891" max="5891" width="27.7109375" style="182" customWidth="1"/>
    <col min="5892" max="5892" width="15.7109375" style="182" customWidth="1"/>
    <col min="5893" max="5893" width="27.7109375" style="182" customWidth="1"/>
    <col min="5894" max="5894" width="15.7109375" style="182" customWidth="1"/>
    <col min="5895" max="5895" width="27.7109375" style="182" customWidth="1"/>
    <col min="5896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5" width="15.7109375" style="182" customWidth="1"/>
    <col min="5906" max="6144" width="11.42578125" style="182"/>
    <col min="6145" max="6145" width="53.5703125" style="182" customWidth="1"/>
    <col min="6146" max="6146" width="15.7109375" style="182" customWidth="1"/>
    <col min="6147" max="6147" width="27.7109375" style="182" customWidth="1"/>
    <col min="6148" max="6148" width="15.7109375" style="182" customWidth="1"/>
    <col min="6149" max="6149" width="27.7109375" style="182" customWidth="1"/>
    <col min="6150" max="6150" width="15.7109375" style="182" customWidth="1"/>
    <col min="6151" max="6151" width="27.7109375" style="182" customWidth="1"/>
    <col min="6152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1" width="15.7109375" style="182" customWidth="1"/>
    <col min="6162" max="6400" width="11.42578125" style="182"/>
    <col min="6401" max="6401" width="53.5703125" style="182" customWidth="1"/>
    <col min="6402" max="6402" width="15.7109375" style="182" customWidth="1"/>
    <col min="6403" max="6403" width="27.7109375" style="182" customWidth="1"/>
    <col min="6404" max="6404" width="15.7109375" style="182" customWidth="1"/>
    <col min="6405" max="6405" width="27.7109375" style="182" customWidth="1"/>
    <col min="6406" max="6406" width="15.7109375" style="182" customWidth="1"/>
    <col min="6407" max="6407" width="27.7109375" style="182" customWidth="1"/>
    <col min="6408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7" width="15.7109375" style="182" customWidth="1"/>
    <col min="6418" max="6656" width="11.42578125" style="182"/>
    <col min="6657" max="6657" width="53.5703125" style="182" customWidth="1"/>
    <col min="6658" max="6658" width="15.7109375" style="182" customWidth="1"/>
    <col min="6659" max="6659" width="27.7109375" style="182" customWidth="1"/>
    <col min="6660" max="6660" width="15.7109375" style="182" customWidth="1"/>
    <col min="6661" max="6661" width="27.7109375" style="182" customWidth="1"/>
    <col min="6662" max="6662" width="15.7109375" style="182" customWidth="1"/>
    <col min="6663" max="6663" width="27.7109375" style="182" customWidth="1"/>
    <col min="6664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3" width="15.7109375" style="182" customWidth="1"/>
    <col min="6674" max="6912" width="11.42578125" style="182"/>
    <col min="6913" max="6913" width="53.5703125" style="182" customWidth="1"/>
    <col min="6914" max="6914" width="15.7109375" style="182" customWidth="1"/>
    <col min="6915" max="6915" width="27.7109375" style="182" customWidth="1"/>
    <col min="6916" max="6916" width="15.7109375" style="182" customWidth="1"/>
    <col min="6917" max="6917" width="27.7109375" style="182" customWidth="1"/>
    <col min="6918" max="6918" width="15.7109375" style="182" customWidth="1"/>
    <col min="6919" max="6919" width="27.7109375" style="182" customWidth="1"/>
    <col min="6920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29" width="15.7109375" style="182" customWidth="1"/>
    <col min="6930" max="7168" width="11.42578125" style="182"/>
    <col min="7169" max="7169" width="53.5703125" style="182" customWidth="1"/>
    <col min="7170" max="7170" width="15.7109375" style="182" customWidth="1"/>
    <col min="7171" max="7171" width="27.7109375" style="182" customWidth="1"/>
    <col min="7172" max="7172" width="15.7109375" style="182" customWidth="1"/>
    <col min="7173" max="7173" width="27.7109375" style="182" customWidth="1"/>
    <col min="7174" max="7174" width="15.7109375" style="182" customWidth="1"/>
    <col min="7175" max="7175" width="27.7109375" style="182" customWidth="1"/>
    <col min="7176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5" width="15.7109375" style="182" customWidth="1"/>
    <col min="7186" max="7424" width="11.42578125" style="182"/>
    <col min="7425" max="7425" width="53.5703125" style="182" customWidth="1"/>
    <col min="7426" max="7426" width="15.7109375" style="182" customWidth="1"/>
    <col min="7427" max="7427" width="27.7109375" style="182" customWidth="1"/>
    <col min="7428" max="7428" width="15.7109375" style="182" customWidth="1"/>
    <col min="7429" max="7429" width="27.7109375" style="182" customWidth="1"/>
    <col min="7430" max="7430" width="15.7109375" style="182" customWidth="1"/>
    <col min="7431" max="7431" width="27.7109375" style="182" customWidth="1"/>
    <col min="7432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1" width="15.7109375" style="182" customWidth="1"/>
    <col min="7442" max="7680" width="11.42578125" style="182"/>
    <col min="7681" max="7681" width="53.5703125" style="182" customWidth="1"/>
    <col min="7682" max="7682" width="15.7109375" style="182" customWidth="1"/>
    <col min="7683" max="7683" width="27.7109375" style="182" customWidth="1"/>
    <col min="7684" max="7684" width="15.7109375" style="182" customWidth="1"/>
    <col min="7685" max="7685" width="27.7109375" style="182" customWidth="1"/>
    <col min="7686" max="7686" width="15.7109375" style="182" customWidth="1"/>
    <col min="7687" max="7687" width="27.7109375" style="182" customWidth="1"/>
    <col min="7688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7" width="15.7109375" style="182" customWidth="1"/>
    <col min="7698" max="7936" width="11.42578125" style="182"/>
    <col min="7937" max="7937" width="53.5703125" style="182" customWidth="1"/>
    <col min="7938" max="7938" width="15.7109375" style="182" customWidth="1"/>
    <col min="7939" max="7939" width="27.7109375" style="182" customWidth="1"/>
    <col min="7940" max="7940" width="15.7109375" style="182" customWidth="1"/>
    <col min="7941" max="7941" width="27.7109375" style="182" customWidth="1"/>
    <col min="7942" max="7942" width="15.7109375" style="182" customWidth="1"/>
    <col min="7943" max="7943" width="27.7109375" style="182" customWidth="1"/>
    <col min="7944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3" width="15.7109375" style="182" customWidth="1"/>
    <col min="7954" max="8192" width="11.42578125" style="182"/>
    <col min="8193" max="8193" width="53.5703125" style="182" customWidth="1"/>
    <col min="8194" max="8194" width="15.7109375" style="182" customWidth="1"/>
    <col min="8195" max="8195" width="27.7109375" style="182" customWidth="1"/>
    <col min="8196" max="8196" width="15.7109375" style="182" customWidth="1"/>
    <col min="8197" max="8197" width="27.7109375" style="182" customWidth="1"/>
    <col min="8198" max="8198" width="15.7109375" style="182" customWidth="1"/>
    <col min="8199" max="8199" width="27.7109375" style="182" customWidth="1"/>
    <col min="8200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09" width="15.7109375" style="182" customWidth="1"/>
    <col min="8210" max="8448" width="11.42578125" style="182"/>
    <col min="8449" max="8449" width="53.5703125" style="182" customWidth="1"/>
    <col min="8450" max="8450" width="15.7109375" style="182" customWidth="1"/>
    <col min="8451" max="8451" width="27.7109375" style="182" customWidth="1"/>
    <col min="8452" max="8452" width="15.7109375" style="182" customWidth="1"/>
    <col min="8453" max="8453" width="27.7109375" style="182" customWidth="1"/>
    <col min="8454" max="8454" width="15.7109375" style="182" customWidth="1"/>
    <col min="8455" max="8455" width="27.7109375" style="182" customWidth="1"/>
    <col min="8456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5" width="15.7109375" style="182" customWidth="1"/>
    <col min="8466" max="8704" width="11.42578125" style="182"/>
    <col min="8705" max="8705" width="53.5703125" style="182" customWidth="1"/>
    <col min="8706" max="8706" width="15.7109375" style="182" customWidth="1"/>
    <col min="8707" max="8707" width="27.7109375" style="182" customWidth="1"/>
    <col min="8708" max="8708" width="15.7109375" style="182" customWidth="1"/>
    <col min="8709" max="8709" width="27.7109375" style="182" customWidth="1"/>
    <col min="8710" max="8710" width="15.7109375" style="182" customWidth="1"/>
    <col min="8711" max="8711" width="27.7109375" style="182" customWidth="1"/>
    <col min="8712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1" width="15.7109375" style="182" customWidth="1"/>
    <col min="8722" max="8960" width="11.42578125" style="182"/>
    <col min="8961" max="8961" width="53.5703125" style="182" customWidth="1"/>
    <col min="8962" max="8962" width="15.7109375" style="182" customWidth="1"/>
    <col min="8963" max="8963" width="27.7109375" style="182" customWidth="1"/>
    <col min="8964" max="8964" width="15.7109375" style="182" customWidth="1"/>
    <col min="8965" max="8965" width="27.7109375" style="182" customWidth="1"/>
    <col min="8966" max="8966" width="15.7109375" style="182" customWidth="1"/>
    <col min="8967" max="8967" width="27.7109375" style="182" customWidth="1"/>
    <col min="8968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7" width="15.7109375" style="182" customWidth="1"/>
    <col min="8978" max="9216" width="11.42578125" style="182"/>
    <col min="9217" max="9217" width="53.5703125" style="182" customWidth="1"/>
    <col min="9218" max="9218" width="15.7109375" style="182" customWidth="1"/>
    <col min="9219" max="9219" width="27.7109375" style="182" customWidth="1"/>
    <col min="9220" max="9220" width="15.7109375" style="182" customWidth="1"/>
    <col min="9221" max="9221" width="27.7109375" style="182" customWidth="1"/>
    <col min="9222" max="9222" width="15.7109375" style="182" customWidth="1"/>
    <col min="9223" max="9223" width="27.7109375" style="182" customWidth="1"/>
    <col min="9224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3" width="15.7109375" style="182" customWidth="1"/>
    <col min="9234" max="9472" width="11.42578125" style="182"/>
    <col min="9473" max="9473" width="53.5703125" style="182" customWidth="1"/>
    <col min="9474" max="9474" width="15.7109375" style="182" customWidth="1"/>
    <col min="9475" max="9475" width="27.7109375" style="182" customWidth="1"/>
    <col min="9476" max="9476" width="15.7109375" style="182" customWidth="1"/>
    <col min="9477" max="9477" width="27.7109375" style="182" customWidth="1"/>
    <col min="9478" max="9478" width="15.7109375" style="182" customWidth="1"/>
    <col min="9479" max="9479" width="27.7109375" style="182" customWidth="1"/>
    <col min="9480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89" width="15.7109375" style="182" customWidth="1"/>
    <col min="9490" max="9728" width="11.42578125" style="182"/>
    <col min="9729" max="9729" width="53.5703125" style="182" customWidth="1"/>
    <col min="9730" max="9730" width="15.7109375" style="182" customWidth="1"/>
    <col min="9731" max="9731" width="27.7109375" style="182" customWidth="1"/>
    <col min="9732" max="9732" width="15.7109375" style="182" customWidth="1"/>
    <col min="9733" max="9733" width="27.7109375" style="182" customWidth="1"/>
    <col min="9734" max="9734" width="15.7109375" style="182" customWidth="1"/>
    <col min="9735" max="9735" width="27.7109375" style="182" customWidth="1"/>
    <col min="9736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5" width="15.7109375" style="182" customWidth="1"/>
    <col min="9746" max="9984" width="11.42578125" style="182"/>
    <col min="9985" max="9985" width="53.5703125" style="182" customWidth="1"/>
    <col min="9986" max="9986" width="15.7109375" style="182" customWidth="1"/>
    <col min="9987" max="9987" width="27.7109375" style="182" customWidth="1"/>
    <col min="9988" max="9988" width="15.7109375" style="182" customWidth="1"/>
    <col min="9989" max="9989" width="27.7109375" style="182" customWidth="1"/>
    <col min="9990" max="9990" width="15.7109375" style="182" customWidth="1"/>
    <col min="9991" max="9991" width="27.7109375" style="182" customWidth="1"/>
    <col min="9992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1" width="15.7109375" style="182" customWidth="1"/>
    <col min="10002" max="10240" width="11.42578125" style="182"/>
    <col min="10241" max="10241" width="53.5703125" style="182" customWidth="1"/>
    <col min="10242" max="10242" width="15.7109375" style="182" customWidth="1"/>
    <col min="10243" max="10243" width="27.7109375" style="182" customWidth="1"/>
    <col min="10244" max="10244" width="15.7109375" style="182" customWidth="1"/>
    <col min="10245" max="10245" width="27.7109375" style="182" customWidth="1"/>
    <col min="10246" max="10246" width="15.7109375" style="182" customWidth="1"/>
    <col min="10247" max="10247" width="27.7109375" style="182" customWidth="1"/>
    <col min="10248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7" width="15.7109375" style="182" customWidth="1"/>
    <col min="10258" max="10496" width="11.42578125" style="182"/>
    <col min="10497" max="10497" width="53.5703125" style="182" customWidth="1"/>
    <col min="10498" max="10498" width="15.7109375" style="182" customWidth="1"/>
    <col min="10499" max="10499" width="27.7109375" style="182" customWidth="1"/>
    <col min="10500" max="10500" width="15.7109375" style="182" customWidth="1"/>
    <col min="10501" max="10501" width="27.7109375" style="182" customWidth="1"/>
    <col min="10502" max="10502" width="15.7109375" style="182" customWidth="1"/>
    <col min="10503" max="10503" width="27.7109375" style="182" customWidth="1"/>
    <col min="10504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3" width="15.7109375" style="182" customWidth="1"/>
    <col min="10514" max="10752" width="11.42578125" style="182"/>
    <col min="10753" max="10753" width="53.5703125" style="182" customWidth="1"/>
    <col min="10754" max="10754" width="15.7109375" style="182" customWidth="1"/>
    <col min="10755" max="10755" width="27.7109375" style="182" customWidth="1"/>
    <col min="10756" max="10756" width="15.7109375" style="182" customWidth="1"/>
    <col min="10757" max="10757" width="27.7109375" style="182" customWidth="1"/>
    <col min="10758" max="10758" width="15.7109375" style="182" customWidth="1"/>
    <col min="10759" max="10759" width="27.7109375" style="182" customWidth="1"/>
    <col min="10760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69" width="15.7109375" style="182" customWidth="1"/>
    <col min="10770" max="11008" width="11.42578125" style="182"/>
    <col min="11009" max="11009" width="53.5703125" style="182" customWidth="1"/>
    <col min="11010" max="11010" width="15.7109375" style="182" customWidth="1"/>
    <col min="11011" max="11011" width="27.7109375" style="182" customWidth="1"/>
    <col min="11012" max="11012" width="15.7109375" style="182" customWidth="1"/>
    <col min="11013" max="11013" width="27.7109375" style="182" customWidth="1"/>
    <col min="11014" max="11014" width="15.7109375" style="182" customWidth="1"/>
    <col min="11015" max="11015" width="27.7109375" style="182" customWidth="1"/>
    <col min="11016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5" width="15.7109375" style="182" customWidth="1"/>
    <col min="11026" max="11264" width="11.42578125" style="182"/>
    <col min="11265" max="11265" width="53.5703125" style="182" customWidth="1"/>
    <col min="11266" max="11266" width="15.7109375" style="182" customWidth="1"/>
    <col min="11267" max="11267" width="27.7109375" style="182" customWidth="1"/>
    <col min="11268" max="11268" width="15.7109375" style="182" customWidth="1"/>
    <col min="11269" max="11269" width="27.7109375" style="182" customWidth="1"/>
    <col min="11270" max="11270" width="15.7109375" style="182" customWidth="1"/>
    <col min="11271" max="11271" width="27.7109375" style="182" customWidth="1"/>
    <col min="11272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1" width="15.7109375" style="182" customWidth="1"/>
    <col min="11282" max="11520" width="11.42578125" style="182"/>
    <col min="11521" max="11521" width="53.5703125" style="182" customWidth="1"/>
    <col min="11522" max="11522" width="15.7109375" style="182" customWidth="1"/>
    <col min="11523" max="11523" width="27.7109375" style="182" customWidth="1"/>
    <col min="11524" max="11524" width="15.7109375" style="182" customWidth="1"/>
    <col min="11525" max="11525" width="27.7109375" style="182" customWidth="1"/>
    <col min="11526" max="11526" width="15.7109375" style="182" customWidth="1"/>
    <col min="11527" max="11527" width="27.7109375" style="182" customWidth="1"/>
    <col min="11528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7" width="15.7109375" style="182" customWidth="1"/>
    <col min="11538" max="11776" width="11.42578125" style="182"/>
    <col min="11777" max="11777" width="53.5703125" style="182" customWidth="1"/>
    <col min="11778" max="11778" width="15.7109375" style="182" customWidth="1"/>
    <col min="11779" max="11779" width="27.7109375" style="182" customWidth="1"/>
    <col min="11780" max="11780" width="15.7109375" style="182" customWidth="1"/>
    <col min="11781" max="11781" width="27.7109375" style="182" customWidth="1"/>
    <col min="11782" max="11782" width="15.7109375" style="182" customWidth="1"/>
    <col min="11783" max="11783" width="27.7109375" style="182" customWidth="1"/>
    <col min="11784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3" width="15.7109375" style="182" customWidth="1"/>
    <col min="11794" max="12032" width="11.42578125" style="182"/>
    <col min="12033" max="12033" width="53.5703125" style="182" customWidth="1"/>
    <col min="12034" max="12034" width="15.7109375" style="182" customWidth="1"/>
    <col min="12035" max="12035" width="27.7109375" style="182" customWidth="1"/>
    <col min="12036" max="12036" width="15.7109375" style="182" customWidth="1"/>
    <col min="12037" max="12037" width="27.7109375" style="182" customWidth="1"/>
    <col min="12038" max="12038" width="15.7109375" style="182" customWidth="1"/>
    <col min="12039" max="12039" width="27.7109375" style="182" customWidth="1"/>
    <col min="12040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49" width="15.7109375" style="182" customWidth="1"/>
    <col min="12050" max="12288" width="11.42578125" style="182"/>
    <col min="12289" max="12289" width="53.5703125" style="182" customWidth="1"/>
    <col min="12290" max="12290" width="15.7109375" style="182" customWidth="1"/>
    <col min="12291" max="12291" width="27.7109375" style="182" customWidth="1"/>
    <col min="12292" max="12292" width="15.7109375" style="182" customWidth="1"/>
    <col min="12293" max="12293" width="27.7109375" style="182" customWidth="1"/>
    <col min="12294" max="12294" width="15.7109375" style="182" customWidth="1"/>
    <col min="12295" max="12295" width="27.7109375" style="182" customWidth="1"/>
    <col min="12296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5" width="15.7109375" style="182" customWidth="1"/>
    <col min="12306" max="12544" width="11.42578125" style="182"/>
    <col min="12545" max="12545" width="53.5703125" style="182" customWidth="1"/>
    <col min="12546" max="12546" width="15.7109375" style="182" customWidth="1"/>
    <col min="12547" max="12547" width="27.7109375" style="182" customWidth="1"/>
    <col min="12548" max="12548" width="15.7109375" style="182" customWidth="1"/>
    <col min="12549" max="12549" width="27.7109375" style="182" customWidth="1"/>
    <col min="12550" max="12550" width="15.7109375" style="182" customWidth="1"/>
    <col min="12551" max="12551" width="27.7109375" style="182" customWidth="1"/>
    <col min="12552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1" width="15.7109375" style="182" customWidth="1"/>
    <col min="12562" max="12800" width="11.42578125" style="182"/>
    <col min="12801" max="12801" width="53.5703125" style="182" customWidth="1"/>
    <col min="12802" max="12802" width="15.7109375" style="182" customWidth="1"/>
    <col min="12803" max="12803" width="27.7109375" style="182" customWidth="1"/>
    <col min="12804" max="12804" width="15.7109375" style="182" customWidth="1"/>
    <col min="12805" max="12805" width="27.7109375" style="182" customWidth="1"/>
    <col min="12806" max="12806" width="15.7109375" style="182" customWidth="1"/>
    <col min="12807" max="12807" width="27.7109375" style="182" customWidth="1"/>
    <col min="12808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7" width="15.7109375" style="182" customWidth="1"/>
    <col min="12818" max="13056" width="11.42578125" style="182"/>
    <col min="13057" max="13057" width="53.5703125" style="182" customWidth="1"/>
    <col min="13058" max="13058" width="15.7109375" style="182" customWidth="1"/>
    <col min="13059" max="13059" width="27.7109375" style="182" customWidth="1"/>
    <col min="13060" max="13060" width="15.7109375" style="182" customWidth="1"/>
    <col min="13061" max="13061" width="27.7109375" style="182" customWidth="1"/>
    <col min="13062" max="13062" width="15.7109375" style="182" customWidth="1"/>
    <col min="13063" max="13063" width="27.7109375" style="182" customWidth="1"/>
    <col min="13064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3" width="15.7109375" style="182" customWidth="1"/>
    <col min="13074" max="13312" width="11.42578125" style="182"/>
    <col min="13313" max="13313" width="53.5703125" style="182" customWidth="1"/>
    <col min="13314" max="13314" width="15.7109375" style="182" customWidth="1"/>
    <col min="13315" max="13315" width="27.7109375" style="182" customWidth="1"/>
    <col min="13316" max="13316" width="15.7109375" style="182" customWidth="1"/>
    <col min="13317" max="13317" width="27.7109375" style="182" customWidth="1"/>
    <col min="13318" max="13318" width="15.7109375" style="182" customWidth="1"/>
    <col min="13319" max="13319" width="27.7109375" style="182" customWidth="1"/>
    <col min="13320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29" width="15.7109375" style="182" customWidth="1"/>
    <col min="13330" max="13568" width="11.42578125" style="182"/>
    <col min="13569" max="13569" width="53.5703125" style="182" customWidth="1"/>
    <col min="13570" max="13570" width="15.7109375" style="182" customWidth="1"/>
    <col min="13571" max="13571" width="27.7109375" style="182" customWidth="1"/>
    <col min="13572" max="13572" width="15.7109375" style="182" customWidth="1"/>
    <col min="13573" max="13573" width="27.7109375" style="182" customWidth="1"/>
    <col min="13574" max="13574" width="15.7109375" style="182" customWidth="1"/>
    <col min="13575" max="13575" width="27.7109375" style="182" customWidth="1"/>
    <col min="13576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5" width="15.7109375" style="182" customWidth="1"/>
    <col min="13586" max="13824" width="11.42578125" style="182"/>
    <col min="13825" max="13825" width="53.5703125" style="182" customWidth="1"/>
    <col min="13826" max="13826" width="15.7109375" style="182" customWidth="1"/>
    <col min="13827" max="13827" width="27.7109375" style="182" customWidth="1"/>
    <col min="13828" max="13828" width="15.7109375" style="182" customWidth="1"/>
    <col min="13829" max="13829" width="27.7109375" style="182" customWidth="1"/>
    <col min="13830" max="13830" width="15.7109375" style="182" customWidth="1"/>
    <col min="13831" max="13831" width="27.7109375" style="182" customWidth="1"/>
    <col min="13832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1" width="15.7109375" style="182" customWidth="1"/>
    <col min="13842" max="14080" width="11.42578125" style="182"/>
    <col min="14081" max="14081" width="53.5703125" style="182" customWidth="1"/>
    <col min="14082" max="14082" width="15.7109375" style="182" customWidth="1"/>
    <col min="14083" max="14083" width="27.7109375" style="182" customWidth="1"/>
    <col min="14084" max="14084" width="15.7109375" style="182" customWidth="1"/>
    <col min="14085" max="14085" width="27.7109375" style="182" customWidth="1"/>
    <col min="14086" max="14086" width="15.7109375" style="182" customWidth="1"/>
    <col min="14087" max="14087" width="27.7109375" style="182" customWidth="1"/>
    <col min="14088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7" width="15.7109375" style="182" customWidth="1"/>
    <col min="14098" max="14336" width="11.42578125" style="182"/>
    <col min="14337" max="14337" width="53.5703125" style="182" customWidth="1"/>
    <col min="14338" max="14338" width="15.7109375" style="182" customWidth="1"/>
    <col min="14339" max="14339" width="27.7109375" style="182" customWidth="1"/>
    <col min="14340" max="14340" width="15.7109375" style="182" customWidth="1"/>
    <col min="14341" max="14341" width="27.7109375" style="182" customWidth="1"/>
    <col min="14342" max="14342" width="15.7109375" style="182" customWidth="1"/>
    <col min="14343" max="14343" width="27.7109375" style="182" customWidth="1"/>
    <col min="14344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3" width="15.7109375" style="182" customWidth="1"/>
    <col min="14354" max="14592" width="11.42578125" style="182"/>
    <col min="14593" max="14593" width="53.5703125" style="182" customWidth="1"/>
    <col min="14594" max="14594" width="15.7109375" style="182" customWidth="1"/>
    <col min="14595" max="14595" width="27.7109375" style="182" customWidth="1"/>
    <col min="14596" max="14596" width="15.7109375" style="182" customWidth="1"/>
    <col min="14597" max="14597" width="27.7109375" style="182" customWidth="1"/>
    <col min="14598" max="14598" width="15.7109375" style="182" customWidth="1"/>
    <col min="14599" max="14599" width="27.7109375" style="182" customWidth="1"/>
    <col min="14600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09" width="15.7109375" style="182" customWidth="1"/>
    <col min="14610" max="14848" width="11.42578125" style="182"/>
    <col min="14849" max="14849" width="53.5703125" style="182" customWidth="1"/>
    <col min="14850" max="14850" width="15.7109375" style="182" customWidth="1"/>
    <col min="14851" max="14851" width="27.7109375" style="182" customWidth="1"/>
    <col min="14852" max="14852" width="15.7109375" style="182" customWidth="1"/>
    <col min="14853" max="14853" width="27.7109375" style="182" customWidth="1"/>
    <col min="14854" max="14854" width="15.7109375" style="182" customWidth="1"/>
    <col min="14855" max="14855" width="27.7109375" style="182" customWidth="1"/>
    <col min="14856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5" width="15.7109375" style="182" customWidth="1"/>
    <col min="14866" max="15104" width="11.42578125" style="182"/>
    <col min="15105" max="15105" width="53.5703125" style="182" customWidth="1"/>
    <col min="15106" max="15106" width="15.7109375" style="182" customWidth="1"/>
    <col min="15107" max="15107" width="27.7109375" style="182" customWidth="1"/>
    <col min="15108" max="15108" width="15.7109375" style="182" customWidth="1"/>
    <col min="15109" max="15109" width="27.7109375" style="182" customWidth="1"/>
    <col min="15110" max="15110" width="15.7109375" style="182" customWidth="1"/>
    <col min="15111" max="15111" width="27.7109375" style="182" customWidth="1"/>
    <col min="15112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1" width="15.7109375" style="182" customWidth="1"/>
    <col min="15122" max="15360" width="11.42578125" style="182"/>
    <col min="15361" max="15361" width="53.5703125" style="182" customWidth="1"/>
    <col min="15362" max="15362" width="15.7109375" style="182" customWidth="1"/>
    <col min="15363" max="15363" width="27.7109375" style="182" customWidth="1"/>
    <col min="15364" max="15364" width="15.7109375" style="182" customWidth="1"/>
    <col min="15365" max="15365" width="27.7109375" style="182" customWidth="1"/>
    <col min="15366" max="15366" width="15.7109375" style="182" customWidth="1"/>
    <col min="15367" max="15367" width="27.7109375" style="182" customWidth="1"/>
    <col min="15368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7" width="15.7109375" style="182" customWidth="1"/>
    <col min="15378" max="15616" width="11.42578125" style="182"/>
    <col min="15617" max="15617" width="53.5703125" style="182" customWidth="1"/>
    <col min="15618" max="15618" width="15.7109375" style="182" customWidth="1"/>
    <col min="15619" max="15619" width="27.7109375" style="182" customWidth="1"/>
    <col min="15620" max="15620" width="15.7109375" style="182" customWidth="1"/>
    <col min="15621" max="15621" width="27.7109375" style="182" customWidth="1"/>
    <col min="15622" max="15622" width="15.7109375" style="182" customWidth="1"/>
    <col min="15623" max="15623" width="27.7109375" style="182" customWidth="1"/>
    <col min="15624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3" width="15.7109375" style="182" customWidth="1"/>
    <col min="15634" max="15872" width="11.42578125" style="182"/>
    <col min="15873" max="15873" width="53.5703125" style="182" customWidth="1"/>
    <col min="15874" max="15874" width="15.7109375" style="182" customWidth="1"/>
    <col min="15875" max="15875" width="27.7109375" style="182" customWidth="1"/>
    <col min="15876" max="15876" width="15.7109375" style="182" customWidth="1"/>
    <col min="15877" max="15877" width="27.7109375" style="182" customWidth="1"/>
    <col min="15878" max="15878" width="15.7109375" style="182" customWidth="1"/>
    <col min="15879" max="15879" width="27.7109375" style="182" customWidth="1"/>
    <col min="15880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89" width="15.7109375" style="182" customWidth="1"/>
    <col min="15890" max="16128" width="11.42578125" style="182"/>
    <col min="16129" max="16129" width="53.5703125" style="182" customWidth="1"/>
    <col min="16130" max="16130" width="15.7109375" style="182" customWidth="1"/>
    <col min="16131" max="16131" width="27.7109375" style="182" customWidth="1"/>
    <col min="16132" max="16132" width="15.7109375" style="182" customWidth="1"/>
    <col min="16133" max="16133" width="27.7109375" style="182" customWidth="1"/>
    <col min="16134" max="16134" width="15.7109375" style="182" customWidth="1"/>
    <col min="16135" max="16135" width="27.7109375" style="182" customWidth="1"/>
    <col min="16136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5" width="15.7109375" style="182" customWidth="1"/>
    <col min="16146" max="16384" width="11.42578125" style="182"/>
  </cols>
  <sheetData>
    <row r="1" spans="1:17" s="210" customFormat="1" ht="30" customHeight="1">
      <c r="A1" s="498" t="s">
        <v>727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</row>
    <row r="2" spans="1:17" s="210" customFormat="1" ht="15" customHeight="1">
      <c r="A2" s="499" t="s">
        <v>603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</row>
    <row r="3" spans="1:17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</row>
    <row r="4" spans="1:17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</row>
    <row r="5" spans="1:17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</row>
    <row r="6" spans="1:17" s="226" customFormat="1" ht="15" customHeight="1">
      <c r="A6" s="225"/>
      <c r="B6" s="503" t="s">
        <v>75</v>
      </c>
      <c r="C6" s="503"/>
      <c r="D6" s="503"/>
      <c r="E6" s="503"/>
      <c r="F6" s="503"/>
      <c r="G6" s="503"/>
      <c r="H6" s="503"/>
      <c r="I6" s="503"/>
      <c r="J6" s="503" t="s">
        <v>76</v>
      </c>
      <c r="K6" s="503"/>
      <c r="L6" s="503"/>
      <c r="M6" s="503"/>
      <c r="N6" s="503"/>
      <c r="O6" s="503"/>
      <c r="P6" s="503"/>
      <c r="Q6" s="503"/>
    </row>
    <row r="7" spans="1:17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</row>
    <row r="8" spans="1:17" ht="15" customHeight="1">
      <c r="A8" s="238" t="s">
        <v>555</v>
      </c>
      <c r="B8" s="232">
        <v>159199.64490000001</v>
      </c>
      <c r="C8" s="232">
        <v>8483.4980599999999</v>
      </c>
      <c r="D8" s="232">
        <v>1669.7734699999999</v>
      </c>
      <c r="E8" s="232">
        <v>466.58994999999999</v>
      </c>
      <c r="F8" s="232">
        <v>297.91206</v>
      </c>
      <c r="G8" s="232">
        <v>70</v>
      </c>
      <c r="H8" s="232">
        <v>0</v>
      </c>
      <c r="I8" s="232">
        <v>170187.41844000001</v>
      </c>
      <c r="J8" s="232">
        <v>102783.66016</v>
      </c>
      <c r="K8" s="232">
        <v>12750.13911</v>
      </c>
      <c r="L8" s="232">
        <v>1224.82222</v>
      </c>
      <c r="M8" s="232">
        <v>321.91884000000005</v>
      </c>
      <c r="N8" s="232">
        <v>66.23809</v>
      </c>
      <c r="O8" s="232">
        <v>139.67910999999998</v>
      </c>
      <c r="P8" s="232">
        <v>0</v>
      </c>
      <c r="Q8" s="232">
        <v>117286.45753</v>
      </c>
    </row>
    <row r="9" spans="1:17" ht="15" customHeight="1">
      <c r="A9" s="238" t="s">
        <v>556</v>
      </c>
      <c r="B9" s="233">
        <v>106.34683</v>
      </c>
      <c r="C9" s="233">
        <v>0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106.34683</v>
      </c>
      <c r="J9" s="233">
        <v>93.530919999999995</v>
      </c>
      <c r="K9" s="233">
        <v>0</v>
      </c>
      <c r="L9" s="232">
        <v>0</v>
      </c>
      <c r="M9" s="232">
        <v>0</v>
      </c>
      <c r="N9" s="232">
        <v>0</v>
      </c>
      <c r="O9" s="232">
        <v>0</v>
      </c>
      <c r="P9" s="232">
        <v>0</v>
      </c>
      <c r="Q9" s="232">
        <v>93.530919999999995</v>
      </c>
    </row>
    <row r="10" spans="1:17" ht="15" customHeight="1">
      <c r="A10" s="238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</row>
    <row r="11" spans="1:17" ht="15" customHeight="1">
      <c r="A11" s="238" t="s">
        <v>558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</row>
    <row r="12" spans="1:17" ht="15" customHeight="1">
      <c r="A12" s="238" t="s">
        <v>559</v>
      </c>
      <c r="B12" s="232">
        <v>25072.214179999999</v>
      </c>
      <c r="C12" s="232">
        <v>3679.7502100000002</v>
      </c>
      <c r="D12" s="232">
        <v>222.24956</v>
      </c>
      <c r="E12" s="232">
        <v>201.88998000000001</v>
      </c>
      <c r="F12" s="232">
        <v>30.409669999999998</v>
      </c>
      <c r="G12" s="232">
        <v>0</v>
      </c>
      <c r="H12" s="232">
        <v>0</v>
      </c>
      <c r="I12" s="232">
        <v>29206.513600000002</v>
      </c>
      <c r="J12" s="232">
        <v>16234.202080000001</v>
      </c>
      <c r="K12" s="232">
        <v>3231.5503699999999</v>
      </c>
      <c r="L12" s="232">
        <v>215.66734</v>
      </c>
      <c r="M12" s="232">
        <v>48.34863</v>
      </c>
      <c r="N12" s="232">
        <v>67.058240000000012</v>
      </c>
      <c r="O12" s="232">
        <v>0</v>
      </c>
      <c r="P12" s="232">
        <v>0</v>
      </c>
      <c r="Q12" s="232">
        <v>19796.826659999999</v>
      </c>
    </row>
    <row r="13" spans="1:17" ht="15" customHeight="1">
      <c r="A13" s="238" t="s">
        <v>560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</row>
    <row r="14" spans="1:17" ht="15" customHeight="1">
      <c r="A14" s="238" t="s">
        <v>68</v>
      </c>
      <c r="B14" s="232">
        <v>0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0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0</v>
      </c>
      <c r="P14" s="232">
        <v>0</v>
      </c>
      <c r="Q14" s="232">
        <v>0</v>
      </c>
    </row>
    <row r="15" spans="1:17" ht="15" customHeight="1">
      <c r="A15" s="238" t="s">
        <v>561</v>
      </c>
      <c r="B15" s="232">
        <v>1645.4141399999999</v>
      </c>
      <c r="C15" s="232">
        <v>0</v>
      </c>
      <c r="D15" s="232">
        <v>0</v>
      </c>
      <c r="E15" s="232">
        <v>0</v>
      </c>
      <c r="F15" s="232">
        <v>0</v>
      </c>
      <c r="G15" s="232">
        <v>0</v>
      </c>
      <c r="H15" s="232">
        <v>0</v>
      </c>
      <c r="I15" s="232">
        <v>1645.4141399999999</v>
      </c>
      <c r="J15" s="232">
        <v>2824.3012400000002</v>
      </c>
      <c r="K15" s="232">
        <v>0</v>
      </c>
      <c r="L15" s="232">
        <v>0</v>
      </c>
      <c r="M15" s="232">
        <v>0</v>
      </c>
      <c r="N15" s="232">
        <v>0</v>
      </c>
      <c r="O15" s="232">
        <v>0</v>
      </c>
      <c r="P15" s="232">
        <v>0</v>
      </c>
      <c r="Q15" s="232">
        <v>2824.3012400000002</v>
      </c>
    </row>
    <row r="16" spans="1:17" ht="15" customHeight="1">
      <c r="A16" s="238" t="s">
        <v>562</v>
      </c>
      <c r="B16" s="232">
        <v>3467.1996099999997</v>
      </c>
      <c r="C16" s="232">
        <v>634.03736000000004</v>
      </c>
      <c r="D16" s="232">
        <v>13.124969999999999</v>
      </c>
      <c r="E16" s="232">
        <v>0</v>
      </c>
      <c r="F16" s="232">
        <v>0</v>
      </c>
      <c r="G16" s="232">
        <v>0</v>
      </c>
      <c r="H16" s="232">
        <v>0</v>
      </c>
      <c r="I16" s="232">
        <v>4114.3619399999998</v>
      </c>
      <c r="J16" s="232">
        <v>1800.6023500000001</v>
      </c>
      <c r="K16" s="232">
        <v>0</v>
      </c>
      <c r="L16" s="232">
        <v>0</v>
      </c>
      <c r="M16" s="232">
        <v>0</v>
      </c>
      <c r="N16" s="232">
        <v>0</v>
      </c>
      <c r="O16" s="232">
        <v>0</v>
      </c>
      <c r="P16" s="232">
        <v>0</v>
      </c>
      <c r="Q16" s="232">
        <v>1800.6023500000001</v>
      </c>
    </row>
    <row r="17" spans="1:17" ht="15" customHeight="1">
      <c r="A17" s="238" t="s">
        <v>563</v>
      </c>
      <c r="B17" s="232">
        <v>4340.2349199999999</v>
      </c>
      <c r="C17" s="232">
        <v>5138.9785400000001</v>
      </c>
      <c r="D17" s="232">
        <v>0</v>
      </c>
      <c r="E17" s="232">
        <v>0</v>
      </c>
      <c r="F17" s="232">
        <v>0</v>
      </c>
      <c r="G17" s="232">
        <v>62.645669999999996</v>
      </c>
      <c r="H17" s="232">
        <v>0</v>
      </c>
      <c r="I17" s="232">
        <v>9541.8591300000007</v>
      </c>
      <c r="J17" s="232">
        <v>1696.8898899999999</v>
      </c>
      <c r="K17" s="232">
        <v>0</v>
      </c>
      <c r="L17" s="232">
        <v>0</v>
      </c>
      <c r="M17" s="232">
        <v>0</v>
      </c>
      <c r="N17" s="232">
        <v>0</v>
      </c>
      <c r="O17" s="232">
        <v>0</v>
      </c>
      <c r="P17" s="232">
        <v>0</v>
      </c>
      <c r="Q17" s="232">
        <v>1696.8898899999999</v>
      </c>
    </row>
    <row r="18" spans="1:17" ht="15" customHeight="1">
      <c r="A18" s="238" t="s">
        <v>564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0</v>
      </c>
    </row>
    <row r="19" spans="1:17" ht="15" customHeight="1">
      <c r="A19" s="238" t="s">
        <v>565</v>
      </c>
      <c r="B19" s="232">
        <v>0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32">
        <v>0</v>
      </c>
      <c r="J19" s="232">
        <v>132.09062</v>
      </c>
      <c r="K19" s="232">
        <v>0</v>
      </c>
      <c r="L19" s="232">
        <v>0</v>
      </c>
      <c r="M19" s="232">
        <v>0</v>
      </c>
      <c r="N19" s="232">
        <v>0</v>
      </c>
      <c r="O19" s="232">
        <v>0</v>
      </c>
      <c r="P19" s="232">
        <v>0</v>
      </c>
      <c r="Q19" s="232">
        <v>132.09062</v>
      </c>
    </row>
    <row r="20" spans="1:17" ht="15" customHeight="1">
      <c r="A20" s="238" t="s">
        <v>566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</row>
    <row r="21" spans="1:17" ht="15" customHeight="1">
      <c r="A21" s="238" t="s">
        <v>567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</row>
    <row r="22" spans="1:17" ht="15" customHeight="1">
      <c r="A22" s="238" t="s">
        <v>568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0</v>
      </c>
      <c r="Q22" s="232">
        <v>0</v>
      </c>
    </row>
    <row r="23" spans="1:17" ht="15" customHeight="1">
      <c r="A23" s="238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</row>
    <row r="24" spans="1:17" ht="15" customHeight="1">
      <c r="A24" s="238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</row>
    <row r="25" spans="1:17" s="191" customFormat="1" ht="15" customHeight="1">
      <c r="A25" s="238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</row>
    <row r="26" spans="1:17" s="191" customFormat="1" ht="15" customHeight="1">
      <c r="A26" s="224" t="s">
        <v>67</v>
      </c>
      <c r="B26" s="234">
        <v>193831.05458000003</v>
      </c>
      <c r="C26" s="234">
        <v>17936.264170000002</v>
      </c>
      <c r="D26" s="234">
        <v>1905.1479999999999</v>
      </c>
      <c r="E26" s="234">
        <v>668.47992999999997</v>
      </c>
      <c r="F26" s="234">
        <v>328.32173</v>
      </c>
      <c r="G26" s="234">
        <v>132.64567</v>
      </c>
      <c r="H26" s="234">
        <v>0</v>
      </c>
      <c r="I26" s="234">
        <v>214801.91408000002</v>
      </c>
      <c r="J26" s="234">
        <v>125565.27726000002</v>
      </c>
      <c r="K26" s="234">
        <v>15981.689480000001</v>
      </c>
      <c r="L26" s="234">
        <v>1440.48956</v>
      </c>
      <c r="M26" s="234">
        <v>370.26747000000006</v>
      </c>
      <c r="N26" s="234">
        <v>133.29633000000001</v>
      </c>
      <c r="O26" s="234">
        <v>139.67910999999998</v>
      </c>
      <c r="P26" s="234">
        <v>0</v>
      </c>
      <c r="Q26" s="234">
        <v>143630.69920999999</v>
      </c>
    </row>
    <row r="27" spans="1:17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</row>
    <row r="28" spans="1:17" ht="15" customHeight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G28"/>
  <sheetViews>
    <sheetView zoomScale="70" zoomScaleNormal="70" workbookViewId="0">
      <selection activeCell="A3" sqref="A3:AG3"/>
    </sheetView>
  </sheetViews>
  <sheetFormatPr defaultColWidth="11.42578125" defaultRowHeight="12.75" customHeight="1"/>
  <cols>
    <col min="1" max="1" width="56.85546875" style="183" customWidth="1"/>
    <col min="2" max="2" width="15.7109375" style="182" customWidth="1"/>
    <col min="3" max="3" width="27.7109375" style="235" customWidth="1"/>
    <col min="4" max="4" width="15.7109375" style="182" customWidth="1"/>
    <col min="5" max="5" width="27.7109375" style="182" customWidth="1"/>
    <col min="6" max="6" width="15.7109375" style="182" customWidth="1"/>
    <col min="7" max="7" width="27.7109375" style="182" customWidth="1"/>
    <col min="8" max="10" width="15.7109375" style="182" customWidth="1"/>
    <col min="11" max="11" width="27.7109375" style="182" customWidth="1"/>
    <col min="12" max="12" width="15.7109375" style="182" customWidth="1"/>
    <col min="13" max="13" width="27.7109375" style="182" customWidth="1"/>
    <col min="14" max="14" width="15.7109375" style="182" customWidth="1"/>
    <col min="15" max="15" width="27.7109375" style="182" customWidth="1"/>
    <col min="16" max="18" width="15.7109375" style="182" customWidth="1"/>
    <col min="19" max="19" width="27.7109375" style="182" customWidth="1"/>
    <col min="20" max="20" width="15.7109375" style="182" customWidth="1"/>
    <col min="21" max="21" width="27.7109375" style="182" customWidth="1"/>
    <col min="22" max="22" width="15.7109375" style="182" customWidth="1"/>
    <col min="23" max="23" width="27.7109375" style="182" customWidth="1"/>
    <col min="24" max="26" width="15.7109375" style="182" customWidth="1"/>
    <col min="27" max="27" width="27.7109375" style="182" customWidth="1"/>
    <col min="28" max="28" width="15.7109375" style="182" customWidth="1"/>
    <col min="29" max="29" width="27.7109375" style="182" customWidth="1"/>
    <col min="30" max="30" width="15.7109375" style="182" customWidth="1"/>
    <col min="31" max="31" width="27.7109375" style="182" customWidth="1"/>
    <col min="32" max="33" width="15.7109375" style="182" customWidth="1"/>
    <col min="34" max="264" width="11.42578125" style="182"/>
    <col min="265" max="265" width="56.85546875" style="182" customWidth="1"/>
    <col min="266" max="266" width="15.7109375" style="182" customWidth="1"/>
    <col min="267" max="267" width="27.7109375" style="182" customWidth="1"/>
    <col min="268" max="268" width="15.7109375" style="182" customWidth="1"/>
    <col min="269" max="269" width="27.7109375" style="182" customWidth="1"/>
    <col min="270" max="270" width="15.7109375" style="182" customWidth="1"/>
    <col min="271" max="271" width="27.7109375" style="182" customWidth="1"/>
    <col min="272" max="274" width="15.7109375" style="182" customWidth="1"/>
    <col min="275" max="275" width="27.7109375" style="182" customWidth="1"/>
    <col min="276" max="276" width="15.7109375" style="182" customWidth="1"/>
    <col min="277" max="277" width="27.7109375" style="182" customWidth="1"/>
    <col min="278" max="278" width="15.7109375" style="182" customWidth="1"/>
    <col min="279" max="279" width="27.7109375" style="182" customWidth="1"/>
    <col min="280" max="282" width="15.7109375" style="182" customWidth="1"/>
    <col min="283" max="283" width="27.7109375" style="182" customWidth="1"/>
    <col min="284" max="284" width="15.7109375" style="182" customWidth="1"/>
    <col min="285" max="285" width="27.7109375" style="182" customWidth="1"/>
    <col min="286" max="286" width="15.7109375" style="182" customWidth="1"/>
    <col min="287" max="287" width="27.7109375" style="182" customWidth="1"/>
    <col min="288" max="289" width="15.7109375" style="182" customWidth="1"/>
    <col min="290" max="520" width="11.42578125" style="182"/>
    <col min="521" max="521" width="56.85546875" style="182" customWidth="1"/>
    <col min="522" max="522" width="15.7109375" style="182" customWidth="1"/>
    <col min="523" max="523" width="27.7109375" style="182" customWidth="1"/>
    <col min="524" max="524" width="15.7109375" style="182" customWidth="1"/>
    <col min="525" max="525" width="27.7109375" style="182" customWidth="1"/>
    <col min="526" max="526" width="15.7109375" style="182" customWidth="1"/>
    <col min="527" max="527" width="27.7109375" style="182" customWidth="1"/>
    <col min="528" max="530" width="15.7109375" style="182" customWidth="1"/>
    <col min="531" max="531" width="27.7109375" style="182" customWidth="1"/>
    <col min="532" max="532" width="15.7109375" style="182" customWidth="1"/>
    <col min="533" max="533" width="27.7109375" style="182" customWidth="1"/>
    <col min="534" max="534" width="15.7109375" style="182" customWidth="1"/>
    <col min="535" max="535" width="27.7109375" style="182" customWidth="1"/>
    <col min="536" max="538" width="15.7109375" style="182" customWidth="1"/>
    <col min="539" max="539" width="27.7109375" style="182" customWidth="1"/>
    <col min="540" max="540" width="15.7109375" style="182" customWidth="1"/>
    <col min="541" max="541" width="27.7109375" style="182" customWidth="1"/>
    <col min="542" max="542" width="15.7109375" style="182" customWidth="1"/>
    <col min="543" max="543" width="27.7109375" style="182" customWidth="1"/>
    <col min="544" max="545" width="15.7109375" style="182" customWidth="1"/>
    <col min="546" max="776" width="11.42578125" style="182"/>
    <col min="777" max="777" width="56.85546875" style="182" customWidth="1"/>
    <col min="778" max="778" width="15.7109375" style="182" customWidth="1"/>
    <col min="779" max="779" width="27.7109375" style="182" customWidth="1"/>
    <col min="780" max="780" width="15.7109375" style="182" customWidth="1"/>
    <col min="781" max="781" width="27.7109375" style="182" customWidth="1"/>
    <col min="782" max="782" width="15.7109375" style="182" customWidth="1"/>
    <col min="783" max="783" width="27.7109375" style="182" customWidth="1"/>
    <col min="784" max="786" width="15.7109375" style="182" customWidth="1"/>
    <col min="787" max="787" width="27.7109375" style="182" customWidth="1"/>
    <col min="788" max="788" width="15.7109375" style="182" customWidth="1"/>
    <col min="789" max="789" width="27.7109375" style="182" customWidth="1"/>
    <col min="790" max="790" width="15.7109375" style="182" customWidth="1"/>
    <col min="791" max="791" width="27.7109375" style="182" customWidth="1"/>
    <col min="792" max="794" width="15.7109375" style="182" customWidth="1"/>
    <col min="795" max="795" width="27.7109375" style="182" customWidth="1"/>
    <col min="796" max="796" width="15.7109375" style="182" customWidth="1"/>
    <col min="797" max="797" width="27.7109375" style="182" customWidth="1"/>
    <col min="798" max="798" width="15.7109375" style="182" customWidth="1"/>
    <col min="799" max="799" width="27.7109375" style="182" customWidth="1"/>
    <col min="800" max="801" width="15.7109375" style="182" customWidth="1"/>
    <col min="802" max="1032" width="11.42578125" style="182"/>
    <col min="1033" max="1033" width="56.85546875" style="182" customWidth="1"/>
    <col min="1034" max="1034" width="15.7109375" style="182" customWidth="1"/>
    <col min="1035" max="1035" width="27.7109375" style="182" customWidth="1"/>
    <col min="1036" max="1036" width="15.7109375" style="182" customWidth="1"/>
    <col min="1037" max="1037" width="27.7109375" style="182" customWidth="1"/>
    <col min="1038" max="1038" width="15.7109375" style="182" customWidth="1"/>
    <col min="1039" max="1039" width="27.7109375" style="182" customWidth="1"/>
    <col min="1040" max="1042" width="15.7109375" style="182" customWidth="1"/>
    <col min="1043" max="1043" width="27.7109375" style="182" customWidth="1"/>
    <col min="1044" max="1044" width="15.7109375" style="182" customWidth="1"/>
    <col min="1045" max="1045" width="27.7109375" style="182" customWidth="1"/>
    <col min="1046" max="1046" width="15.7109375" style="182" customWidth="1"/>
    <col min="1047" max="1047" width="27.7109375" style="182" customWidth="1"/>
    <col min="1048" max="1050" width="15.7109375" style="182" customWidth="1"/>
    <col min="1051" max="1051" width="27.7109375" style="182" customWidth="1"/>
    <col min="1052" max="1052" width="15.7109375" style="182" customWidth="1"/>
    <col min="1053" max="1053" width="27.7109375" style="182" customWidth="1"/>
    <col min="1054" max="1054" width="15.7109375" style="182" customWidth="1"/>
    <col min="1055" max="1055" width="27.7109375" style="182" customWidth="1"/>
    <col min="1056" max="1057" width="15.7109375" style="182" customWidth="1"/>
    <col min="1058" max="1288" width="11.42578125" style="182"/>
    <col min="1289" max="1289" width="56.85546875" style="182" customWidth="1"/>
    <col min="1290" max="1290" width="15.7109375" style="182" customWidth="1"/>
    <col min="1291" max="1291" width="27.7109375" style="182" customWidth="1"/>
    <col min="1292" max="1292" width="15.7109375" style="182" customWidth="1"/>
    <col min="1293" max="1293" width="27.7109375" style="182" customWidth="1"/>
    <col min="1294" max="1294" width="15.7109375" style="182" customWidth="1"/>
    <col min="1295" max="1295" width="27.7109375" style="182" customWidth="1"/>
    <col min="1296" max="1298" width="15.7109375" style="182" customWidth="1"/>
    <col min="1299" max="1299" width="27.7109375" style="182" customWidth="1"/>
    <col min="1300" max="1300" width="15.7109375" style="182" customWidth="1"/>
    <col min="1301" max="1301" width="27.7109375" style="182" customWidth="1"/>
    <col min="1302" max="1302" width="15.7109375" style="182" customWidth="1"/>
    <col min="1303" max="1303" width="27.7109375" style="182" customWidth="1"/>
    <col min="1304" max="1306" width="15.7109375" style="182" customWidth="1"/>
    <col min="1307" max="1307" width="27.7109375" style="182" customWidth="1"/>
    <col min="1308" max="1308" width="15.7109375" style="182" customWidth="1"/>
    <col min="1309" max="1309" width="27.7109375" style="182" customWidth="1"/>
    <col min="1310" max="1310" width="15.7109375" style="182" customWidth="1"/>
    <col min="1311" max="1311" width="27.7109375" style="182" customWidth="1"/>
    <col min="1312" max="1313" width="15.7109375" style="182" customWidth="1"/>
    <col min="1314" max="1544" width="11.42578125" style="182"/>
    <col min="1545" max="1545" width="56.85546875" style="182" customWidth="1"/>
    <col min="1546" max="1546" width="15.7109375" style="182" customWidth="1"/>
    <col min="1547" max="1547" width="27.7109375" style="182" customWidth="1"/>
    <col min="1548" max="1548" width="15.7109375" style="182" customWidth="1"/>
    <col min="1549" max="1549" width="27.7109375" style="182" customWidth="1"/>
    <col min="1550" max="1550" width="15.7109375" style="182" customWidth="1"/>
    <col min="1551" max="1551" width="27.7109375" style="182" customWidth="1"/>
    <col min="1552" max="1554" width="15.7109375" style="182" customWidth="1"/>
    <col min="1555" max="1555" width="27.7109375" style="182" customWidth="1"/>
    <col min="1556" max="1556" width="15.7109375" style="182" customWidth="1"/>
    <col min="1557" max="1557" width="27.7109375" style="182" customWidth="1"/>
    <col min="1558" max="1558" width="15.7109375" style="182" customWidth="1"/>
    <col min="1559" max="1559" width="27.7109375" style="182" customWidth="1"/>
    <col min="1560" max="1562" width="15.7109375" style="182" customWidth="1"/>
    <col min="1563" max="1563" width="27.7109375" style="182" customWidth="1"/>
    <col min="1564" max="1564" width="15.7109375" style="182" customWidth="1"/>
    <col min="1565" max="1565" width="27.7109375" style="182" customWidth="1"/>
    <col min="1566" max="1566" width="15.7109375" style="182" customWidth="1"/>
    <col min="1567" max="1567" width="27.7109375" style="182" customWidth="1"/>
    <col min="1568" max="1569" width="15.7109375" style="182" customWidth="1"/>
    <col min="1570" max="1800" width="11.42578125" style="182"/>
    <col min="1801" max="1801" width="56.85546875" style="182" customWidth="1"/>
    <col min="1802" max="1802" width="15.7109375" style="182" customWidth="1"/>
    <col min="1803" max="1803" width="27.7109375" style="182" customWidth="1"/>
    <col min="1804" max="1804" width="15.7109375" style="182" customWidth="1"/>
    <col min="1805" max="1805" width="27.7109375" style="182" customWidth="1"/>
    <col min="1806" max="1806" width="15.7109375" style="182" customWidth="1"/>
    <col min="1807" max="1807" width="27.7109375" style="182" customWidth="1"/>
    <col min="1808" max="1810" width="15.7109375" style="182" customWidth="1"/>
    <col min="1811" max="1811" width="27.7109375" style="182" customWidth="1"/>
    <col min="1812" max="1812" width="15.7109375" style="182" customWidth="1"/>
    <col min="1813" max="1813" width="27.7109375" style="182" customWidth="1"/>
    <col min="1814" max="1814" width="15.7109375" style="182" customWidth="1"/>
    <col min="1815" max="1815" width="27.7109375" style="182" customWidth="1"/>
    <col min="1816" max="1818" width="15.7109375" style="182" customWidth="1"/>
    <col min="1819" max="1819" width="27.7109375" style="182" customWidth="1"/>
    <col min="1820" max="1820" width="15.7109375" style="182" customWidth="1"/>
    <col min="1821" max="1821" width="27.7109375" style="182" customWidth="1"/>
    <col min="1822" max="1822" width="15.7109375" style="182" customWidth="1"/>
    <col min="1823" max="1823" width="27.7109375" style="182" customWidth="1"/>
    <col min="1824" max="1825" width="15.7109375" style="182" customWidth="1"/>
    <col min="1826" max="2056" width="11.42578125" style="182"/>
    <col min="2057" max="2057" width="56.85546875" style="182" customWidth="1"/>
    <col min="2058" max="2058" width="15.7109375" style="182" customWidth="1"/>
    <col min="2059" max="2059" width="27.7109375" style="182" customWidth="1"/>
    <col min="2060" max="2060" width="15.7109375" style="182" customWidth="1"/>
    <col min="2061" max="2061" width="27.7109375" style="182" customWidth="1"/>
    <col min="2062" max="2062" width="15.7109375" style="182" customWidth="1"/>
    <col min="2063" max="2063" width="27.7109375" style="182" customWidth="1"/>
    <col min="2064" max="2066" width="15.7109375" style="182" customWidth="1"/>
    <col min="2067" max="2067" width="27.7109375" style="182" customWidth="1"/>
    <col min="2068" max="2068" width="15.7109375" style="182" customWidth="1"/>
    <col min="2069" max="2069" width="27.7109375" style="182" customWidth="1"/>
    <col min="2070" max="2070" width="15.7109375" style="182" customWidth="1"/>
    <col min="2071" max="2071" width="27.7109375" style="182" customWidth="1"/>
    <col min="2072" max="2074" width="15.7109375" style="182" customWidth="1"/>
    <col min="2075" max="2075" width="27.7109375" style="182" customWidth="1"/>
    <col min="2076" max="2076" width="15.7109375" style="182" customWidth="1"/>
    <col min="2077" max="2077" width="27.7109375" style="182" customWidth="1"/>
    <col min="2078" max="2078" width="15.7109375" style="182" customWidth="1"/>
    <col min="2079" max="2079" width="27.7109375" style="182" customWidth="1"/>
    <col min="2080" max="2081" width="15.7109375" style="182" customWidth="1"/>
    <col min="2082" max="2312" width="11.42578125" style="182"/>
    <col min="2313" max="2313" width="56.85546875" style="182" customWidth="1"/>
    <col min="2314" max="2314" width="15.7109375" style="182" customWidth="1"/>
    <col min="2315" max="2315" width="27.7109375" style="182" customWidth="1"/>
    <col min="2316" max="2316" width="15.7109375" style="182" customWidth="1"/>
    <col min="2317" max="2317" width="27.7109375" style="182" customWidth="1"/>
    <col min="2318" max="2318" width="15.7109375" style="182" customWidth="1"/>
    <col min="2319" max="2319" width="27.7109375" style="182" customWidth="1"/>
    <col min="2320" max="2322" width="15.7109375" style="182" customWidth="1"/>
    <col min="2323" max="2323" width="27.7109375" style="182" customWidth="1"/>
    <col min="2324" max="2324" width="15.7109375" style="182" customWidth="1"/>
    <col min="2325" max="2325" width="27.7109375" style="182" customWidth="1"/>
    <col min="2326" max="2326" width="15.7109375" style="182" customWidth="1"/>
    <col min="2327" max="2327" width="27.7109375" style="182" customWidth="1"/>
    <col min="2328" max="2330" width="15.7109375" style="182" customWidth="1"/>
    <col min="2331" max="2331" width="27.7109375" style="182" customWidth="1"/>
    <col min="2332" max="2332" width="15.7109375" style="182" customWidth="1"/>
    <col min="2333" max="2333" width="27.7109375" style="182" customWidth="1"/>
    <col min="2334" max="2334" width="15.7109375" style="182" customWidth="1"/>
    <col min="2335" max="2335" width="27.7109375" style="182" customWidth="1"/>
    <col min="2336" max="2337" width="15.7109375" style="182" customWidth="1"/>
    <col min="2338" max="2568" width="11.42578125" style="182"/>
    <col min="2569" max="2569" width="56.85546875" style="182" customWidth="1"/>
    <col min="2570" max="2570" width="15.7109375" style="182" customWidth="1"/>
    <col min="2571" max="2571" width="27.7109375" style="182" customWidth="1"/>
    <col min="2572" max="2572" width="15.7109375" style="182" customWidth="1"/>
    <col min="2573" max="2573" width="27.7109375" style="182" customWidth="1"/>
    <col min="2574" max="2574" width="15.7109375" style="182" customWidth="1"/>
    <col min="2575" max="2575" width="27.7109375" style="182" customWidth="1"/>
    <col min="2576" max="2578" width="15.7109375" style="182" customWidth="1"/>
    <col min="2579" max="2579" width="27.7109375" style="182" customWidth="1"/>
    <col min="2580" max="2580" width="15.7109375" style="182" customWidth="1"/>
    <col min="2581" max="2581" width="27.7109375" style="182" customWidth="1"/>
    <col min="2582" max="2582" width="15.7109375" style="182" customWidth="1"/>
    <col min="2583" max="2583" width="27.7109375" style="182" customWidth="1"/>
    <col min="2584" max="2586" width="15.7109375" style="182" customWidth="1"/>
    <col min="2587" max="2587" width="27.7109375" style="182" customWidth="1"/>
    <col min="2588" max="2588" width="15.7109375" style="182" customWidth="1"/>
    <col min="2589" max="2589" width="27.7109375" style="182" customWidth="1"/>
    <col min="2590" max="2590" width="15.7109375" style="182" customWidth="1"/>
    <col min="2591" max="2591" width="27.7109375" style="182" customWidth="1"/>
    <col min="2592" max="2593" width="15.7109375" style="182" customWidth="1"/>
    <col min="2594" max="2824" width="11.42578125" style="182"/>
    <col min="2825" max="2825" width="56.85546875" style="182" customWidth="1"/>
    <col min="2826" max="2826" width="15.7109375" style="182" customWidth="1"/>
    <col min="2827" max="2827" width="27.7109375" style="182" customWidth="1"/>
    <col min="2828" max="2828" width="15.7109375" style="182" customWidth="1"/>
    <col min="2829" max="2829" width="27.7109375" style="182" customWidth="1"/>
    <col min="2830" max="2830" width="15.7109375" style="182" customWidth="1"/>
    <col min="2831" max="2831" width="27.7109375" style="182" customWidth="1"/>
    <col min="2832" max="2834" width="15.7109375" style="182" customWidth="1"/>
    <col min="2835" max="2835" width="27.7109375" style="182" customWidth="1"/>
    <col min="2836" max="2836" width="15.7109375" style="182" customWidth="1"/>
    <col min="2837" max="2837" width="27.7109375" style="182" customWidth="1"/>
    <col min="2838" max="2838" width="15.7109375" style="182" customWidth="1"/>
    <col min="2839" max="2839" width="27.7109375" style="182" customWidth="1"/>
    <col min="2840" max="2842" width="15.7109375" style="182" customWidth="1"/>
    <col min="2843" max="2843" width="27.7109375" style="182" customWidth="1"/>
    <col min="2844" max="2844" width="15.7109375" style="182" customWidth="1"/>
    <col min="2845" max="2845" width="27.7109375" style="182" customWidth="1"/>
    <col min="2846" max="2846" width="15.7109375" style="182" customWidth="1"/>
    <col min="2847" max="2847" width="27.7109375" style="182" customWidth="1"/>
    <col min="2848" max="2849" width="15.7109375" style="182" customWidth="1"/>
    <col min="2850" max="3080" width="11.42578125" style="182"/>
    <col min="3081" max="3081" width="56.85546875" style="182" customWidth="1"/>
    <col min="3082" max="3082" width="15.7109375" style="182" customWidth="1"/>
    <col min="3083" max="3083" width="27.7109375" style="182" customWidth="1"/>
    <col min="3084" max="3084" width="15.7109375" style="182" customWidth="1"/>
    <col min="3085" max="3085" width="27.7109375" style="182" customWidth="1"/>
    <col min="3086" max="3086" width="15.7109375" style="182" customWidth="1"/>
    <col min="3087" max="3087" width="27.7109375" style="182" customWidth="1"/>
    <col min="3088" max="3090" width="15.7109375" style="182" customWidth="1"/>
    <col min="3091" max="3091" width="27.7109375" style="182" customWidth="1"/>
    <col min="3092" max="3092" width="15.7109375" style="182" customWidth="1"/>
    <col min="3093" max="3093" width="27.7109375" style="182" customWidth="1"/>
    <col min="3094" max="3094" width="15.7109375" style="182" customWidth="1"/>
    <col min="3095" max="3095" width="27.7109375" style="182" customWidth="1"/>
    <col min="3096" max="3098" width="15.7109375" style="182" customWidth="1"/>
    <col min="3099" max="3099" width="27.7109375" style="182" customWidth="1"/>
    <col min="3100" max="3100" width="15.7109375" style="182" customWidth="1"/>
    <col min="3101" max="3101" width="27.7109375" style="182" customWidth="1"/>
    <col min="3102" max="3102" width="15.7109375" style="182" customWidth="1"/>
    <col min="3103" max="3103" width="27.7109375" style="182" customWidth="1"/>
    <col min="3104" max="3105" width="15.7109375" style="182" customWidth="1"/>
    <col min="3106" max="3336" width="11.42578125" style="182"/>
    <col min="3337" max="3337" width="56.85546875" style="182" customWidth="1"/>
    <col min="3338" max="3338" width="15.7109375" style="182" customWidth="1"/>
    <col min="3339" max="3339" width="27.7109375" style="182" customWidth="1"/>
    <col min="3340" max="3340" width="15.7109375" style="182" customWidth="1"/>
    <col min="3341" max="3341" width="27.7109375" style="182" customWidth="1"/>
    <col min="3342" max="3342" width="15.7109375" style="182" customWidth="1"/>
    <col min="3343" max="3343" width="27.7109375" style="182" customWidth="1"/>
    <col min="3344" max="3346" width="15.7109375" style="182" customWidth="1"/>
    <col min="3347" max="3347" width="27.7109375" style="182" customWidth="1"/>
    <col min="3348" max="3348" width="15.7109375" style="182" customWidth="1"/>
    <col min="3349" max="3349" width="27.7109375" style="182" customWidth="1"/>
    <col min="3350" max="3350" width="15.7109375" style="182" customWidth="1"/>
    <col min="3351" max="3351" width="27.7109375" style="182" customWidth="1"/>
    <col min="3352" max="3354" width="15.7109375" style="182" customWidth="1"/>
    <col min="3355" max="3355" width="27.7109375" style="182" customWidth="1"/>
    <col min="3356" max="3356" width="15.7109375" style="182" customWidth="1"/>
    <col min="3357" max="3357" width="27.7109375" style="182" customWidth="1"/>
    <col min="3358" max="3358" width="15.7109375" style="182" customWidth="1"/>
    <col min="3359" max="3359" width="27.7109375" style="182" customWidth="1"/>
    <col min="3360" max="3361" width="15.7109375" style="182" customWidth="1"/>
    <col min="3362" max="3592" width="11.42578125" style="182"/>
    <col min="3593" max="3593" width="56.85546875" style="182" customWidth="1"/>
    <col min="3594" max="3594" width="15.7109375" style="182" customWidth="1"/>
    <col min="3595" max="3595" width="27.7109375" style="182" customWidth="1"/>
    <col min="3596" max="3596" width="15.7109375" style="182" customWidth="1"/>
    <col min="3597" max="3597" width="27.7109375" style="182" customWidth="1"/>
    <col min="3598" max="3598" width="15.7109375" style="182" customWidth="1"/>
    <col min="3599" max="3599" width="27.7109375" style="182" customWidth="1"/>
    <col min="3600" max="3602" width="15.7109375" style="182" customWidth="1"/>
    <col min="3603" max="3603" width="27.7109375" style="182" customWidth="1"/>
    <col min="3604" max="3604" width="15.7109375" style="182" customWidth="1"/>
    <col min="3605" max="3605" width="27.7109375" style="182" customWidth="1"/>
    <col min="3606" max="3606" width="15.7109375" style="182" customWidth="1"/>
    <col min="3607" max="3607" width="27.7109375" style="182" customWidth="1"/>
    <col min="3608" max="3610" width="15.7109375" style="182" customWidth="1"/>
    <col min="3611" max="3611" width="27.7109375" style="182" customWidth="1"/>
    <col min="3612" max="3612" width="15.7109375" style="182" customWidth="1"/>
    <col min="3613" max="3613" width="27.7109375" style="182" customWidth="1"/>
    <col min="3614" max="3614" width="15.7109375" style="182" customWidth="1"/>
    <col min="3615" max="3615" width="27.7109375" style="182" customWidth="1"/>
    <col min="3616" max="3617" width="15.7109375" style="182" customWidth="1"/>
    <col min="3618" max="3848" width="11.42578125" style="182"/>
    <col min="3849" max="3849" width="56.85546875" style="182" customWidth="1"/>
    <col min="3850" max="3850" width="15.7109375" style="182" customWidth="1"/>
    <col min="3851" max="3851" width="27.7109375" style="182" customWidth="1"/>
    <col min="3852" max="3852" width="15.7109375" style="182" customWidth="1"/>
    <col min="3853" max="3853" width="27.7109375" style="182" customWidth="1"/>
    <col min="3854" max="3854" width="15.7109375" style="182" customWidth="1"/>
    <col min="3855" max="3855" width="27.7109375" style="182" customWidth="1"/>
    <col min="3856" max="3858" width="15.7109375" style="182" customWidth="1"/>
    <col min="3859" max="3859" width="27.7109375" style="182" customWidth="1"/>
    <col min="3860" max="3860" width="15.7109375" style="182" customWidth="1"/>
    <col min="3861" max="3861" width="27.7109375" style="182" customWidth="1"/>
    <col min="3862" max="3862" width="15.7109375" style="182" customWidth="1"/>
    <col min="3863" max="3863" width="27.7109375" style="182" customWidth="1"/>
    <col min="3864" max="3866" width="15.7109375" style="182" customWidth="1"/>
    <col min="3867" max="3867" width="27.7109375" style="182" customWidth="1"/>
    <col min="3868" max="3868" width="15.7109375" style="182" customWidth="1"/>
    <col min="3869" max="3869" width="27.7109375" style="182" customWidth="1"/>
    <col min="3870" max="3870" width="15.7109375" style="182" customWidth="1"/>
    <col min="3871" max="3871" width="27.7109375" style="182" customWidth="1"/>
    <col min="3872" max="3873" width="15.7109375" style="182" customWidth="1"/>
    <col min="3874" max="4104" width="11.42578125" style="182"/>
    <col min="4105" max="4105" width="56.85546875" style="182" customWidth="1"/>
    <col min="4106" max="4106" width="15.7109375" style="182" customWidth="1"/>
    <col min="4107" max="4107" width="27.7109375" style="182" customWidth="1"/>
    <col min="4108" max="4108" width="15.7109375" style="182" customWidth="1"/>
    <col min="4109" max="4109" width="27.7109375" style="182" customWidth="1"/>
    <col min="4110" max="4110" width="15.7109375" style="182" customWidth="1"/>
    <col min="4111" max="4111" width="27.7109375" style="182" customWidth="1"/>
    <col min="4112" max="4114" width="15.7109375" style="182" customWidth="1"/>
    <col min="4115" max="4115" width="27.7109375" style="182" customWidth="1"/>
    <col min="4116" max="4116" width="15.7109375" style="182" customWidth="1"/>
    <col min="4117" max="4117" width="27.7109375" style="182" customWidth="1"/>
    <col min="4118" max="4118" width="15.7109375" style="182" customWidth="1"/>
    <col min="4119" max="4119" width="27.7109375" style="182" customWidth="1"/>
    <col min="4120" max="4122" width="15.7109375" style="182" customWidth="1"/>
    <col min="4123" max="4123" width="27.7109375" style="182" customWidth="1"/>
    <col min="4124" max="4124" width="15.7109375" style="182" customWidth="1"/>
    <col min="4125" max="4125" width="27.7109375" style="182" customWidth="1"/>
    <col min="4126" max="4126" width="15.7109375" style="182" customWidth="1"/>
    <col min="4127" max="4127" width="27.7109375" style="182" customWidth="1"/>
    <col min="4128" max="4129" width="15.7109375" style="182" customWidth="1"/>
    <col min="4130" max="4360" width="11.42578125" style="182"/>
    <col min="4361" max="4361" width="56.85546875" style="182" customWidth="1"/>
    <col min="4362" max="4362" width="15.7109375" style="182" customWidth="1"/>
    <col min="4363" max="4363" width="27.7109375" style="182" customWidth="1"/>
    <col min="4364" max="4364" width="15.7109375" style="182" customWidth="1"/>
    <col min="4365" max="4365" width="27.7109375" style="182" customWidth="1"/>
    <col min="4366" max="4366" width="15.7109375" style="182" customWidth="1"/>
    <col min="4367" max="4367" width="27.7109375" style="182" customWidth="1"/>
    <col min="4368" max="4370" width="15.7109375" style="182" customWidth="1"/>
    <col min="4371" max="4371" width="27.7109375" style="182" customWidth="1"/>
    <col min="4372" max="4372" width="15.7109375" style="182" customWidth="1"/>
    <col min="4373" max="4373" width="27.7109375" style="182" customWidth="1"/>
    <col min="4374" max="4374" width="15.7109375" style="182" customWidth="1"/>
    <col min="4375" max="4375" width="27.7109375" style="182" customWidth="1"/>
    <col min="4376" max="4378" width="15.7109375" style="182" customWidth="1"/>
    <col min="4379" max="4379" width="27.7109375" style="182" customWidth="1"/>
    <col min="4380" max="4380" width="15.7109375" style="182" customWidth="1"/>
    <col min="4381" max="4381" width="27.7109375" style="182" customWidth="1"/>
    <col min="4382" max="4382" width="15.7109375" style="182" customWidth="1"/>
    <col min="4383" max="4383" width="27.7109375" style="182" customWidth="1"/>
    <col min="4384" max="4385" width="15.7109375" style="182" customWidth="1"/>
    <col min="4386" max="4616" width="11.42578125" style="182"/>
    <col min="4617" max="4617" width="56.85546875" style="182" customWidth="1"/>
    <col min="4618" max="4618" width="15.7109375" style="182" customWidth="1"/>
    <col min="4619" max="4619" width="27.7109375" style="182" customWidth="1"/>
    <col min="4620" max="4620" width="15.7109375" style="182" customWidth="1"/>
    <col min="4621" max="4621" width="27.7109375" style="182" customWidth="1"/>
    <col min="4622" max="4622" width="15.7109375" style="182" customWidth="1"/>
    <col min="4623" max="4623" width="27.7109375" style="182" customWidth="1"/>
    <col min="4624" max="4626" width="15.7109375" style="182" customWidth="1"/>
    <col min="4627" max="4627" width="27.7109375" style="182" customWidth="1"/>
    <col min="4628" max="4628" width="15.7109375" style="182" customWidth="1"/>
    <col min="4629" max="4629" width="27.7109375" style="182" customWidth="1"/>
    <col min="4630" max="4630" width="15.7109375" style="182" customWidth="1"/>
    <col min="4631" max="4631" width="27.7109375" style="182" customWidth="1"/>
    <col min="4632" max="4634" width="15.7109375" style="182" customWidth="1"/>
    <col min="4635" max="4635" width="27.7109375" style="182" customWidth="1"/>
    <col min="4636" max="4636" width="15.7109375" style="182" customWidth="1"/>
    <col min="4637" max="4637" width="27.7109375" style="182" customWidth="1"/>
    <col min="4638" max="4638" width="15.7109375" style="182" customWidth="1"/>
    <col min="4639" max="4639" width="27.7109375" style="182" customWidth="1"/>
    <col min="4640" max="4641" width="15.7109375" style="182" customWidth="1"/>
    <col min="4642" max="4872" width="11.42578125" style="182"/>
    <col min="4873" max="4873" width="56.85546875" style="182" customWidth="1"/>
    <col min="4874" max="4874" width="15.7109375" style="182" customWidth="1"/>
    <col min="4875" max="4875" width="27.7109375" style="182" customWidth="1"/>
    <col min="4876" max="4876" width="15.7109375" style="182" customWidth="1"/>
    <col min="4877" max="4877" width="27.7109375" style="182" customWidth="1"/>
    <col min="4878" max="4878" width="15.7109375" style="182" customWidth="1"/>
    <col min="4879" max="4879" width="27.7109375" style="182" customWidth="1"/>
    <col min="4880" max="4882" width="15.7109375" style="182" customWidth="1"/>
    <col min="4883" max="4883" width="27.7109375" style="182" customWidth="1"/>
    <col min="4884" max="4884" width="15.7109375" style="182" customWidth="1"/>
    <col min="4885" max="4885" width="27.7109375" style="182" customWidth="1"/>
    <col min="4886" max="4886" width="15.7109375" style="182" customWidth="1"/>
    <col min="4887" max="4887" width="27.7109375" style="182" customWidth="1"/>
    <col min="4888" max="4890" width="15.7109375" style="182" customWidth="1"/>
    <col min="4891" max="4891" width="27.7109375" style="182" customWidth="1"/>
    <col min="4892" max="4892" width="15.7109375" style="182" customWidth="1"/>
    <col min="4893" max="4893" width="27.7109375" style="182" customWidth="1"/>
    <col min="4894" max="4894" width="15.7109375" style="182" customWidth="1"/>
    <col min="4895" max="4895" width="27.7109375" style="182" customWidth="1"/>
    <col min="4896" max="4897" width="15.7109375" style="182" customWidth="1"/>
    <col min="4898" max="5128" width="11.42578125" style="182"/>
    <col min="5129" max="5129" width="56.85546875" style="182" customWidth="1"/>
    <col min="5130" max="5130" width="15.7109375" style="182" customWidth="1"/>
    <col min="5131" max="5131" width="27.7109375" style="182" customWidth="1"/>
    <col min="5132" max="5132" width="15.7109375" style="182" customWidth="1"/>
    <col min="5133" max="5133" width="27.7109375" style="182" customWidth="1"/>
    <col min="5134" max="5134" width="15.7109375" style="182" customWidth="1"/>
    <col min="5135" max="5135" width="27.7109375" style="182" customWidth="1"/>
    <col min="5136" max="5138" width="15.7109375" style="182" customWidth="1"/>
    <col min="5139" max="5139" width="27.7109375" style="182" customWidth="1"/>
    <col min="5140" max="5140" width="15.7109375" style="182" customWidth="1"/>
    <col min="5141" max="5141" width="27.7109375" style="182" customWidth="1"/>
    <col min="5142" max="5142" width="15.7109375" style="182" customWidth="1"/>
    <col min="5143" max="5143" width="27.7109375" style="182" customWidth="1"/>
    <col min="5144" max="5146" width="15.7109375" style="182" customWidth="1"/>
    <col min="5147" max="5147" width="27.7109375" style="182" customWidth="1"/>
    <col min="5148" max="5148" width="15.7109375" style="182" customWidth="1"/>
    <col min="5149" max="5149" width="27.7109375" style="182" customWidth="1"/>
    <col min="5150" max="5150" width="15.7109375" style="182" customWidth="1"/>
    <col min="5151" max="5151" width="27.7109375" style="182" customWidth="1"/>
    <col min="5152" max="5153" width="15.7109375" style="182" customWidth="1"/>
    <col min="5154" max="5384" width="11.42578125" style="182"/>
    <col min="5385" max="5385" width="56.85546875" style="182" customWidth="1"/>
    <col min="5386" max="5386" width="15.7109375" style="182" customWidth="1"/>
    <col min="5387" max="5387" width="27.7109375" style="182" customWidth="1"/>
    <col min="5388" max="5388" width="15.7109375" style="182" customWidth="1"/>
    <col min="5389" max="5389" width="27.7109375" style="182" customWidth="1"/>
    <col min="5390" max="5390" width="15.7109375" style="182" customWidth="1"/>
    <col min="5391" max="5391" width="27.7109375" style="182" customWidth="1"/>
    <col min="5392" max="5394" width="15.7109375" style="182" customWidth="1"/>
    <col min="5395" max="5395" width="27.7109375" style="182" customWidth="1"/>
    <col min="5396" max="5396" width="15.7109375" style="182" customWidth="1"/>
    <col min="5397" max="5397" width="27.7109375" style="182" customWidth="1"/>
    <col min="5398" max="5398" width="15.7109375" style="182" customWidth="1"/>
    <col min="5399" max="5399" width="27.7109375" style="182" customWidth="1"/>
    <col min="5400" max="5402" width="15.7109375" style="182" customWidth="1"/>
    <col min="5403" max="5403" width="27.7109375" style="182" customWidth="1"/>
    <col min="5404" max="5404" width="15.7109375" style="182" customWidth="1"/>
    <col min="5405" max="5405" width="27.7109375" style="182" customWidth="1"/>
    <col min="5406" max="5406" width="15.7109375" style="182" customWidth="1"/>
    <col min="5407" max="5407" width="27.7109375" style="182" customWidth="1"/>
    <col min="5408" max="5409" width="15.7109375" style="182" customWidth="1"/>
    <col min="5410" max="5640" width="11.42578125" style="182"/>
    <col min="5641" max="5641" width="56.85546875" style="182" customWidth="1"/>
    <col min="5642" max="5642" width="15.7109375" style="182" customWidth="1"/>
    <col min="5643" max="5643" width="27.7109375" style="182" customWidth="1"/>
    <col min="5644" max="5644" width="15.7109375" style="182" customWidth="1"/>
    <col min="5645" max="5645" width="27.7109375" style="182" customWidth="1"/>
    <col min="5646" max="5646" width="15.7109375" style="182" customWidth="1"/>
    <col min="5647" max="5647" width="27.7109375" style="182" customWidth="1"/>
    <col min="5648" max="5650" width="15.7109375" style="182" customWidth="1"/>
    <col min="5651" max="5651" width="27.7109375" style="182" customWidth="1"/>
    <col min="5652" max="5652" width="15.7109375" style="182" customWidth="1"/>
    <col min="5653" max="5653" width="27.7109375" style="182" customWidth="1"/>
    <col min="5654" max="5654" width="15.7109375" style="182" customWidth="1"/>
    <col min="5655" max="5655" width="27.7109375" style="182" customWidth="1"/>
    <col min="5656" max="5658" width="15.7109375" style="182" customWidth="1"/>
    <col min="5659" max="5659" width="27.7109375" style="182" customWidth="1"/>
    <col min="5660" max="5660" width="15.7109375" style="182" customWidth="1"/>
    <col min="5661" max="5661" width="27.7109375" style="182" customWidth="1"/>
    <col min="5662" max="5662" width="15.7109375" style="182" customWidth="1"/>
    <col min="5663" max="5663" width="27.7109375" style="182" customWidth="1"/>
    <col min="5664" max="5665" width="15.7109375" style="182" customWidth="1"/>
    <col min="5666" max="5896" width="11.42578125" style="182"/>
    <col min="5897" max="5897" width="56.85546875" style="182" customWidth="1"/>
    <col min="5898" max="5898" width="15.7109375" style="182" customWidth="1"/>
    <col min="5899" max="5899" width="27.7109375" style="182" customWidth="1"/>
    <col min="5900" max="5900" width="15.7109375" style="182" customWidth="1"/>
    <col min="5901" max="5901" width="27.7109375" style="182" customWidth="1"/>
    <col min="5902" max="5902" width="15.7109375" style="182" customWidth="1"/>
    <col min="5903" max="5903" width="27.7109375" style="182" customWidth="1"/>
    <col min="5904" max="5906" width="15.7109375" style="182" customWidth="1"/>
    <col min="5907" max="5907" width="27.7109375" style="182" customWidth="1"/>
    <col min="5908" max="5908" width="15.7109375" style="182" customWidth="1"/>
    <col min="5909" max="5909" width="27.7109375" style="182" customWidth="1"/>
    <col min="5910" max="5910" width="15.7109375" style="182" customWidth="1"/>
    <col min="5911" max="5911" width="27.7109375" style="182" customWidth="1"/>
    <col min="5912" max="5914" width="15.7109375" style="182" customWidth="1"/>
    <col min="5915" max="5915" width="27.7109375" style="182" customWidth="1"/>
    <col min="5916" max="5916" width="15.7109375" style="182" customWidth="1"/>
    <col min="5917" max="5917" width="27.7109375" style="182" customWidth="1"/>
    <col min="5918" max="5918" width="15.7109375" style="182" customWidth="1"/>
    <col min="5919" max="5919" width="27.7109375" style="182" customWidth="1"/>
    <col min="5920" max="5921" width="15.7109375" style="182" customWidth="1"/>
    <col min="5922" max="6152" width="11.42578125" style="182"/>
    <col min="6153" max="6153" width="56.85546875" style="182" customWidth="1"/>
    <col min="6154" max="6154" width="15.7109375" style="182" customWidth="1"/>
    <col min="6155" max="6155" width="27.7109375" style="182" customWidth="1"/>
    <col min="6156" max="6156" width="15.7109375" style="182" customWidth="1"/>
    <col min="6157" max="6157" width="27.7109375" style="182" customWidth="1"/>
    <col min="6158" max="6158" width="15.7109375" style="182" customWidth="1"/>
    <col min="6159" max="6159" width="27.7109375" style="182" customWidth="1"/>
    <col min="6160" max="6162" width="15.7109375" style="182" customWidth="1"/>
    <col min="6163" max="6163" width="27.7109375" style="182" customWidth="1"/>
    <col min="6164" max="6164" width="15.7109375" style="182" customWidth="1"/>
    <col min="6165" max="6165" width="27.7109375" style="182" customWidth="1"/>
    <col min="6166" max="6166" width="15.7109375" style="182" customWidth="1"/>
    <col min="6167" max="6167" width="27.7109375" style="182" customWidth="1"/>
    <col min="6168" max="6170" width="15.7109375" style="182" customWidth="1"/>
    <col min="6171" max="6171" width="27.7109375" style="182" customWidth="1"/>
    <col min="6172" max="6172" width="15.7109375" style="182" customWidth="1"/>
    <col min="6173" max="6173" width="27.7109375" style="182" customWidth="1"/>
    <col min="6174" max="6174" width="15.7109375" style="182" customWidth="1"/>
    <col min="6175" max="6175" width="27.7109375" style="182" customWidth="1"/>
    <col min="6176" max="6177" width="15.7109375" style="182" customWidth="1"/>
    <col min="6178" max="6408" width="11.42578125" style="182"/>
    <col min="6409" max="6409" width="56.85546875" style="182" customWidth="1"/>
    <col min="6410" max="6410" width="15.7109375" style="182" customWidth="1"/>
    <col min="6411" max="6411" width="27.7109375" style="182" customWidth="1"/>
    <col min="6412" max="6412" width="15.7109375" style="182" customWidth="1"/>
    <col min="6413" max="6413" width="27.7109375" style="182" customWidth="1"/>
    <col min="6414" max="6414" width="15.7109375" style="182" customWidth="1"/>
    <col min="6415" max="6415" width="27.7109375" style="182" customWidth="1"/>
    <col min="6416" max="6418" width="15.7109375" style="182" customWidth="1"/>
    <col min="6419" max="6419" width="27.7109375" style="182" customWidth="1"/>
    <col min="6420" max="6420" width="15.7109375" style="182" customWidth="1"/>
    <col min="6421" max="6421" width="27.7109375" style="182" customWidth="1"/>
    <col min="6422" max="6422" width="15.7109375" style="182" customWidth="1"/>
    <col min="6423" max="6423" width="27.7109375" style="182" customWidth="1"/>
    <col min="6424" max="6426" width="15.7109375" style="182" customWidth="1"/>
    <col min="6427" max="6427" width="27.7109375" style="182" customWidth="1"/>
    <col min="6428" max="6428" width="15.7109375" style="182" customWidth="1"/>
    <col min="6429" max="6429" width="27.7109375" style="182" customWidth="1"/>
    <col min="6430" max="6430" width="15.7109375" style="182" customWidth="1"/>
    <col min="6431" max="6431" width="27.7109375" style="182" customWidth="1"/>
    <col min="6432" max="6433" width="15.7109375" style="182" customWidth="1"/>
    <col min="6434" max="6664" width="11.42578125" style="182"/>
    <col min="6665" max="6665" width="56.85546875" style="182" customWidth="1"/>
    <col min="6666" max="6666" width="15.7109375" style="182" customWidth="1"/>
    <col min="6667" max="6667" width="27.7109375" style="182" customWidth="1"/>
    <col min="6668" max="6668" width="15.7109375" style="182" customWidth="1"/>
    <col min="6669" max="6669" width="27.7109375" style="182" customWidth="1"/>
    <col min="6670" max="6670" width="15.7109375" style="182" customWidth="1"/>
    <col min="6671" max="6671" width="27.7109375" style="182" customWidth="1"/>
    <col min="6672" max="6674" width="15.7109375" style="182" customWidth="1"/>
    <col min="6675" max="6675" width="27.7109375" style="182" customWidth="1"/>
    <col min="6676" max="6676" width="15.7109375" style="182" customWidth="1"/>
    <col min="6677" max="6677" width="27.7109375" style="182" customWidth="1"/>
    <col min="6678" max="6678" width="15.7109375" style="182" customWidth="1"/>
    <col min="6679" max="6679" width="27.7109375" style="182" customWidth="1"/>
    <col min="6680" max="6682" width="15.7109375" style="182" customWidth="1"/>
    <col min="6683" max="6683" width="27.7109375" style="182" customWidth="1"/>
    <col min="6684" max="6684" width="15.7109375" style="182" customWidth="1"/>
    <col min="6685" max="6685" width="27.7109375" style="182" customWidth="1"/>
    <col min="6686" max="6686" width="15.7109375" style="182" customWidth="1"/>
    <col min="6687" max="6687" width="27.7109375" style="182" customWidth="1"/>
    <col min="6688" max="6689" width="15.7109375" style="182" customWidth="1"/>
    <col min="6690" max="6920" width="11.42578125" style="182"/>
    <col min="6921" max="6921" width="56.85546875" style="182" customWidth="1"/>
    <col min="6922" max="6922" width="15.7109375" style="182" customWidth="1"/>
    <col min="6923" max="6923" width="27.7109375" style="182" customWidth="1"/>
    <col min="6924" max="6924" width="15.7109375" style="182" customWidth="1"/>
    <col min="6925" max="6925" width="27.7109375" style="182" customWidth="1"/>
    <col min="6926" max="6926" width="15.7109375" style="182" customWidth="1"/>
    <col min="6927" max="6927" width="27.7109375" style="182" customWidth="1"/>
    <col min="6928" max="6930" width="15.7109375" style="182" customWidth="1"/>
    <col min="6931" max="6931" width="27.7109375" style="182" customWidth="1"/>
    <col min="6932" max="6932" width="15.7109375" style="182" customWidth="1"/>
    <col min="6933" max="6933" width="27.7109375" style="182" customWidth="1"/>
    <col min="6934" max="6934" width="15.7109375" style="182" customWidth="1"/>
    <col min="6935" max="6935" width="27.7109375" style="182" customWidth="1"/>
    <col min="6936" max="6938" width="15.7109375" style="182" customWidth="1"/>
    <col min="6939" max="6939" width="27.7109375" style="182" customWidth="1"/>
    <col min="6940" max="6940" width="15.7109375" style="182" customWidth="1"/>
    <col min="6941" max="6941" width="27.7109375" style="182" customWidth="1"/>
    <col min="6942" max="6942" width="15.7109375" style="182" customWidth="1"/>
    <col min="6943" max="6943" width="27.7109375" style="182" customWidth="1"/>
    <col min="6944" max="6945" width="15.7109375" style="182" customWidth="1"/>
    <col min="6946" max="7176" width="11.42578125" style="182"/>
    <col min="7177" max="7177" width="56.85546875" style="182" customWidth="1"/>
    <col min="7178" max="7178" width="15.7109375" style="182" customWidth="1"/>
    <col min="7179" max="7179" width="27.7109375" style="182" customWidth="1"/>
    <col min="7180" max="7180" width="15.7109375" style="182" customWidth="1"/>
    <col min="7181" max="7181" width="27.7109375" style="182" customWidth="1"/>
    <col min="7182" max="7182" width="15.7109375" style="182" customWidth="1"/>
    <col min="7183" max="7183" width="27.7109375" style="182" customWidth="1"/>
    <col min="7184" max="7186" width="15.7109375" style="182" customWidth="1"/>
    <col min="7187" max="7187" width="27.7109375" style="182" customWidth="1"/>
    <col min="7188" max="7188" width="15.7109375" style="182" customWidth="1"/>
    <col min="7189" max="7189" width="27.7109375" style="182" customWidth="1"/>
    <col min="7190" max="7190" width="15.7109375" style="182" customWidth="1"/>
    <col min="7191" max="7191" width="27.7109375" style="182" customWidth="1"/>
    <col min="7192" max="7194" width="15.7109375" style="182" customWidth="1"/>
    <col min="7195" max="7195" width="27.7109375" style="182" customWidth="1"/>
    <col min="7196" max="7196" width="15.7109375" style="182" customWidth="1"/>
    <col min="7197" max="7197" width="27.7109375" style="182" customWidth="1"/>
    <col min="7198" max="7198" width="15.7109375" style="182" customWidth="1"/>
    <col min="7199" max="7199" width="27.7109375" style="182" customWidth="1"/>
    <col min="7200" max="7201" width="15.7109375" style="182" customWidth="1"/>
    <col min="7202" max="7432" width="11.42578125" style="182"/>
    <col min="7433" max="7433" width="56.85546875" style="182" customWidth="1"/>
    <col min="7434" max="7434" width="15.7109375" style="182" customWidth="1"/>
    <col min="7435" max="7435" width="27.7109375" style="182" customWidth="1"/>
    <col min="7436" max="7436" width="15.7109375" style="182" customWidth="1"/>
    <col min="7437" max="7437" width="27.7109375" style="182" customWidth="1"/>
    <col min="7438" max="7438" width="15.7109375" style="182" customWidth="1"/>
    <col min="7439" max="7439" width="27.7109375" style="182" customWidth="1"/>
    <col min="7440" max="7442" width="15.7109375" style="182" customWidth="1"/>
    <col min="7443" max="7443" width="27.7109375" style="182" customWidth="1"/>
    <col min="7444" max="7444" width="15.7109375" style="182" customWidth="1"/>
    <col min="7445" max="7445" width="27.7109375" style="182" customWidth="1"/>
    <col min="7446" max="7446" width="15.7109375" style="182" customWidth="1"/>
    <col min="7447" max="7447" width="27.7109375" style="182" customWidth="1"/>
    <col min="7448" max="7450" width="15.7109375" style="182" customWidth="1"/>
    <col min="7451" max="7451" width="27.7109375" style="182" customWidth="1"/>
    <col min="7452" max="7452" width="15.7109375" style="182" customWidth="1"/>
    <col min="7453" max="7453" width="27.7109375" style="182" customWidth="1"/>
    <col min="7454" max="7454" width="15.7109375" style="182" customWidth="1"/>
    <col min="7455" max="7455" width="27.7109375" style="182" customWidth="1"/>
    <col min="7456" max="7457" width="15.7109375" style="182" customWidth="1"/>
    <col min="7458" max="7688" width="11.42578125" style="182"/>
    <col min="7689" max="7689" width="56.85546875" style="182" customWidth="1"/>
    <col min="7690" max="7690" width="15.7109375" style="182" customWidth="1"/>
    <col min="7691" max="7691" width="27.7109375" style="182" customWidth="1"/>
    <col min="7692" max="7692" width="15.7109375" style="182" customWidth="1"/>
    <col min="7693" max="7693" width="27.7109375" style="182" customWidth="1"/>
    <col min="7694" max="7694" width="15.7109375" style="182" customWidth="1"/>
    <col min="7695" max="7695" width="27.7109375" style="182" customWidth="1"/>
    <col min="7696" max="7698" width="15.7109375" style="182" customWidth="1"/>
    <col min="7699" max="7699" width="27.7109375" style="182" customWidth="1"/>
    <col min="7700" max="7700" width="15.7109375" style="182" customWidth="1"/>
    <col min="7701" max="7701" width="27.7109375" style="182" customWidth="1"/>
    <col min="7702" max="7702" width="15.7109375" style="182" customWidth="1"/>
    <col min="7703" max="7703" width="27.7109375" style="182" customWidth="1"/>
    <col min="7704" max="7706" width="15.7109375" style="182" customWidth="1"/>
    <col min="7707" max="7707" width="27.7109375" style="182" customWidth="1"/>
    <col min="7708" max="7708" width="15.7109375" style="182" customWidth="1"/>
    <col min="7709" max="7709" width="27.7109375" style="182" customWidth="1"/>
    <col min="7710" max="7710" width="15.7109375" style="182" customWidth="1"/>
    <col min="7711" max="7711" width="27.7109375" style="182" customWidth="1"/>
    <col min="7712" max="7713" width="15.7109375" style="182" customWidth="1"/>
    <col min="7714" max="7944" width="11.42578125" style="182"/>
    <col min="7945" max="7945" width="56.85546875" style="182" customWidth="1"/>
    <col min="7946" max="7946" width="15.7109375" style="182" customWidth="1"/>
    <col min="7947" max="7947" width="27.7109375" style="182" customWidth="1"/>
    <col min="7948" max="7948" width="15.7109375" style="182" customWidth="1"/>
    <col min="7949" max="7949" width="27.7109375" style="182" customWidth="1"/>
    <col min="7950" max="7950" width="15.7109375" style="182" customWidth="1"/>
    <col min="7951" max="7951" width="27.7109375" style="182" customWidth="1"/>
    <col min="7952" max="7954" width="15.7109375" style="182" customWidth="1"/>
    <col min="7955" max="7955" width="27.7109375" style="182" customWidth="1"/>
    <col min="7956" max="7956" width="15.7109375" style="182" customWidth="1"/>
    <col min="7957" max="7957" width="27.7109375" style="182" customWidth="1"/>
    <col min="7958" max="7958" width="15.7109375" style="182" customWidth="1"/>
    <col min="7959" max="7959" width="27.7109375" style="182" customWidth="1"/>
    <col min="7960" max="7962" width="15.7109375" style="182" customWidth="1"/>
    <col min="7963" max="7963" width="27.7109375" style="182" customWidth="1"/>
    <col min="7964" max="7964" width="15.7109375" style="182" customWidth="1"/>
    <col min="7965" max="7965" width="27.7109375" style="182" customWidth="1"/>
    <col min="7966" max="7966" width="15.7109375" style="182" customWidth="1"/>
    <col min="7967" max="7967" width="27.7109375" style="182" customWidth="1"/>
    <col min="7968" max="7969" width="15.7109375" style="182" customWidth="1"/>
    <col min="7970" max="8200" width="11.42578125" style="182"/>
    <col min="8201" max="8201" width="56.85546875" style="182" customWidth="1"/>
    <col min="8202" max="8202" width="15.7109375" style="182" customWidth="1"/>
    <col min="8203" max="8203" width="27.7109375" style="182" customWidth="1"/>
    <col min="8204" max="8204" width="15.7109375" style="182" customWidth="1"/>
    <col min="8205" max="8205" width="27.7109375" style="182" customWidth="1"/>
    <col min="8206" max="8206" width="15.7109375" style="182" customWidth="1"/>
    <col min="8207" max="8207" width="27.7109375" style="182" customWidth="1"/>
    <col min="8208" max="8210" width="15.7109375" style="182" customWidth="1"/>
    <col min="8211" max="8211" width="27.7109375" style="182" customWidth="1"/>
    <col min="8212" max="8212" width="15.7109375" style="182" customWidth="1"/>
    <col min="8213" max="8213" width="27.7109375" style="182" customWidth="1"/>
    <col min="8214" max="8214" width="15.7109375" style="182" customWidth="1"/>
    <col min="8215" max="8215" width="27.7109375" style="182" customWidth="1"/>
    <col min="8216" max="8218" width="15.7109375" style="182" customWidth="1"/>
    <col min="8219" max="8219" width="27.7109375" style="182" customWidth="1"/>
    <col min="8220" max="8220" width="15.7109375" style="182" customWidth="1"/>
    <col min="8221" max="8221" width="27.7109375" style="182" customWidth="1"/>
    <col min="8222" max="8222" width="15.7109375" style="182" customWidth="1"/>
    <col min="8223" max="8223" width="27.7109375" style="182" customWidth="1"/>
    <col min="8224" max="8225" width="15.7109375" style="182" customWidth="1"/>
    <col min="8226" max="8456" width="11.42578125" style="182"/>
    <col min="8457" max="8457" width="56.85546875" style="182" customWidth="1"/>
    <col min="8458" max="8458" width="15.7109375" style="182" customWidth="1"/>
    <col min="8459" max="8459" width="27.7109375" style="182" customWidth="1"/>
    <col min="8460" max="8460" width="15.7109375" style="182" customWidth="1"/>
    <col min="8461" max="8461" width="27.7109375" style="182" customWidth="1"/>
    <col min="8462" max="8462" width="15.7109375" style="182" customWidth="1"/>
    <col min="8463" max="8463" width="27.7109375" style="182" customWidth="1"/>
    <col min="8464" max="8466" width="15.7109375" style="182" customWidth="1"/>
    <col min="8467" max="8467" width="27.7109375" style="182" customWidth="1"/>
    <col min="8468" max="8468" width="15.7109375" style="182" customWidth="1"/>
    <col min="8469" max="8469" width="27.7109375" style="182" customWidth="1"/>
    <col min="8470" max="8470" width="15.7109375" style="182" customWidth="1"/>
    <col min="8471" max="8471" width="27.7109375" style="182" customWidth="1"/>
    <col min="8472" max="8474" width="15.7109375" style="182" customWidth="1"/>
    <col min="8475" max="8475" width="27.7109375" style="182" customWidth="1"/>
    <col min="8476" max="8476" width="15.7109375" style="182" customWidth="1"/>
    <col min="8477" max="8477" width="27.7109375" style="182" customWidth="1"/>
    <col min="8478" max="8478" width="15.7109375" style="182" customWidth="1"/>
    <col min="8479" max="8479" width="27.7109375" style="182" customWidth="1"/>
    <col min="8480" max="8481" width="15.7109375" style="182" customWidth="1"/>
    <col min="8482" max="8712" width="11.42578125" style="182"/>
    <col min="8713" max="8713" width="56.85546875" style="182" customWidth="1"/>
    <col min="8714" max="8714" width="15.7109375" style="182" customWidth="1"/>
    <col min="8715" max="8715" width="27.7109375" style="182" customWidth="1"/>
    <col min="8716" max="8716" width="15.7109375" style="182" customWidth="1"/>
    <col min="8717" max="8717" width="27.7109375" style="182" customWidth="1"/>
    <col min="8718" max="8718" width="15.7109375" style="182" customWidth="1"/>
    <col min="8719" max="8719" width="27.7109375" style="182" customWidth="1"/>
    <col min="8720" max="8722" width="15.7109375" style="182" customWidth="1"/>
    <col min="8723" max="8723" width="27.7109375" style="182" customWidth="1"/>
    <col min="8724" max="8724" width="15.7109375" style="182" customWidth="1"/>
    <col min="8725" max="8725" width="27.7109375" style="182" customWidth="1"/>
    <col min="8726" max="8726" width="15.7109375" style="182" customWidth="1"/>
    <col min="8727" max="8727" width="27.7109375" style="182" customWidth="1"/>
    <col min="8728" max="8730" width="15.7109375" style="182" customWidth="1"/>
    <col min="8731" max="8731" width="27.7109375" style="182" customWidth="1"/>
    <col min="8732" max="8732" width="15.7109375" style="182" customWidth="1"/>
    <col min="8733" max="8733" width="27.7109375" style="182" customWidth="1"/>
    <col min="8734" max="8734" width="15.7109375" style="182" customWidth="1"/>
    <col min="8735" max="8735" width="27.7109375" style="182" customWidth="1"/>
    <col min="8736" max="8737" width="15.7109375" style="182" customWidth="1"/>
    <col min="8738" max="8968" width="11.42578125" style="182"/>
    <col min="8969" max="8969" width="56.85546875" style="182" customWidth="1"/>
    <col min="8970" max="8970" width="15.7109375" style="182" customWidth="1"/>
    <col min="8971" max="8971" width="27.7109375" style="182" customWidth="1"/>
    <col min="8972" max="8972" width="15.7109375" style="182" customWidth="1"/>
    <col min="8973" max="8973" width="27.7109375" style="182" customWidth="1"/>
    <col min="8974" max="8974" width="15.7109375" style="182" customWidth="1"/>
    <col min="8975" max="8975" width="27.7109375" style="182" customWidth="1"/>
    <col min="8976" max="8978" width="15.7109375" style="182" customWidth="1"/>
    <col min="8979" max="8979" width="27.7109375" style="182" customWidth="1"/>
    <col min="8980" max="8980" width="15.7109375" style="182" customWidth="1"/>
    <col min="8981" max="8981" width="27.7109375" style="182" customWidth="1"/>
    <col min="8982" max="8982" width="15.7109375" style="182" customWidth="1"/>
    <col min="8983" max="8983" width="27.7109375" style="182" customWidth="1"/>
    <col min="8984" max="8986" width="15.7109375" style="182" customWidth="1"/>
    <col min="8987" max="8987" width="27.7109375" style="182" customWidth="1"/>
    <col min="8988" max="8988" width="15.7109375" style="182" customWidth="1"/>
    <col min="8989" max="8989" width="27.7109375" style="182" customWidth="1"/>
    <col min="8990" max="8990" width="15.7109375" style="182" customWidth="1"/>
    <col min="8991" max="8991" width="27.7109375" style="182" customWidth="1"/>
    <col min="8992" max="8993" width="15.7109375" style="182" customWidth="1"/>
    <col min="8994" max="9224" width="11.42578125" style="182"/>
    <col min="9225" max="9225" width="56.85546875" style="182" customWidth="1"/>
    <col min="9226" max="9226" width="15.7109375" style="182" customWidth="1"/>
    <col min="9227" max="9227" width="27.7109375" style="182" customWidth="1"/>
    <col min="9228" max="9228" width="15.7109375" style="182" customWidth="1"/>
    <col min="9229" max="9229" width="27.7109375" style="182" customWidth="1"/>
    <col min="9230" max="9230" width="15.7109375" style="182" customWidth="1"/>
    <col min="9231" max="9231" width="27.7109375" style="182" customWidth="1"/>
    <col min="9232" max="9234" width="15.7109375" style="182" customWidth="1"/>
    <col min="9235" max="9235" width="27.7109375" style="182" customWidth="1"/>
    <col min="9236" max="9236" width="15.7109375" style="182" customWidth="1"/>
    <col min="9237" max="9237" width="27.7109375" style="182" customWidth="1"/>
    <col min="9238" max="9238" width="15.7109375" style="182" customWidth="1"/>
    <col min="9239" max="9239" width="27.7109375" style="182" customWidth="1"/>
    <col min="9240" max="9242" width="15.7109375" style="182" customWidth="1"/>
    <col min="9243" max="9243" width="27.7109375" style="182" customWidth="1"/>
    <col min="9244" max="9244" width="15.7109375" style="182" customWidth="1"/>
    <col min="9245" max="9245" width="27.7109375" style="182" customWidth="1"/>
    <col min="9246" max="9246" width="15.7109375" style="182" customWidth="1"/>
    <col min="9247" max="9247" width="27.7109375" style="182" customWidth="1"/>
    <col min="9248" max="9249" width="15.7109375" style="182" customWidth="1"/>
    <col min="9250" max="9480" width="11.42578125" style="182"/>
    <col min="9481" max="9481" width="56.85546875" style="182" customWidth="1"/>
    <col min="9482" max="9482" width="15.7109375" style="182" customWidth="1"/>
    <col min="9483" max="9483" width="27.7109375" style="182" customWidth="1"/>
    <col min="9484" max="9484" width="15.7109375" style="182" customWidth="1"/>
    <col min="9485" max="9485" width="27.7109375" style="182" customWidth="1"/>
    <col min="9486" max="9486" width="15.7109375" style="182" customWidth="1"/>
    <col min="9487" max="9487" width="27.7109375" style="182" customWidth="1"/>
    <col min="9488" max="9490" width="15.7109375" style="182" customWidth="1"/>
    <col min="9491" max="9491" width="27.7109375" style="182" customWidth="1"/>
    <col min="9492" max="9492" width="15.7109375" style="182" customWidth="1"/>
    <col min="9493" max="9493" width="27.7109375" style="182" customWidth="1"/>
    <col min="9494" max="9494" width="15.7109375" style="182" customWidth="1"/>
    <col min="9495" max="9495" width="27.7109375" style="182" customWidth="1"/>
    <col min="9496" max="9498" width="15.7109375" style="182" customWidth="1"/>
    <col min="9499" max="9499" width="27.7109375" style="182" customWidth="1"/>
    <col min="9500" max="9500" width="15.7109375" style="182" customWidth="1"/>
    <col min="9501" max="9501" width="27.7109375" style="182" customWidth="1"/>
    <col min="9502" max="9502" width="15.7109375" style="182" customWidth="1"/>
    <col min="9503" max="9503" width="27.7109375" style="182" customWidth="1"/>
    <col min="9504" max="9505" width="15.7109375" style="182" customWidth="1"/>
    <col min="9506" max="9736" width="11.42578125" style="182"/>
    <col min="9737" max="9737" width="56.85546875" style="182" customWidth="1"/>
    <col min="9738" max="9738" width="15.7109375" style="182" customWidth="1"/>
    <col min="9739" max="9739" width="27.7109375" style="182" customWidth="1"/>
    <col min="9740" max="9740" width="15.7109375" style="182" customWidth="1"/>
    <col min="9741" max="9741" width="27.7109375" style="182" customWidth="1"/>
    <col min="9742" max="9742" width="15.7109375" style="182" customWidth="1"/>
    <col min="9743" max="9743" width="27.7109375" style="182" customWidth="1"/>
    <col min="9744" max="9746" width="15.7109375" style="182" customWidth="1"/>
    <col min="9747" max="9747" width="27.7109375" style="182" customWidth="1"/>
    <col min="9748" max="9748" width="15.7109375" style="182" customWidth="1"/>
    <col min="9749" max="9749" width="27.7109375" style="182" customWidth="1"/>
    <col min="9750" max="9750" width="15.7109375" style="182" customWidth="1"/>
    <col min="9751" max="9751" width="27.7109375" style="182" customWidth="1"/>
    <col min="9752" max="9754" width="15.7109375" style="182" customWidth="1"/>
    <col min="9755" max="9755" width="27.7109375" style="182" customWidth="1"/>
    <col min="9756" max="9756" width="15.7109375" style="182" customWidth="1"/>
    <col min="9757" max="9757" width="27.7109375" style="182" customWidth="1"/>
    <col min="9758" max="9758" width="15.7109375" style="182" customWidth="1"/>
    <col min="9759" max="9759" width="27.7109375" style="182" customWidth="1"/>
    <col min="9760" max="9761" width="15.7109375" style="182" customWidth="1"/>
    <col min="9762" max="9992" width="11.42578125" style="182"/>
    <col min="9993" max="9993" width="56.85546875" style="182" customWidth="1"/>
    <col min="9994" max="9994" width="15.7109375" style="182" customWidth="1"/>
    <col min="9995" max="9995" width="27.7109375" style="182" customWidth="1"/>
    <col min="9996" max="9996" width="15.7109375" style="182" customWidth="1"/>
    <col min="9997" max="9997" width="27.7109375" style="182" customWidth="1"/>
    <col min="9998" max="9998" width="15.7109375" style="182" customWidth="1"/>
    <col min="9999" max="9999" width="27.7109375" style="182" customWidth="1"/>
    <col min="10000" max="10002" width="15.7109375" style="182" customWidth="1"/>
    <col min="10003" max="10003" width="27.7109375" style="182" customWidth="1"/>
    <col min="10004" max="10004" width="15.7109375" style="182" customWidth="1"/>
    <col min="10005" max="10005" width="27.7109375" style="182" customWidth="1"/>
    <col min="10006" max="10006" width="15.7109375" style="182" customWidth="1"/>
    <col min="10007" max="10007" width="27.7109375" style="182" customWidth="1"/>
    <col min="10008" max="10010" width="15.7109375" style="182" customWidth="1"/>
    <col min="10011" max="10011" width="27.7109375" style="182" customWidth="1"/>
    <col min="10012" max="10012" width="15.7109375" style="182" customWidth="1"/>
    <col min="10013" max="10013" width="27.7109375" style="182" customWidth="1"/>
    <col min="10014" max="10014" width="15.7109375" style="182" customWidth="1"/>
    <col min="10015" max="10015" width="27.7109375" style="182" customWidth="1"/>
    <col min="10016" max="10017" width="15.7109375" style="182" customWidth="1"/>
    <col min="10018" max="10248" width="11.42578125" style="182"/>
    <col min="10249" max="10249" width="56.85546875" style="182" customWidth="1"/>
    <col min="10250" max="10250" width="15.7109375" style="182" customWidth="1"/>
    <col min="10251" max="10251" width="27.7109375" style="182" customWidth="1"/>
    <col min="10252" max="10252" width="15.7109375" style="182" customWidth="1"/>
    <col min="10253" max="10253" width="27.7109375" style="182" customWidth="1"/>
    <col min="10254" max="10254" width="15.7109375" style="182" customWidth="1"/>
    <col min="10255" max="10255" width="27.7109375" style="182" customWidth="1"/>
    <col min="10256" max="10258" width="15.7109375" style="182" customWidth="1"/>
    <col min="10259" max="10259" width="27.7109375" style="182" customWidth="1"/>
    <col min="10260" max="10260" width="15.7109375" style="182" customWidth="1"/>
    <col min="10261" max="10261" width="27.7109375" style="182" customWidth="1"/>
    <col min="10262" max="10262" width="15.7109375" style="182" customWidth="1"/>
    <col min="10263" max="10263" width="27.7109375" style="182" customWidth="1"/>
    <col min="10264" max="10266" width="15.7109375" style="182" customWidth="1"/>
    <col min="10267" max="10267" width="27.7109375" style="182" customWidth="1"/>
    <col min="10268" max="10268" width="15.7109375" style="182" customWidth="1"/>
    <col min="10269" max="10269" width="27.7109375" style="182" customWidth="1"/>
    <col min="10270" max="10270" width="15.7109375" style="182" customWidth="1"/>
    <col min="10271" max="10271" width="27.7109375" style="182" customWidth="1"/>
    <col min="10272" max="10273" width="15.7109375" style="182" customWidth="1"/>
    <col min="10274" max="10504" width="11.42578125" style="182"/>
    <col min="10505" max="10505" width="56.85546875" style="182" customWidth="1"/>
    <col min="10506" max="10506" width="15.7109375" style="182" customWidth="1"/>
    <col min="10507" max="10507" width="27.7109375" style="182" customWidth="1"/>
    <col min="10508" max="10508" width="15.7109375" style="182" customWidth="1"/>
    <col min="10509" max="10509" width="27.7109375" style="182" customWidth="1"/>
    <col min="10510" max="10510" width="15.7109375" style="182" customWidth="1"/>
    <col min="10511" max="10511" width="27.7109375" style="182" customWidth="1"/>
    <col min="10512" max="10514" width="15.7109375" style="182" customWidth="1"/>
    <col min="10515" max="10515" width="27.7109375" style="182" customWidth="1"/>
    <col min="10516" max="10516" width="15.7109375" style="182" customWidth="1"/>
    <col min="10517" max="10517" width="27.7109375" style="182" customWidth="1"/>
    <col min="10518" max="10518" width="15.7109375" style="182" customWidth="1"/>
    <col min="10519" max="10519" width="27.7109375" style="182" customWidth="1"/>
    <col min="10520" max="10522" width="15.7109375" style="182" customWidth="1"/>
    <col min="10523" max="10523" width="27.7109375" style="182" customWidth="1"/>
    <col min="10524" max="10524" width="15.7109375" style="182" customWidth="1"/>
    <col min="10525" max="10525" width="27.7109375" style="182" customWidth="1"/>
    <col min="10526" max="10526" width="15.7109375" style="182" customWidth="1"/>
    <col min="10527" max="10527" width="27.7109375" style="182" customWidth="1"/>
    <col min="10528" max="10529" width="15.7109375" style="182" customWidth="1"/>
    <col min="10530" max="10760" width="11.42578125" style="182"/>
    <col min="10761" max="10761" width="56.85546875" style="182" customWidth="1"/>
    <col min="10762" max="10762" width="15.7109375" style="182" customWidth="1"/>
    <col min="10763" max="10763" width="27.7109375" style="182" customWidth="1"/>
    <col min="10764" max="10764" width="15.7109375" style="182" customWidth="1"/>
    <col min="10765" max="10765" width="27.7109375" style="182" customWidth="1"/>
    <col min="10766" max="10766" width="15.7109375" style="182" customWidth="1"/>
    <col min="10767" max="10767" width="27.7109375" style="182" customWidth="1"/>
    <col min="10768" max="10770" width="15.7109375" style="182" customWidth="1"/>
    <col min="10771" max="10771" width="27.7109375" style="182" customWidth="1"/>
    <col min="10772" max="10772" width="15.7109375" style="182" customWidth="1"/>
    <col min="10773" max="10773" width="27.7109375" style="182" customWidth="1"/>
    <col min="10774" max="10774" width="15.7109375" style="182" customWidth="1"/>
    <col min="10775" max="10775" width="27.7109375" style="182" customWidth="1"/>
    <col min="10776" max="10778" width="15.7109375" style="182" customWidth="1"/>
    <col min="10779" max="10779" width="27.7109375" style="182" customWidth="1"/>
    <col min="10780" max="10780" width="15.7109375" style="182" customWidth="1"/>
    <col min="10781" max="10781" width="27.7109375" style="182" customWidth="1"/>
    <col min="10782" max="10782" width="15.7109375" style="182" customWidth="1"/>
    <col min="10783" max="10783" width="27.7109375" style="182" customWidth="1"/>
    <col min="10784" max="10785" width="15.7109375" style="182" customWidth="1"/>
    <col min="10786" max="11016" width="11.42578125" style="182"/>
    <col min="11017" max="11017" width="56.85546875" style="182" customWidth="1"/>
    <col min="11018" max="11018" width="15.7109375" style="182" customWidth="1"/>
    <col min="11019" max="11019" width="27.7109375" style="182" customWidth="1"/>
    <col min="11020" max="11020" width="15.7109375" style="182" customWidth="1"/>
    <col min="11021" max="11021" width="27.7109375" style="182" customWidth="1"/>
    <col min="11022" max="11022" width="15.7109375" style="182" customWidth="1"/>
    <col min="11023" max="11023" width="27.7109375" style="182" customWidth="1"/>
    <col min="11024" max="11026" width="15.7109375" style="182" customWidth="1"/>
    <col min="11027" max="11027" width="27.7109375" style="182" customWidth="1"/>
    <col min="11028" max="11028" width="15.7109375" style="182" customWidth="1"/>
    <col min="11029" max="11029" width="27.7109375" style="182" customWidth="1"/>
    <col min="11030" max="11030" width="15.7109375" style="182" customWidth="1"/>
    <col min="11031" max="11031" width="27.7109375" style="182" customWidth="1"/>
    <col min="11032" max="11034" width="15.7109375" style="182" customWidth="1"/>
    <col min="11035" max="11035" width="27.7109375" style="182" customWidth="1"/>
    <col min="11036" max="11036" width="15.7109375" style="182" customWidth="1"/>
    <col min="11037" max="11037" width="27.7109375" style="182" customWidth="1"/>
    <col min="11038" max="11038" width="15.7109375" style="182" customWidth="1"/>
    <col min="11039" max="11039" width="27.7109375" style="182" customWidth="1"/>
    <col min="11040" max="11041" width="15.7109375" style="182" customWidth="1"/>
    <col min="11042" max="11272" width="11.42578125" style="182"/>
    <col min="11273" max="11273" width="56.85546875" style="182" customWidth="1"/>
    <col min="11274" max="11274" width="15.7109375" style="182" customWidth="1"/>
    <col min="11275" max="11275" width="27.7109375" style="182" customWidth="1"/>
    <col min="11276" max="11276" width="15.7109375" style="182" customWidth="1"/>
    <col min="11277" max="11277" width="27.7109375" style="182" customWidth="1"/>
    <col min="11278" max="11278" width="15.7109375" style="182" customWidth="1"/>
    <col min="11279" max="11279" width="27.7109375" style="182" customWidth="1"/>
    <col min="11280" max="11282" width="15.7109375" style="182" customWidth="1"/>
    <col min="11283" max="11283" width="27.7109375" style="182" customWidth="1"/>
    <col min="11284" max="11284" width="15.7109375" style="182" customWidth="1"/>
    <col min="11285" max="11285" width="27.7109375" style="182" customWidth="1"/>
    <col min="11286" max="11286" width="15.7109375" style="182" customWidth="1"/>
    <col min="11287" max="11287" width="27.7109375" style="182" customWidth="1"/>
    <col min="11288" max="11290" width="15.7109375" style="182" customWidth="1"/>
    <col min="11291" max="11291" width="27.7109375" style="182" customWidth="1"/>
    <col min="11292" max="11292" width="15.7109375" style="182" customWidth="1"/>
    <col min="11293" max="11293" width="27.7109375" style="182" customWidth="1"/>
    <col min="11294" max="11294" width="15.7109375" style="182" customWidth="1"/>
    <col min="11295" max="11295" width="27.7109375" style="182" customWidth="1"/>
    <col min="11296" max="11297" width="15.7109375" style="182" customWidth="1"/>
    <col min="11298" max="11528" width="11.42578125" style="182"/>
    <col min="11529" max="11529" width="56.85546875" style="182" customWidth="1"/>
    <col min="11530" max="11530" width="15.7109375" style="182" customWidth="1"/>
    <col min="11531" max="11531" width="27.7109375" style="182" customWidth="1"/>
    <col min="11532" max="11532" width="15.7109375" style="182" customWidth="1"/>
    <col min="11533" max="11533" width="27.7109375" style="182" customWidth="1"/>
    <col min="11534" max="11534" width="15.7109375" style="182" customWidth="1"/>
    <col min="11535" max="11535" width="27.7109375" style="182" customWidth="1"/>
    <col min="11536" max="11538" width="15.7109375" style="182" customWidth="1"/>
    <col min="11539" max="11539" width="27.7109375" style="182" customWidth="1"/>
    <col min="11540" max="11540" width="15.7109375" style="182" customWidth="1"/>
    <col min="11541" max="11541" width="27.7109375" style="182" customWidth="1"/>
    <col min="11542" max="11542" width="15.7109375" style="182" customWidth="1"/>
    <col min="11543" max="11543" width="27.7109375" style="182" customWidth="1"/>
    <col min="11544" max="11546" width="15.7109375" style="182" customWidth="1"/>
    <col min="11547" max="11547" width="27.7109375" style="182" customWidth="1"/>
    <col min="11548" max="11548" width="15.7109375" style="182" customWidth="1"/>
    <col min="11549" max="11549" width="27.7109375" style="182" customWidth="1"/>
    <col min="11550" max="11550" width="15.7109375" style="182" customWidth="1"/>
    <col min="11551" max="11551" width="27.7109375" style="182" customWidth="1"/>
    <col min="11552" max="11553" width="15.7109375" style="182" customWidth="1"/>
    <col min="11554" max="11784" width="11.42578125" style="182"/>
    <col min="11785" max="11785" width="56.85546875" style="182" customWidth="1"/>
    <col min="11786" max="11786" width="15.7109375" style="182" customWidth="1"/>
    <col min="11787" max="11787" width="27.7109375" style="182" customWidth="1"/>
    <col min="11788" max="11788" width="15.7109375" style="182" customWidth="1"/>
    <col min="11789" max="11789" width="27.7109375" style="182" customWidth="1"/>
    <col min="11790" max="11790" width="15.7109375" style="182" customWidth="1"/>
    <col min="11791" max="11791" width="27.7109375" style="182" customWidth="1"/>
    <col min="11792" max="11794" width="15.7109375" style="182" customWidth="1"/>
    <col min="11795" max="11795" width="27.7109375" style="182" customWidth="1"/>
    <col min="11796" max="11796" width="15.7109375" style="182" customWidth="1"/>
    <col min="11797" max="11797" width="27.7109375" style="182" customWidth="1"/>
    <col min="11798" max="11798" width="15.7109375" style="182" customWidth="1"/>
    <col min="11799" max="11799" width="27.7109375" style="182" customWidth="1"/>
    <col min="11800" max="11802" width="15.7109375" style="182" customWidth="1"/>
    <col min="11803" max="11803" width="27.7109375" style="182" customWidth="1"/>
    <col min="11804" max="11804" width="15.7109375" style="182" customWidth="1"/>
    <col min="11805" max="11805" width="27.7109375" style="182" customWidth="1"/>
    <col min="11806" max="11806" width="15.7109375" style="182" customWidth="1"/>
    <col min="11807" max="11807" width="27.7109375" style="182" customWidth="1"/>
    <col min="11808" max="11809" width="15.7109375" style="182" customWidth="1"/>
    <col min="11810" max="12040" width="11.42578125" style="182"/>
    <col min="12041" max="12041" width="56.85546875" style="182" customWidth="1"/>
    <col min="12042" max="12042" width="15.7109375" style="182" customWidth="1"/>
    <col min="12043" max="12043" width="27.7109375" style="182" customWidth="1"/>
    <col min="12044" max="12044" width="15.7109375" style="182" customWidth="1"/>
    <col min="12045" max="12045" width="27.7109375" style="182" customWidth="1"/>
    <col min="12046" max="12046" width="15.7109375" style="182" customWidth="1"/>
    <col min="12047" max="12047" width="27.7109375" style="182" customWidth="1"/>
    <col min="12048" max="12050" width="15.7109375" style="182" customWidth="1"/>
    <col min="12051" max="12051" width="27.7109375" style="182" customWidth="1"/>
    <col min="12052" max="12052" width="15.7109375" style="182" customWidth="1"/>
    <col min="12053" max="12053" width="27.7109375" style="182" customWidth="1"/>
    <col min="12054" max="12054" width="15.7109375" style="182" customWidth="1"/>
    <col min="12055" max="12055" width="27.7109375" style="182" customWidth="1"/>
    <col min="12056" max="12058" width="15.7109375" style="182" customWidth="1"/>
    <col min="12059" max="12059" width="27.7109375" style="182" customWidth="1"/>
    <col min="12060" max="12060" width="15.7109375" style="182" customWidth="1"/>
    <col min="12061" max="12061" width="27.7109375" style="182" customWidth="1"/>
    <col min="12062" max="12062" width="15.7109375" style="182" customWidth="1"/>
    <col min="12063" max="12063" width="27.7109375" style="182" customWidth="1"/>
    <col min="12064" max="12065" width="15.7109375" style="182" customWidth="1"/>
    <col min="12066" max="12296" width="11.42578125" style="182"/>
    <col min="12297" max="12297" width="56.85546875" style="182" customWidth="1"/>
    <col min="12298" max="12298" width="15.7109375" style="182" customWidth="1"/>
    <col min="12299" max="12299" width="27.7109375" style="182" customWidth="1"/>
    <col min="12300" max="12300" width="15.7109375" style="182" customWidth="1"/>
    <col min="12301" max="12301" width="27.7109375" style="182" customWidth="1"/>
    <col min="12302" max="12302" width="15.7109375" style="182" customWidth="1"/>
    <col min="12303" max="12303" width="27.7109375" style="182" customWidth="1"/>
    <col min="12304" max="12306" width="15.7109375" style="182" customWidth="1"/>
    <col min="12307" max="12307" width="27.7109375" style="182" customWidth="1"/>
    <col min="12308" max="12308" width="15.7109375" style="182" customWidth="1"/>
    <col min="12309" max="12309" width="27.7109375" style="182" customWidth="1"/>
    <col min="12310" max="12310" width="15.7109375" style="182" customWidth="1"/>
    <col min="12311" max="12311" width="27.7109375" style="182" customWidth="1"/>
    <col min="12312" max="12314" width="15.7109375" style="182" customWidth="1"/>
    <col min="12315" max="12315" width="27.7109375" style="182" customWidth="1"/>
    <col min="12316" max="12316" width="15.7109375" style="182" customWidth="1"/>
    <col min="12317" max="12317" width="27.7109375" style="182" customWidth="1"/>
    <col min="12318" max="12318" width="15.7109375" style="182" customWidth="1"/>
    <col min="12319" max="12319" width="27.7109375" style="182" customWidth="1"/>
    <col min="12320" max="12321" width="15.7109375" style="182" customWidth="1"/>
    <col min="12322" max="12552" width="11.42578125" style="182"/>
    <col min="12553" max="12553" width="56.85546875" style="182" customWidth="1"/>
    <col min="12554" max="12554" width="15.7109375" style="182" customWidth="1"/>
    <col min="12555" max="12555" width="27.7109375" style="182" customWidth="1"/>
    <col min="12556" max="12556" width="15.7109375" style="182" customWidth="1"/>
    <col min="12557" max="12557" width="27.7109375" style="182" customWidth="1"/>
    <col min="12558" max="12558" width="15.7109375" style="182" customWidth="1"/>
    <col min="12559" max="12559" width="27.7109375" style="182" customWidth="1"/>
    <col min="12560" max="12562" width="15.7109375" style="182" customWidth="1"/>
    <col min="12563" max="12563" width="27.7109375" style="182" customWidth="1"/>
    <col min="12564" max="12564" width="15.7109375" style="182" customWidth="1"/>
    <col min="12565" max="12565" width="27.7109375" style="182" customWidth="1"/>
    <col min="12566" max="12566" width="15.7109375" style="182" customWidth="1"/>
    <col min="12567" max="12567" width="27.7109375" style="182" customWidth="1"/>
    <col min="12568" max="12570" width="15.7109375" style="182" customWidth="1"/>
    <col min="12571" max="12571" width="27.7109375" style="182" customWidth="1"/>
    <col min="12572" max="12572" width="15.7109375" style="182" customWidth="1"/>
    <col min="12573" max="12573" width="27.7109375" style="182" customWidth="1"/>
    <col min="12574" max="12574" width="15.7109375" style="182" customWidth="1"/>
    <col min="12575" max="12575" width="27.7109375" style="182" customWidth="1"/>
    <col min="12576" max="12577" width="15.7109375" style="182" customWidth="1"/>
    <col min="12578" max="12808" width="11.42578125" style="182"/>
    <col min="12809" max="12809" width="56.85546875" style="182" customWidth="1"/>
    <col min="12810" max="12810" width="15.7109375" style="182" customWidth="1"/>
    <col min="12811" max="12811" width="27.7109375" style="182" customWidth="1"/>
    <col min="12812" max="12812" width="15.7109375" style="182" customWidth="1"/>
    <col min="12813" max="12813" width="27.7109375" style="182" customWidth="1"/>
    <col min="12814" max="12814" width="15.7109375" style="182" customWidth="1"/>
    <col min="12815" max="12815" width="27.7109375" style="182" customWidth="1"/>
    <col min="12816" max="12818" width="15.7109375" style="182" customWidth="1"/>
    <col min="12819" max="12819" width="27.7109375" style="182" customWidth="1"/>
    <col min="12820" max="12820" width="15.7109375" style="182" customWidth="1"/>
    <col min="12821" max="12821" width="27.7109375" style="182" customWidth="1"/>
    <col min="12822" max="12822" width="15.7109375" style="182" customWidth="1"/>
    <col min="12823" max="12823" width="27.7109375" style="182" customWidth="1"/>
    <col min="12824" max="12826" width="15.7109375" style="182" customWidth="1"/>
    <col min="12827" max="12827" width="27.7109375" style="182" customWidth="1"/>
    <col min="12828" max="12828" width="15.7109375" style="182" customWidth="1"/>
    <col min="12829" max="12829" width="27.7109375" style="182" customWidth="1"/>
    <col min="12830" max="12830" width="15.7109375" style="182" customWidth="1"/>
    <col min="12831" max="12831" width="27.7109375" style="182" customWidth="1"/>
    <col min="12832" max="12833" width="15.7109375" style="182" customWidth="1"/>
    <col min="12834" max="13064" width="11.42578125" style="182"/>
    <col min="13065" max="13065" width="56.85546875" style="182" customWidth="1"/>
    <col min="13066" max="13066" width="15.7109375" style="182" customWidth="1"/>
    <col min="13067" max="13067" width="27.7109375" style="182" customWidth="1"/>
    <col min="13068" max="13068" width="15.7109375" style="182" customWidth="1"/>
    <col min="13069" max="13069" width="27.7109375" style="182" customWidth="1"/>
    <col min="13070" max="13070" width="15.7109375" style="182" customWidth="1"/>
    <col min="13071" max="13071" width="27.7109375" style="182" customWidth="1"/>
    <col min="13072" max="13074" width="15.7109375" style="182" customWidth="1"/>
    <col min="13075" max="13075" width="27.7109375" style="182" customWidth="1"/>
    <col min="13076" max="13076" width="15.7109375" style="182" customWidth="1"/>
    <col min="13077" max="13077" width="27.7109375" style="182" customWidth="1"/>
    <col min="13078" max="13078" width="15.7109375" style="182" customWidth="1"/>
    <col min="13079" max="13079" width="27.7109375" style="182" customWidth="1"/>
    <col min="13080" max="13082" width="15.7109375" style="182" customWidth="1"/>
    <col min="13083" max="13083" width="27.7109375" style="182" customWidth="1"/>
    <col min="13084" max="13084" width="15.7109375" style="182" customWidth="1"/>
    <col min="13085" max="13085" width="27.7109375" style="182" customWidth="1"/>
    <col min="13086" max="13086" width="15.7109375" style="182" customWidth="1"/>
    <col min="13087" max="13087" width="27.7109375" style="182" customWidth="1"/>
    <col min="13088" max="13089" width="15.7109375" style="182" customWidth="1"/>
    <col min="13090" max="13320" width="11.42578125" style="182"/>
    <col min="13321" max="13321" width="56.85546875" style="182" customWidth="1"/>
    <col min="13322" max="13322" width="15.7109375" style="182" customWidth="1"/>
    <col min="13323" max="13323" width="27.7109375" style="182" customWidth="1"/>
    <col min="13324" max="13324" width="15.7109375" style="182" customWidth="1"/>
    <col min="13325" max="13325" width="27.7109375" style="182" customWidth="1"/>
    <col min="13326" max="13326" width="15.7109375" style="182" customWidth="1"/>
    <col min="13327" max="13327" width="27.7109375" style="182" customWidth="1"/>
    <col min="13328" max="13330" width="15.7109375" style="182" customWidth="1"/>
    <col min="13331" max="13331" width="27.7109375" style="182" customWidth="1"/>
    <col min="13332" max="13332" width="15.7109375" style="182" customWidth="1"/>
    <col min="13333" max="13333" width="27.7109375" style="182" customWidth="1"/>
    <col min="13334" max="13334" width="15.7109375" style="182" customWidth="1"/>
    <col min="13335" max="13335" width="27.7109375" style="182" customWidth="1"/>
    <col min="13336" max="13338" width="15.7109375" style="182" customWidth="1"/>
    <col min="13339" max="13339" width="27.7109375" style="182" customWidth="1"/>
    <col min="13340" max="13340" width="15.7109375" style="182" customWidth="1"/>
    <col min="13341" max="13341" width="27.7109375" style="182" customWidth="1"/>
    <col min="13342" max="13342" width="15.7109375" style="182" customWidth="1"/>
    <col min="13343" max="13343" width="27.7109375" style="182" customWidth="1"/>
    <col min="13344" max="13345" width="15.7109375" style="182" customWidth="1"/>
    <col min="13346" max="13576" width="11.42578125" style="182"/>
    <col min="13577" max="13577" width="56.85546875" style="182" customWidth="1"/>
    <col min="13578" max="13578" width="15.7109375" style="182" customWidth="1"/>
    <col min="13579" max="13579" width="27.7109375" style="182" customWidth="1"/>
    <col min="13580" max="13580" width="15.7109375" style="182" customWidth="1"/>
    <col min="13581" max="13581" width="27.7109375" style="182" customWidth="1"/>
    <col min="13582" max="13582" width="15.7109375" style="182" customWidth="1"/>
    <col min="13583" max="13583" width="27.7109375" style="182" customWidth="1"/>
    <col min="13584" max="13586" width="15.7109375" style="182" customWidth="1"/>
    <col min="13587" max="13587" width="27.7109375" style="182" customWidth="1"/>
    <col min="13588" max="13588" width="15.7109375" style="182" customWidth="1"/>
    <col min="13589" max="13589" width="27.7109375" style="182" customWidth="1"/>
    <col min="13590" max="13590" width="15.7109375" style="182" customWidth="1"/>
    <col min="13591" max="13591" width="27.7109375" style="182" customWidth="1"/>
    <col min="13592" max="13594" width="15.7109375" style="182" customWidth="1"/>
    <col min="13595" max="13595" width="27.7109375" style="182" customWidth="1"/>
    <col min="13596" max="13596" width="15.7109375" style="182" customWidth="1"/>
    <col min="13597" max="13597" width="27.7109375" style="182" customWidth="1"/>
    <col min="13598" max="13598" width="15.7109375" style="182" customWidth="1"/>
    <col min="13599" max="13599" width="27.7109375" style="182" customWidth="1"/>
    <col min="13600" max="13601" width="15.7109375" style="182" customWidth="1"/>
    <col min="13602" max="13832" width="11.42578125" style="182"/>
    <col min="13833" max="13833" width="56.85546875" style="182" customWidth="1"/>
    <col min="13834" max="13834" width="15.7109375" style="182" customWidth="1"/>
    <col min="13835" max="13835" width="27.7109375" style="182" customWidth="1"/>
    <col min="13836" max="13836" width="15.7109375" style="182" customWidth="1"/>
    <col min="13837" max="13837" width="27.7109375" style="182" customWidth="1"/>
    <col min="13838" max="13838" width="15.7109375" style="182" customWidth="1"/>
    <col min="13839" max="13839" width="27.7109375" style="182" customWidth="1"/>
    <col min="13840" max="13842" width="15.7109375" style="182" customWidth="1"/>
    <col min="13843" max="13843" width="27.7109375" style="182" customWidth="1"/>
    <col min="13844" max="13844" width="15.7109375" style="182" customWidth="1"/>
    <col min="13845" max="13845" width="27.7109375" style="182" customWidth="1"/>
    <col min="13846" max="13846" width="15.7109375" style="182" customWidth="1"/>
    <col min="13847" max="13847" width="27.7109375" style="182" customWidth="1"/>
    <col min="13848" max="13850" width="15.7109375" style="182" customWidth="1"/>
    <col min="13851" max="13851" width="27.7109375" style="182" customWidth="1"/>
    <col min="13852" max="13852" width="15.7109375" style="182" customWidth="1"/>
    <col min="13853" max="13853" width="27.7109375" style="182" customWidth="1"/>
    <col min="13854" max="13854" width="15.7109375" style="182" customWidth="1"/>
    <col min="13855" max="13855" width="27.7109375" style="182" customWidth="1"/>
    <col min="13856" max="13857" width="15.7109375" style="182" customWidth="1"/>
    <col min="13858" max="14088" width="11.42578125" style="182"/>
    <col min="14089" max="14089" width="56.85546875" style="182" customWidth="1"/>
    <col min="14090" max="14090" width="15.7109375" style="182" customWidth="1"/>
    <col min="14091" max="14091" width="27.7109375" style="182" customWidth="1"/>
    <col min="14092" max="14092" width="15.7109375" style="182" customWidth="1"/>
    <col min="14093" max="14093" width="27.7109375" style="182" customWidth="1"/>
    <col min="14094" max="14094" width="15.7109375" style="182" customWidth="1"/>
    <col min="14095" max="14095" width="27.7109375" style="182" customWidth="1"/>
    <col min="14096" max="14098" width="15.7109375" style="182" customWidth="1"/>
    <col min="14099" max="14099" width="27.7109375" style="182" customWidth="1"/>
    <col min="14100" max="14100" width="15.7109375" style="182" customWidth="1"/>
    <col min="14101" max="14101" width="27.7109375" style="182" customWidth="1"/>
    <col min="14102" max="14102" width="15.7109375" style="182" customWidth="1"/>
    <col min="14103" max="14103" width="27.7109375" style="182" customWidth="1"/>
    <col min="14104" max="14106" width="15.7109375" style="182" customWidth="1"/>
    <col min="14107" max="14107" width="27.7109375" style="182" customWidth="1"/>
    <col min="14108" max="14108" width="15.7109375" style="182" customWidth="1"/>
    <col min="14109" max="14109" width="27.7109375" style="182" customWidth="1"/>
    <col min="14110" max="14110" width="15.7109375" style="182" customWidth="1"/>
    <col min="14111" max="14111" width="27.7109375" style="182" customWidth="1"/>
    <col min="14112" max="14113" width="15.7109375" style="182" customWidth="1"/>
    <col min="14114" max="14344" width="11.42578125" style="182"/>
    <col min="14345" max="14345" width="56.85546875" style="182" customWidth="1"/>
    <col min="14346" max="14346" width="15.7109375" style="182" customWidth="1"/>
    <col min="14347" max="14347" width="27.7109375" style="182" customWidth="1"/>
    <col min="14348" max="14348" width="15.7109375" style="182" customWidth="1"/>
    <col min="14349" max="14349" width="27.7109375" style="182" customWidth="1"/>
    <col min="14350" max="14350" width="15.7109375" style="182" customWidth="1"/>
    <col min="14351" max="14351" width="27.7109375" style="182" customWidth="1"/>
    <col min="14352" max="14354" width="15.7109375" style="182" customWidth="1"/>
    <col min="14355" max="14355" width="27.7109375" style="182" customWidth="1"/>
    <col min="14356" max="14356" width="15.7109375" style="182" customWidth="1"/>
    <col min="14357" max="14357" width="27.7109375" style="182" customWidth="1"/>
    <col min="14358" max="14358" width="15.7109375" style="182" customWidth="1"/>
    <col min="14359" max="14359" width="27.7109375" style="182" customWidth="1"/>
    <col min="14360" max="14362" width="15.7109375" style="182" customWidth="1"/>
    <col min="14363" max="14363" width="27.7109375" style="182" customWidth="1"/>
    <col min="14364" max="14364" width="15.7109375" style="182" customWidth="1"/>
    <col min="14365" max="14365" width="27.7109375" style="182" customWidth="1"/>
    <col min="14366" max="14366" width="15.7109375" style="182" customWidth="1"/>
    <col min="14367" max="14367" width="27.7109375" style="182" customWidth="1"/>
    <col min="14368" max="14369" width="15.7109375" style="182" customWidth="1"/>
    <col min="14370" max="14600" width="11.42578125" style="182"/>
    <col min="14601" max="14601" width="56.85546875" style="182" customWidth="1"/>
    <col min="14602" max="14602" width="15.7109375" style="182" customWidth="1"/>
    <col min="14603" max="14603" width="27.7109375" style="182" customWidth="1"/>
    <col min="14604" max="14604" width="15.7109375" style="182" customWidth="1"/>
    <col min="14605" max="14605" width="27.7109375" style="182" customWidth="1"/>
    <col min="14606" max="14606" width="15.7109375" style="182" customWidth="1"/>
    <col min="14607" max="14607" width="27.7109375" style="182" customWidth="1"/>
    <col min="14608" max="14610" width="15.7109375" style="182" customWidth="1"/>
    <col min="14611" max="14611" width="27.7109375" style="182" customWidth="1"/>
    <col min="14612" max="14612" width="15.7109375" style="182" customWidth="1"/>
    <col min="14613" max="14613" width="27.7109375" style="182" customWidth="1"/>
    <col min="14614" max="14614" width="15.7109375" style="182" customWidth="1"/>
    <col min="14615" max="14615" width="27.7109375" style="182" customWidth="1"/>
    <col min="14616" max="14618" width="15.7109375" style="182" customWidth="1"/>
    <col min="14619" max="14619" width="27.7109375" style="182" customWidth="1"/>
    <col min="14620" max="14620" width="15.7109375" style="182" customWidth="1"/>
    <col min="14621" max="14621" width="27.7109375" style="182" customWidth="1"/>
    <col min="14622" max="14622" width="15.7109375" style="182" customWidth="1"/>
    <col min="14623" max="14623" width="27.7109375" style="182" customWidth="1"/>
    <col min="14624" max="14625" width="15.7109375" style="182" customWidth="1"/>
    <col min="14626" max="14856" width="11.42578125" style="182"/>
    <col min="14857" max="14857" width="56.85546875" style="182" customWidth="1"/>
    <col min="14858" max="14858" width="15.7109375" style="182" customWidth="1"/>
    <col min="14859" max="14859" width="27.7109375" style="182" customWidth="1"/>
    <col min="14860" max="14860" width="15.7109375" style="182" customWidth="1"/>
    <col min="14861" max="14861" width="27.7109375" style="182" customWidth="1"/>
    <col min="14862" max="14862" width="15.7109375" style="182" customWidth="1"/>
    <col min="14863" max="14863" width="27.7109375" style="182" customWidth="1"/>
    <col min="14864" max="14866" width="15.7109375" style="182" customWidth="1"/>
    <col min="14867" max="14867" width="27.7109375" style="182" customWidth="1"/>
    <col min="14868" max="14868" width="15.7109375" style="182" customWidth="1"/>
    <col min="14869" max="14869" width="27.7109375" style="182" customWidth="1"/>
    <col min="14870" max="14870" width="15.7109375" style="182" customWidth="1"/>
    <col min="14871" max="14871" width="27.7109375" style="182" customWidth="1"/>
    <col min="14872" max="14874" width="15.7109375" style="182" customWidth="1"/>
    <col min="14875" max="14875" width="27.7109375" style="182" customWidth="1"/>
    <col min="14876" max="14876" width="15.7109375" style="182" customWidth="1"/>
    <col min="14877" max="14877" width="27.7109375" style="182" customWidth="1"/>
    <col min="14878" max="14878" width="15.7109375" style="182" customWidth="1"/>
    <col min="14879" max="14879" width="27.7109375" style="182" customWidth="1"/>
    <col min="14880" max="14881" width="15.7109375" style="182" customWidth="1"/>
    <col min="14882" max="15112" width="11.42578125" style="182"/>
    <col min="15113" max="15113" width="56.85546875" style="182" customWidth="1"/>
    <col min="15114" max="15114" width="15.7109375" style="182" customWidth="1"/>
    <col min="15115" max="15115" width="27.7109375" style="182" customWidth="1"/>
    <col min="15116" max="15116" width="15.7109375" style="182" customWidth="1"/>
    <col min="15117" max="15117" width="27.7109375" style="182" customWidth="1"/>
    <col min="15118" max="15118" width="15.7109375" style="182" customWidth="1"/>
    <col min="15119" max="15119" width="27.7109375" style="182" customWidth="1"/>
    <col min="15120" max="15122" width="15.7109375" style="182" customWidth="1"/>
    <col min="15123" max="15123" width="27.7109375" style="182" customWidth="1"/>
    <col min="15124" max="15124" width="15.7109375" style="182" customWidth="1"/>
    <col min="15125" max="15125" width="27.7109375" style="182" customWidth="1"/>
    <col min="15126" max="15126" width="15.7109375" style="182" customWidth="1"/>
    <col min="15127" max="15127" width="27.7109375" style="182" customWidth="1"/>
    <col min="15128" max="15130" width="15.7109375" style="182" customWidth="1"/>
    <col min="15131" max="15131" width="27.7109375" style="182" customWidth="1"/>
    <col min="15132" max="15132" width="15.7109375" style="182" customWidth="1"/>
    <col min="15133" max="15133" width="27.7109375" style="182" customWidth="1"/>
    <col min="15134" max="15134" width="15.7109375" style="182" customWidth="1"/>
    <col min="15135" max="15135" width="27.7109375" style="182" customWidth="1"/>
    <col min="15136" max="15137" width="15.7109375" style="182" customWidth="1"/>
    <col min="15138" max="15368" width="11.42578125" style="182"/>
    <col min="15369" max="15369" width="56.85546875" style="182" customWidth="1"/>
    <col min="15370" max="15370" width="15.7109375" style="182" customWidth="1"/>
    <col min="15371" max="15371" width="27.7109375" style="182" customWidth="1"/>
    <col min="15372" max="15372" width="15.7109375" style="182" customWidth="1"/>
    <col min="15373" max="15373" width="27.7109375" style="182" customWidth="1"/>
    <col min="15374" max="15374" width="15.7109375" style="182" customWidth="1"/>
    <col min="15375" max="15375" width="27.7109375" style="182" customWidth="1"/>
    <col min="15376" max="15378" width="15.7109375" style="182" customWidth="1"/>
    <col min="15379" max="15379" width="27.7109375" style="182" customWidth="1"/>
    <col min="15380" max="15380" width="15.7109375" style="182" customWidth="1"/>
    <col min="15381" max="15381" width="27.7109375" style="182" customWidth="1"/>
    <col min="15382" max="15382" width="15.7109375" style="182" customWidth="1"/>
    <col min="15383" max="15383" width="27.7109375" style="182" customWidth="1"/>
    <col min="15384" max="15386" width="15.7109375" style="182" customWidth="1"/>
    <col min="15387" max="15387" width="27.7109375" style="182" customWidth="1"/>
    <col min="15388" max="15388" width="15.7109375" style="182" customWidth="1"/>
    <col min="15389" max="15389" width="27.7109375" style="182" customWidth="1"/>
    <col min="15390" max="15390" width="15.7109375" style="182" customWidth="1"/>
    <col min="15391" max="15391" width="27.7109375" style="182" customWidth="1"/>
    <col min="15392" max="15393" width="15.7109375" style="182" customWidth="1"/>
    <col min="15394" max="15624" width="11.42578125" style="182"/>
    <col min="15625" max="15625" width="56.85546875" style="182" customWidth="1"/>
    <col min="15626" max="15626" width="15.7109375" style="182" customWidth="1"/>
    <col min="15627" max="15627" width="27.7109375" style="182" customWidth="1"/>
    <col min="15628" max="15628" width="15.7109375" style="182" customWidth="1"/>
    <col min="15629" max="15629" width="27.7109375" style="182" customWidth="1"/>
    <col min="15630" max="15630" width="15.7109375" style="182" customWidth="1"/>
    <col min="15631" max="15631" width="27.7109375" style="182" customWidth="1"/>
    <col min="15632" max="15634" width="15.7109375" style="182" customWidth="1"/>
    <col min="15635" max="15635" width="27.7109375" style="182" customWidth="1"/>
    <col min="15636" max="15636" width="15.7109375" style="182" customWidth="1"/>
    <col min="15637" max="15637" width="27.7109375" style="182" customWidth="1"/>
    <col min="15638" max="15638" width="15.7109375" style="182" customWidth="1"/>
    <col min="15639" max="15639" width="27.7109375" style="182" customWidth="1"/>
    <col min="15640" max="15642" width="15.7109375" style="182" customWidth="1"/>
    <col min="15643" max="15643" width="27.7109375" style="182" customWidth="1"/>
    <col min="15644" max="15644" width="15.7109375" style="182" customWidth="1"/>
    <col min="15645" max="15645" width="27.7109375" style="182" customWidth="1"/>
    <col min="15646" max="15646" width="15.7109375" style="182" customWidth="1"/>
    <col min="15647" max="15647" width="27.7109375" style="182" customWidth="1"/>
    <col min="15648" max="15649" width="15.7109375" style="182" customWidth="1"/>
    <col min="15650" max="15880" width="11.42578125" style="182"/>
    <col min="15881" max="15881" width="56.85546875" style="182" customWidth="1"/>
    <col min="15882" max="15882" width="15.7109375" style="182" customWidth="1"/>
    <col min="15883" max="15883" width="27.7109375" style="182" customWidth="1"/>
    <col min="15884" max="15884" width="15.7109375" style="182" customWidth="1"/>
    <col min="15885" max="15885" width="27.7109375" style="182" customWidth="1"/>
    <col min="15886" max="15886" width="15.7109375" style="182" customWidth="1"/>
    <col min="15887" max="15887" width="27.7109375" style="182" customWidth="1"/>
    <col min="15888" max="15890" width="15.7109375" style="182" customWidth="1"/>
    <col min="15891" max="15891" width="27.7109375" style="182" customWidth="1"/>
    <col min="15892" max="15892" width="15.7109375" style="182" customWidth="1"/>
    <col min="15893" max="15893" width="27.7109375" style="182" customWidth="1"/>
    <col min="15894" max="15894" width="15.7109375" style="182" customWidth="1"/>
    <col min="15895" max="15895" width="27.7109375" style="182" customWidth="1"/>
    <col min="15896" max="15898" width="15.7109375" style="182" customWidth="1"/>
    <col min="15899" max="15899" width="27.7109375" style="182" customWidth="1"/>
    <col min="15900" max="15900" width="15.7109375" style="182" customWidth="1"/>
    <col min="15901" max="15901" width="27.7109375" style="182" customWidth="1"/>
    <col min="15902" max="15902" width="15.7109375" style="182" customWidth="1"/>
    <col min="15903" max="15903" width="27.7109375" style="182" customWidth="1"/>
    <col min="15904" max="15905" width="15.7109375" style="182" customWidth="1"/>
    <col min="15906" max="16136" width="11.42578125" style="182"/>
    <col min="16137" max="16137" width="56.85546875" style="182" customWidth="1"/>
    <col min="16138" max="16138" width="15.7109375" style="182" customWidth="1"/>
    <col min="16139" max="16139" width="27.7109375" style="182" customWidth="1"/>
    <col min="16140" max="16140" width="15.7109375" style="182" customWidth="1"/>
    <col min="16141" max="16141" width="27.7109375" style="182" customWidth="1"/>
    <col min="16142" max="16142" width="15.7109375" style="182" customWidth="1"/>
    <col min="16143" max="16143" width="27.7109375" style="182" customWidth="1"/>
    <col min="16144" max="16146" width="15.7109375" style="182" customWidth="1"/>
    <col min="16147" max="16147" width="27.7109375" style="182" customWidth="1"/>
    <col min="16148" max="16148" width="15.7109375" style="182" customWidth="1"/>
    <col min="16149" max="16149" width="27.7109375" style="182" customWidth="1"/>
    <col min="16150" max="16150" width="15.7109375" style="182" customWidth="1"/>
    <col min="16151" max="16151" width="27.7109375" style="182" customWidth="1"/>
    <col min="16152" max="16154" width="15.7109375" style="182" customWidth="1"/>
    <col min="16155" max="16155" width="27.7109375" style="182" customWidth="1"/>
    <col min="16156" max="16156" width="15.7109375" style="182" customWidth="1"/>
    <col min="16157" max="16157" width="27.7109375" style="182" customWidth="1"/>
    <col min="16158" max="16158" width="15.7109375" style="182" customWidth="1"/>
    <col min="16159" max="16159" width="27.7109375" style="182" customWidth="1"/>
    <col min="16160" max="16161" width="15.7109375" style="182" customWidth="1"/>
    <col min="16162" max="16384" width="11.42578125" style="182"/>
  </cols>
  <sheetData>
    <row r="1" spans="1:33" s="210" customFormat="1" ht="30" customHeight="1">
      <c r="A1" s="498" t="s">
        <v>727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  <c r="V1" s="498"/>
      <c r="W1" s="498"/>
      <c r="X1" s="498"/>
      <c r="Y1" s="498"/>
      <c r="Z1" s="498"/>
      <c r="AA1" s="498"/>
      <c r="AB1" s="498"/>
      <c r="AC1" s="498"/>
      <c r="AD1" s="498"/>
      <c r="AE1" s="498"/>
      <c r="AF1" s="498"/>
      <c r="AG1" s="498"/>
    </row>
    <row r="2" spans="1:33" s="210" customFormat="1" ht="15" customHeight="1">
      <c r="A2" s="499" t="s">
        <v>603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  <c r="V2" s="499"/>
      <c r="W2" s="499"/>
      <c r="X2" s="499"/>
      <c r="Y2" s="499"/>
      <c r="Z2" s="499"/>
      <c r="AA2" s="499"/>
      <c r="AB2" s="499"/>
      <c r="AC2" s="499"/>
      <c r="AD2" s="499"/>
      <c r="AE2" s="499"/>
      <c r="AF2" s="499"/>
      <c r="AG2" s="499"/>
    </row>
    <row r="3" spans="1:33" s="210" customFormat="1" ht="15" customHeight="1">
      <c r="A3" s="499" t="s">
        <v>1113</v>
      </c>
      <c r="B3" s="499"/>
      <c r="C3" s="499"/>
      <c r="D3" s="499"/>
      <c r="E3" s="499"/>
      <c r="F3" s="499"/>
      <c r="G3" s="499"/>
      <c r="H3" s="499"/>
      <c r="I3" s="499"/>
      <c r="J3" s="499"/>
      <c r="K3" s="499"/>
      <c r="L3" s="499"/>
      <c r="M3" s="499"/>
      <c r="N3" s="499"/>
      <c r="O3" s="499"/>
      <c r="P3" s="499"/>
      <c r="Q3" s="499"/>
      <c r="R3" s="499"/>
      <c r="S3" s="499"/>
      <c r="T3" s="499"/>
      <c r="U3" s="499"/>
      <c r="V3" s="499"/>
      <c r="W3" s="499"/>
      <c r="X3" s="499"/>
      <c r="Y3" s="499"/>
      <c r="Z3" s="499"/>
      <c r="AA3" s="499"/>
      <c r="AB3" s="499"/>
      <c r="AC3" s="499"/>
      <c r="AD3" s="499"/>
      <c r="AE3" s="499"/>
      <c r="AF3" s="499"/>
      <c r="AG3" s="499"/>
    </row>
    <row r="4" spans="1:33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  <c r="V4" s="500"/>
      <c r="W4" s="500"/>
      <c r="X4" s="500"/>
      <c r="Y4" s="500"/>
      <c r="Z4" s="500"/>
      <c r="AA4" s="500"/>
      <c r="AB4" s="500"/>
      <c r="AC4" s="500"/>
      <c r="AD4" s="500"/>
      <c r="AE4" s="500"/>
      <c r="AF4" s="500"/>
      <c r="AG4" s="500"/>
    </row>
    <row r="5" spans="1:33" ht="15" customHeight="1">
      <c r="A5" s="184"/>
      <c r="B5" s="208"/>
      <c r="C5" s="208"/>
      <c r="D5" s="158"/>
      <c r="E5" s="158"/>
      <c r="F5" s="208"/>
      <c r="G5" s="208"/>
      <c r="H5" s="208"/>
      <c r="I5" s="208"/>
      <c r="J5" s="208"/>
      <c r="K5" s="158"/>
      <c r="L5" s="208"/>
      <c r="M5" s="208"/>
      <c r="N5" s="158"/>
      <c r="O5" s="158"/>
      <c r="P5" s="208"/>
      <c r="Q5" s="158"/>
      <c r="R5" s="208"/>
      <c r="S5" s="158"/>
      <c r="T5" s="208"/>
      <c r="U5" s="208"/>
      <c r="V5" s="158"/>
      <c r="W5" s="158"/>
      <c r="X5" s="208"/>
      <c r="Y5" s="158"/>
      <c r="Z5" s="208"/>
      <c r="AA5" s="158"/>
      <c r="AB5" s="208"/>
      <c r="AC5" s="208"/>
      <c r="AD5" s="158"/>
      <c r="AE5" s="158"/>
      <c r="AF5" s="208"/>
      <c r="AG5" s="158"/>
    </row>
    <row r="6" spans="1:33" s="226" customFormat="1" ht="15" customHeight="1">
      <c r="A6" s="225"/>
      <c r="B6" s="503" t="s">
        <v>77</v>
      </c>
      <c r="C6" s="503"/>
      <c r="D6" s="503"/>
      <c r="E6" s="503"/>
      <c r="F6" s="503"/>
      <c r="G6" s="503"/>
      <c r="H6" s="503"/>
      <c r="I6" s="503"/>
      <c r="J6" s="503" t="s">
        <v>78</v>
      </c>
      <c r="K6" s="503"/>
      <c r="L6" s="503"/>
      <c r="M6" s="503"/>
      <c r="N6" s="503"/>
      <c r="O6" s="503"/>
      <c r="P6" s="503"/>
      <c r="Q6" s="503"/>
      <c r="R6" s="503" t="s">
        <v>79</v>
      </c>
      <c r="S6" s="503"/>
      <c r="T6" s="503"/>
      <c r="U6" s="503"/>
      <c r="V6" s="503"/>
      <c r="W6" s="503"/>
      <c r="X6" s="503"/>
      <c r="Y6" s="503"/>
      <c r="Z6" s="503" t="s">
        <v>67</v>
      </c>
      <c r="AA6" s="503"/>
      <c r="AB6" s="503"/>
      <c r="AC6" s="503"/>
      <c r="AD6" s="503"/>
      <c r="AE6" s="503"/>
      <c r="AF6" s="503"/>
      <c r="AG6" s="503"/>
    </row>
    <row r="7" spans="1:33" s="230" customFormat="1" ht="39.950000000000003" customHeight="1">
      <c r="A7" s="227" t="s">
        <v>579</v>
      </c>
      <c r="B7" s="228" t="s">
        <v>69</v>
      </c>
      <c r="C7" s="229" t="s">
        <v>594</v>
      </c>
      <c r="D7" s="228" t="s">
        <v>595</v>
      </c>
      <c r="E7" s="228" t="s">
        <v>596</v>
      </c>
      <c r="F7" s="229" t="s">
        <v>597</v>
      </c>
      <c r="G7" s="228" t="s">
        <v>598</v>
      </c>
      <c r="H7" s="228" t="s">
        <v>599</v>
      </c>
      <c r="I7" s="229" t="s">
        <v>67</v>
      </c>
      <c r="J7" s="228" t="s">
        <v>69</v>
      </c>
      <c r="K7" s="228" t="s">
        <v>594</v>
      </c>
      <c r="L7" s="229" t="s">
        <v>595</v>
      </c>
      <c r="M7" s="228" t="s">
        <v>596</v>
      </c>
      <c r="N7" s="228" t="s">
        <v>597</v>
      </c>
      <c r="O7" s="228" t="s">
        <v>598</v>
      </c>
      <c r="P7" s="228" t="s">
        <v>599</v>
      </c>
      <c r="Q7" s="228" t="s">
        <v>67</v>
      </c>
      <c r="R7" s="228" t="s">
        <v>69</v>
      </c>
      <c r="S7" s="228" t="s">
        <v>594</v>
      </c>
      <c r="T7" s="229" t="s">
        <v>595</v>
      </c>
      <c r="U7" s="228" t="s">
        <v>596</v>
      </c>
      <c r="V7" s="228" t="s">
        <v>597</v>
      </c>
      <c r="W7" s="228" t="s">
        <v>598</v>
      </c>
      <c r="X7" s="228" t="s">
        <v>599</v>
      </c>
      <c r="Y7" s="228" t="s">
        <v>67</v>
      </c>
      <c r="Z7" s="228" t="s">
        <v>69</v>
      </c>
      <c r="AA7" s="228" t="s">
        <v>594</v>
      </c>
      <c r="AB7" s="229" t="s">
        <v>595</v>
      </c>
      <c r="AC7" s="228" t="s">
        <v>596</v>
      </c>
      <c r="AD7" s="228" t="s">
        <v>597</v>
      </c>
      <c r="AE7" s="228" t="s">
        <v>598</v>
      </c>
      <c r="AF7" s="228" t="s">
        <v>599</v>
      </c>
      <c r="AG7" s="228" t="s">
        <v>67</v>
      </c>
    </row>
    <row r="8" spans="1:33" ht="15" customHeight="1">
      <c r="A8" s="238" t="s">
        <v>555</v>
      </c>
      <c r="B8" s="232">
        <v>586907.76326000004</v>
      </c>
      <c r="C8" s="232">
        <v>295421.2683</v>
      </c>
      <c r="D8" s="232">
        <v>3835.3185400000002</v>
      </c>
      <c r="E8" s="232">
        <v>900.97547999999995</v>
      </c>
      <c r="F8" s="232">
        <v>14481.47712</v>
      </c>
      <c r="G8" s="232">
        <v>447.70155999999997</v>
      </c>
      <c r="H8" s="232">
        <v>0</v>
      </c>
      <c r="I8" s="232">
        <v>901994.50425999996</v>
      </c>
      <c r="J8" s="232">
        <v>59722.36305</v>
      </c>
      <c r="K8" s="232">
        <v>16302.606880000001</v>
      </c>
      <c r="L8" s="232">
        <v>605.04150000000004</v>
      </c>
      <c r="M8" s="232">
        <v>474.37085999999999</v>
      </c>
      <c r="N8" s="232">
        <v>0</v>
      </c>
      <c r="O8" s="232">
        <v>0</v>
      </c>
      <c r="P8" s="232">
        <v>0</v>
      </c>
      <c r="Q8" s="232">
        <v>77104.382290000009</v>
      </c>
      <c r="R8" s="232">
        <v>3322.5982400000003</v>
      </c>
      <c r="S8" s="232">
        <v>0</v>
      </c>
      <c r="T8" s="232">
        <v>0</v>
      </c>
      <c r="U8" s="232">
        <v>0</v>
      </c>
      <c r="V8" s="232">
        <v>0</v>
      </c>
      <c r="W8" s="232">
        <v>0</v>
      </c>
      <c r="X8" s="232">
        <v>0</v>
      </c>
      <c r="Y8" s="232">
        <v>3322.5982400000003</v>
      </c>
      <c r="Z8" s="232">
        <v>1814612.8403599998</v>
      </c>
      <c r="AA8" s="232">
        <v>413523.11138000002</v>
      </c>
      <c r="AB8" s="232">
        <v>12304.119949999998</v>
      </c>
      <c r="AC8" s="232">
        <v>4202.9307500000004</v>
      </c>
      <c r="AD8" s="232">
        <v>15614.266180000001</v>
      </c>
      <c r="AE8" s="232">
        <v>1018.6023299999999</v>
      </c>
      <c r="AF8" s="232">
        <v>0</v>
      </c>
      <c r="AG8" s="232">
        <v>2261275.8709499999</v>
      </c>
    </row>
    <row r="9" spans="1:33" ht="15" customHeight="1">
      <c r="A9" s="238" t="s">
        <v>556</v>
      </c>
      <c r="B9" s="233">
        <v>4153.1274000000003</v>
      </c>
      <c r="C9" s="233">
        <v>5372.6788399999996</v>
      </c>
      <c r="D9" s="233">
        <v>9</v>
      </c>
      <c r="E9" s="233">
        <v>0</v>
      </c>
      <c r="F9" s="233">
        <v>46.826910000000005</v>
      </c>
      <c r="G9" s="233">
        <v>0</v>
      </c>
      <c r="H9" s="233">
        <v>0</v>
      </c>
      <c r="I9" s="233">
        <v>9581.6331499999997</v>
      </c>
      <c r="J9" s="233">
        <v>2849.9481800000003</v>
      </c>
      <c r="K9" s="233">
        <v>5081.4144000000006</v>
      </c>
      <c r="L9" s="232">
        <v>120.83273</v>
      </c>
      <c r="M9" s="232">
        <v>0</v>
      </c>
      <c r="N9" s="232">
        <v>345.86682000000002</v>
      </c>
      <c r="O9" s="232">
        <v>0</v>
      </c>
      <c r="P9" s="232">
        <v>0</v>
      </c>
      <c r="Q9" s="232">
        <v>8398.0621300000003</v>
      </c>
      <c r="R9" s="233">
        <v>0</v>
      </c>
      <c r="S9" s="233">
        <v>0</v>
      </c>
      <c r="T9" s="232">
        <v>0</v>
      </c>
      <c r="U9" s="232">
        <v>0</v>
      </c>
      <c r="V9" s="232">
        <v>0</v>
      </c>
      <c r="W9" s="232">
        <v>0</v>
      </c>
      <c r="X9" s="232">
        <v>0</v>
      </c>
      <c r="Y9" s="232">
        <v>0</v>
      </c>
      <c r="Z9" s="233">
        <v>35154.03729</v>
      </c>
      <c r="AA9" s="233">
        <v>16466.832849999999</v>
      </c>
      <c r="AB9" s="232">
        <v>422.37707</v>
      </c>
      <c r="AC9" s="232">
        <v>371.15176000000002</v>
      </c>
      <c r="AD9" s="232">
        <v>392.69372999999996</v>
      </c>
      <c r="AE9" s="232">
        <v>639.47129000000007</v>
      </c>
      <c r="AF9" s="232">
        <v>0</v>
      </c>
      <c r="AG9" s="232">
        <v>53446.563990000002</v>
      </c>
    </row>
    <row r="10" spans="1:33" ht="15" customHeight="1">
      <c r="A10" s="238" t="s">
        <v>557</v>
      </c>
      <c r="B10" s="233">
        <v>0</v>
      </c>
      <c r="C10" s="233">
        <v>0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233">
        <v>0</v>
      </c>
      <c r="L10" s="232">
        <v>0</v>
      </c>
      <c r="M10" s="232">
        <v>0</v>
      </c>
      <c r="N10" s="232">
        <v>0</v>
      </c>
      <c r="O10" s="232">
        <v>0</v>
      </c>
      <c r="P10" s="232">
        <v>0</v>
      </c>
      <c r="Q10" s="232">
        <v>0</v>
      </c>
      <c r="R10" s="233">
        <v>0</v>
      </c>
      <c r="S10" s="233">
        <v>0</v>
      </c>
      <c r="T10" s="232">
        <v>0</v>
      </c>
      <c r="U10" s="232">
        <v>0</v>
      </c>
      <c r="V10" s="232">
        <v>0</v>
      </c>
      <c r="W10" s="232">
        <v>0</v>
      </c>
      <c r="X10" s="232">
        <v>0</v>
      </c>
      <c r="Y10" s="232">
        <v>0</v>
      </c>
      <c r="Z10" s="233">
        <v>0</v>
      </c>
      <c r="AA10" s="233">
        <v>0</v>
      </c>
      <c r="AB10" s="232">
        <v>0</v>
      </c>
      <c r="AC10" s="232">
        <v>0</v>
      </c>
      <c r="AD10" s="232">
        <v>0</v>
      </c>
      <c r="AE10" s="232">
        <v>0</v>
      </c>
      <c r="AF10" s="232">
        <v>0</v>
      </c>
      <c r="AG10" s="232">
        <v>0</v>
      </c>
    </row>
    <row r="11" spans="1:33" ht="15" customHeight="1">
      <c r="A11" s="238" t="s">
        <v>558</v>
      </c>
      <c r="B11" s="232">
        <v>0</v>
      </c>
      <c r="C11" s="232">
        <v>0</v>
      </c>
      <c r="D11" s="232">
        <v>0</v>
      </c>
      <c r="E11" s="232">
        <v>0</v>
      </c>
      <c r="F11" s="232">
        <v>0</v>
      </c>
      <c r="G11" s="232">
        <v>0</v>
      </c>
      <c r="H11" s="232">
        <v>0</v>
      </c>
      <c r="I11" s="232">
        <v>0</v>
      </c>
      <c r="J11" s="232">
        <v>0</v>
      </c>
      <c r="K11" s="232">
        <v>0</v>
      </c>
      <c r="L11" s="232">
        <v>0</v>
      </c>
      <c r="M11" s="232">
        <v>0</v>
      </c>
      <c r="N11" s="232">
        <v>0</v>
      </c>
      <c r="O11" s="232">
        <v>0</v>
      </c>
      <c r="P11" s="232">
        <v>0</v>
      </c>
      <c r="Q11" s="232">
        <v>0</v>
      </c>
      <c r="R11" s="232">
        <v>0</v>
      </c>
      <c r="S11" s="232">
        <v>0</v>
      </c>
      <c r="T11" s="232">
        <v>0</v>
      </c>
      <c r="U11" s="232">
        <v>0</v>
      </c>
      <c r="V11" s="232">
        <v>0</v>
      </c>
      <c r="W11" s="232">
        <v>0</v>
      </c>
      <c r="X11" s="232">
        <v>0</v>
      </c>
      <c r="Y11" s="232">
        <v>0</v>
      </c>
      <c r="Z11" s="232">
        <v>804.84080000000006</v>
      </c>
      <c r="AA11" s="232">
        <v>494.26925</v>
      </c>
      <c r="AB11" s="232">
        <v>0</v>
      </c>
      <c r="AC11" s="232">
        <v>0</v>
      </c>
      <c r="AD11" s="232">
        <v>0</v>
      </c>
      <c r="AE11" s="232">
        <v>0</v>
      </c>
      <c r="AF11" s="232">
        <v>0</v>
      </c>
      <c r="AG11" s="232">
        <v>1299.11005</v>
      </c>
    </row>
    <row r="12" spans="1:33" ht="15" customHeight="1">
      <c r="A12" s="238" t="s">
        <v>559</v>
      </c>
      <c r="B12" s="232">
        <v>220739.27058000001</v>
      </c>
      <c r="C12" s="232">
        <v>45764.718030000004</v>
      </c>
      <c r="D12" s="232">
        <v>2407.4414999999999</v>
      </c>
      <c r="E12" s="232">
        <v>451.85748999999998</v>
      </c>
      <c r="F12" s="232">
        <v>17349.8884</v>
      </c>
      <c r="G12" s="232">
        <v>518.32265999999993</v>
      </c>
      <c r="H12" s="232">
        <v>0</v>
      </c>
      <c r="I12" s="232">
        <v>287231.49866000004</v>
      </c>
      <c r="J12" s="232">
        <v>15531.623800000001</v>
      </c>
      <c r="K12" s="232">
        <v>3439.5820199999998</v>
      </c>
      <c r="L12" s="232">
        <v>1209.62166</v>
      </c>
      <c r="M12" s="232">
        <v>959.42385999999999</v>
      </c>
      <c r="N12" s="232">
        <v>569.99671000000001</v>
      </c>
      <c r="O12" s="232">
        <v>202.18342999999999</v>
      </c>
      <c r="P12" s="232">
        <v>0</v>
      </c>
      <c r="Q12" s="232">
        <v>21912.431479999999</v>
      </c>
      <c r="R12" s="232">
        <v>22275.944670000001</v>
      </c>
      <c r="S12" s="232">
        <v>0</v>
      </c>
      <c r="T12" s="232">
        <v>0</v>
      </c>
      <c r="U12" s="232">
        <v>0</v>
      </c>
      <c r="V12" s="232">
        <v>0</v>
      </c>
      <c r="W12" s="232">
        <v>0</v>
      </c>
      <c r="X12" s="232">
        <v>0</v>
      </c>
      <c r="Y12" s="232">
        <v>22275.944670000001</v>
      </c>
      <c r="Z12" s="232">
        <v>556556.18211000005</v>
      </c>
      <c r="AA12" s="232">
        <v>140903.01559</v>
      </c>
      <c r="AB12" s="232">
        <v>7393.78953</v>
      </c>
      <c r="AC12" s="232">
        <v>2589.5681400000003</v>
      </c>
      <c r="AD12" s="232">
        <v>21254.613699999998</v>
      </c>
      <c r="AE12" s="232">
        <v>1083.2728400000001</v>
      </c>
      <c r="AF12" s="232">
        <v>0</v>
      </c>
      <c r="AG12" s="232">
        <v>729780.44190999994</v>
      </c>
    </row>
    <row r="13" spans="1:33" ht="15" customHeight="1">
      <c r="A13" s="238" t="s">
        <v>560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  <c r="M13" s="232">
        <v>0</v>
      </c>
      <c r="N13" s="232">
        <v>0</v>
      </c>
      <c r="O13" s="232">
        <v>0</v>
      </c>
      <c r="P13" s="232">
        <v>0</v>
      </c>
      <c r="Q13" s="232">
        <v>0</v>
      </c>
      <c r="R13" s="232">
        <v>0</v>
      </c>
      <c r="S13" s="232">
        <v>0</v>
      </c>
      <c r="T13" s="232">
        <v>0</v>
      </c>
      <c r="U13" s="232">
        <v>0</v>
      </c>
      <c r="V13" s="232">
        <v>0</v>
      </c>
      <c r="W13" s="232">
        <v>0</v>
      </c>
      <c r="X13" s="232">
        <v>0</v>
      </c>
      <c r="Y13" s="232">
        <v>0</v>
      </c>
      <c r="Z13" s="232">
        <v>0</v>
      </c>
      <c r="AA13" s="232">
        <v>0</v>
      </c>
      <c r="AB13" s="232">
        <v>0</v>
      </c>
      <c r="AC13" s="232">
        <v>0</v>
      </c>
      <c r="AD13" s="232">
        <v>0</v>
      </c>
      <c r="AE13" s="232">
        <v>0</v>
      </c>
      <c r="AF13" s="232">
        <v>0</v>
      </c>
      <c r="AG13" s="232">
        <v>0</v>
      </c>
    </row>
    <row r="14" spans="1:33" ht="15" customHeight="1">
      <c r="A14" s="238" t="s">
        <v>68</v>
      </c>
      <c r="B14" s="232">
        <v>79352.372439999992</v>
      </c>
      <c r="C14" s="232">
        <v>0</v>
      </c>
      <c r="D14" s="232">
        <v>0</v>
      </c>
      <c r="E14" s="232">
        <v>0</v>
      </c>
      <c r="F14" s="232">
        <v>0</v>
      </c>
      <c r="G14" s="232">
        <v>0</v>
      </c>
      <c r="H14" s="232">
        <v>0</v>
      </c>
      <c r="I14" s="232">
        <v>79352.372439999992</v>
      </c>
      <c r="J14" s="232">
        <v>0</v>
      </c>
      <c r="K14" s="232">
        <v>0</v>
      </c>
      <c r="L14" s="232">
        <v>0</v>
      </c>
      <c r="M14" s="232">
        <v>0</v>
      </c>
      <c r="N14" s="232">
        <v>0</v>
      </c>
      <c r="O14" s="232">
        <v>0</v>
      </c>
      <c r="P14" s="232">
        <v>0</v>
      </c>
      <c r="Q14" s="232">
        <v>0</v>
      </c>
      <c r="R14" s="232">
        <v>0</v>
      </c>
      <c r="S14" s="232">
        <v>0</v>
      </c>
      <c r="T14" s="232">
        <v>0</v>
      </c>
      <c r="U14" s="232">
        <v>0</v>
      </c>
      <c r="V14" s="232">
        <v>0</v>
      </c>
      <c r="W14" s="232">
        <v>0</v>
      </c>
      <c r="X14" s="232">
        <v>0</v>
      </c>
      <c r="Y14" s="232">
        <v>0</v>
      </c>
      <c r="Z14" s="232">
        <v>79352.372439999992</v>
      </c>
      <c r="AA14" s="232">
        <v>0</v>
      </c>
      <c r="AB14" s="232">
        <v>0</v>
      </c>
      <c r="AC14" s="232">
        <v>0</v>
      </c>
      <c r="AD14" s="232">
        <v>0</v>
      </c>
      <c r="AE14" s="232">
        <v>0</v>
      </c>
      <c r="AF14" s="232">
        <v>0</v>
      </c>
      <c r="AG14" s="232">
        <v>79352.372439999992</v>
      </c>
    </row>
    <row r="15" spans="1:33" ht="15" customHeight="1">
      <c r="A15" s="238" t="s">
        <v>561</v>
      </c>
      <c r="B15" s="232">
        <v>4214.0772699999998</v>
      </c>
      <c r="C15" s="232">
        <v>0</v>
      </c>
      <c r="D15" s="232">
        <v>0</v>
      </c>
      <c r="E15" s="232">
        <v>0</v>
      </c>
      <c r="F15" s="232">
        <v>0</v>
      </c>
      <c r="G15" s="232">
        <v>0</v>
      </c>
      <c r="H15" s="232">
        <v>0</v>
      </c>
      <c r="I15" s="232">
        <v>4214.0772699999998</v>
      </c>
      <c r="J15" s="232">
        <v>356.29187999999999</v>
      </c>
      <c r="K15" s="232">
        <v>0</v>
      </c>
      <c r="L15" s="232">
        <v>0</v>
      </c>
      <c r="M15" s="232">
        <v>0</v>
      </c>
      <c r="N15" s="232">
        <v>0</v>
      </c>
      <c r="O15" s="232">
        <v>0</v>
      </c>
      <c r="P15" s="232">
        <v>0</v>
      </c>
      <c r="Q15" s="232">
        <v>356.29187999999999</v>
      </c>
      <c r="R15" s="232">
        <v>1284.21477</v>
      </c>
      <c r="S15" s="232">
        <v>0</v>
      </c>
      <c r="T15" s="232">
        <v>0</v>
      </c>
      <c r="U15" s="232">
        <v>0</v>
      </c>
      <c r="V15" s="232">
        <v>0</v>
      </c>
      <c r="W15" s="232">
        <v>0</v>
      </c>
      <c r="X15" s="232">
        <v>0</v>
      </c>
      <c r="Y15" s="232">
        <v>1284.21477</v>
      </c>
      <c r="Z15" s="232">
        <v>25215.747190000002</v>
      </c>
      <c r="AA15" s="232">
        <v>0</v>
      </c>
      <c r="AB15" s="232">
        <v>0</v>
      </c>
      <c r="AC15" s="232">
        <v>0</v>
      </c>
      <c r="AD15" s="232">
        <v>129.49436</v>
      </c>
      <c r="AE15" s="232">
        <v>0</v>
      </c>
      <c r="AF15" s="232">
        <v>0</v>
      </c>
      <c r="AG15" s="232">
        <v>25345.241550000002</v>
      </c>
    </row>
    <row r="16" spans="1:33" ht="15" customHeight="1">
      <c r="A16" s="238" t="s">
        <v>562</v>
      </c>
      <c r="B16" s="232">
        <v>7966.65787</v>
      </c>
      <c r="C16" s="232">
        <v>3723.72766</v>
      </c>
      <c r="D16" s="232">
        <v>94.126840000000001</v>
      </c>
      <c r="E16" s="232">
        <v>136.92195000000001</v>
      </c>
      <c r="F16" s="232">
        <v>158.73684</v>
      </c>
      <c r="G16" s="232">
        <v>64.639470000000003</v>
      </c>
      <c r="H16" s="232">
        <v>0</v>
      </c>
      <c r="I16" s="232">
        <v>12144.81063</v>
      </c>
      <c r="J16" s="232">
        <v>1383.9886999999999</v>
      </c>
      <c r="K16" s="232">
        <v>7719.11852</v>
      </c>
      <c r="L16" s="232">
        <v>39.4739</v>
      </c>
      <c r="M16" s="232">
        <v>98.333339999999993</v>
      </c>
      <c r="N16" s="232">
        <v>0</v>
      </c>
      <c r="O16" s="232">
        <v>0</v>
      </c>
      <c r="P16" s="232">
        <v>0</v>
      </c>
      <c r="Q16" s="232">
        <v>9240.9144600000018</v>
      </c>
      <c r="R16" s="232">
        <v>668.18949999999995</v>
      </c>
      <c r="S16" s="232">
        <v>0</v>
      </c>
      <c r="T16" s="232">
        <v>0</v>
      </c>
      <c r="U16" s="232">
        <v>0</v>
      </c>
      <c r="V16" s="232">
        <v>0</v>
      </c>
      <c r="W16" s="232">
        <v>0</v>
      </c>
      <c r="X16" s="232">
        <v>0</v>
      </c>
      <c r="Y16" s="232">
        <v>668.18949999999995</v>
      </c>
      <c r="Z16" s="232">
        <v>35373.170330000001</v>
      </c>
      <c r="AA16" s="232">
        <v>22500.451530000002</v>
      </c>
      <c r="AB16" s="232">
        <v>172.333</v>
      </c>
      <c r="AC16" s="232">
        <v>310.92478999999997</v>
      </c>
      <c r="AD16" s="232">
        <v>249.21087</v>
      </c>
      <c r="AE16" s="232">
        <v>64.639470000000003</v>
      </c>
      <c r="AF16" s="232">
        <v>0</v>
      </c>
      <c r="AG16" s="232">
        <v>58670.72999</v>
      </c>
    </row>
    <row r="17" spans="1:33" ht="15" customHeight="1">
      <c r="A17" s="238" t="s">
        <v>563</v>
      </c>
      <c r="B17" s="232">
        <v>3152.3228199999999</v>
      </c>
      <c r="C17" s="232">
        <v>339.48480000000001</v>
      </c>
      <c r="D17" s="232">
        <v>1023.27278</v>
      </c>
      <c r="E17" s="232">
        <v>65.884929999999997</v>
      </c>
      <c r="F17" s="232">
        <v>59.99136</v>
      </c>
      <c r="G17" s="232">
        <v>368.38134000000002</v>
      </c>
      <c r="H17" s="232">
        <v>0</v>
      </c>
      <c r="I17" s="232">
        <v>5009.3380299999999</v>
      </c>
      <c r="J17" s="232">
        <v>10.058260000000001</v>
      </c>
      <c r="K17" s="232">
        <v>0</v>
      </c>
      <c r="L17" s="232">
        <v>0</v>
      </c>
      <c r="M17" s="232">
        <v>0</v>
      </c>
      <c r="N17" s="232">
        <v>0</v>
      </c>
      <c r="O17" s="232">
        <v>0</v>
      </c>
      <c r="P17" s="232">
        <v>0</v>
      </c>
      <c r="Q17" s="232">
        <v>10.058260000000001</v>
      </c>
      <c r="R17" s="232">
        <v>66.099999999999994</v>
      </c>
      <c r="S17" s="232">
        <v>0</v>
      </c>
      <c r="T17" s="232">
        <v>0</v>
      </c>
      <c r="U17" s="232">
        <v>0</v>
      </c>
      <c r="V17" s="232">
        <v>0</v>
      </c>
      <c r="W17" s="232">
        <v>0</v>
      </c>
      <c r="X17" s="232">
        <v>0</v>
      </c>
      <c r="Y17" s="232">
        <v>66.099999999999994</v>
      </c>
      <c r="Z17" s="232">
        <v>20808.51325</v>
      </c>
      <c r="AA17" s="232">
        <v>7189.7919599999996</v>
      </c>
      <c r="AB17" s="232">
        <v>1089.5410400000001</v>
      </c>
      <c r="AC17" s="232">
        <v>110.22266999999999</v>
      </c>
      <c r="AD17" s="232">
        <v>59.99136</v>
      </c>
      <c r="AE17" s="232">
        <v>431.02701000000002</v>
      </c>
      <c r="AF17" s="232">
        <v>0</v>
      </c>
      <c r="AG17" s="232">
        <v>29689.087289999999</v>
      </c>
    </row>
    <row r="18" spans="1:33" ht="15" customHeight="1">
      <c r="A18" s="238" t="s">
        <v>564</v>
      </c>
      <c r="B18" s="232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32">
        <v>0</v>
      </c>
      <c r="J18" s="232">
        <v>0</v>
      </c>
      <c r="K18" s="232">
        <v>0</v>
      </c>
      <c r="L18" s="232">
        <v>0</v>
      </c>
      <c r="M18" s="232">
        <v>0</v>
      </c>
      <c r="N18" s="232">
        <v>0</v>
      </c>
      <c r="O18" s="232">
        <v>0</v>
      </c>
      <c r="P18" s="232">
        <v>0</v>
      </c>
      <c r="Q18" s="232">
        <v>0</v>
      </c>
      <c r="R18" s="232">
        <v>0</v>
      </c>
      <c r="S18" s="232">
        <v>0</v>
      </c>
      <c r="T18" s="232">
        <v>0</v>
      </c>
      <c r="U18" s="232">
        <v>0</v>
      </c>
      <c r="V18" s="232">
        <v>0</v>
      </c>
      <c r="W18" s="232">
        <v>0</v>
      </c>
      <c r="X18" s="232">
        <v>0</v>
      </c>
      <c r="Y18" s="232">
        <v>0</v>
      </c>
      <c r="Z18" s="232">
        <v>2063798.8007272</v>
      </c>
      <c r="AA18" s="232">
        <v>0</v>
      </c>
      <c r="AB18" s="232">
        <v>0</v>
      </c>
      <c r="AC18" s="232">
        <v>0</v>
      </c>
      <c r="AD18" s="232">
        <v>0</v>
      </c>
      <c r="AE18" s="232">
        <v>0</v>
      </c>
      <c r="AF18" s="232">
        <v>0</v>
      </c>
      <c r="AG18" s="232">
        <v>2063798.80073</v>
      </c>
    </row>
    <row r="19" spans="1:33" ht="15" customHeight="1">
      <c r="A19" s="238" t="s">
        <v>565</v>
      </c>
      <c r="B19" s="232">
        <v>161.70388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32">
        <v>161.70388</v>
      </c>
      <c r="J19" s="232">
        <v>0</v>
      </c>
      <c r="K19" s="232">
        <v>0</v>
      </c>
      <c r="L19" s="232">
        <v>0</v>
      </c>
      <c r="M19" s="232">
        <v>0</v>
      </c>
      <c r="N19" s="232">
        <v>0</v>
      </c>
      <c r="O19" s="232">
        <v>0</v>
      </c>
      <c r="P19" s="232">
        <v>0</v>
      </c>
      <c r="Q19" s="232">
        <v>0</v>
      </c>
      <c r="R19" s="232">
        <v>0</v>
      </c>
      <c r="S19" s="232">
        <v>0</v>
      </c>
      <c r="T19" s="232">
        <v>0</v>
      </c>
      <c r="U19" s="232">
        <v>0</v>
      </c>
      <c r="V19" s="232">
        <v>0</v>
      </c>
      <c r="W19" s="232">
        <v>0</v>
      </c>
      <c r="X19" s="232">
        <v>0</v>
      </c>
      <c r="Y19" s="232">
        <v>0</v>
      </c>
      <c r="Z19" s="232">
        <v>472.5172</v>
      </c>
      <c r="AA19" s="232">
        <v>122.40481</v>
      </c>
      <c r="AB19" s="232">
        <v>0</v>
      </c>
      <c r="AC19" s="232">
        <v>0</v>
      </c>
      <c r="AD19" s="232">
        <v>0</v>
      </c>
      <c r="AE19" s="232">
        <v>0</v>
      </c>
      <c r="AF19" s="232">
        <v>0</v>
      </c>
      <c r="AG19" s="232">
        <v>594.92201</v>
      </c>
    </row>
    <row r="20" spans="1:33" ht="15" customHeight="1">
      <c r="A20" s="238" t="s">
        <v>566</v>
      </c>
      <c r="B20" s="232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32">
        <v>0</v>
      </c>
      <c r="J20" s="232">
        <v>0</v>
      </c>
      <c r="K20" s="232">
        <v>0</v>
      </c>
      <c r="L20" s="232">
        <v>0</v>
      </c>
      <c r="M20" s="232">
        <v>0</v>
      </c>
      <c r="N20" s="232">
        <v>0</v>
      </c>
      <c r="O20" s="232">
        <v>0</v>
      </c>
      <c r="P20" s="232">
        <v>0</v>
      </c>
      <c r="Q20" s="232">
        <v>0</v>
      </c>
      <c r="R20" s="232">
        <v>0</v>
      </c>
      <c r="S20" s="232">
        <v>0</v>
      </c>
      <c r="T20" s="232">
        <v>0</v>
      </c>
      <c r="U20" s="232">
        <v>0</v>
      </c>
      <c r="V20" s="232">
        <v>0</v>
      </c>
      <c r="W20" s="232">
        <v>0</v>
      </c>
      <c r="X20" s="232">
        <v>0</v>
      </c>
      <c r="Y20" s="232">
        <v>0</v>
      </c>
      <c r="Z20" s="232">
        <v>0</v>
      </c>
      <c r="AA20" s="232">
        <v>0</v>
      </c>
      <c r="AB20" s="232">
        <v>0</v>
      </c>
      <c r="AC20" s="232">
        <v>0</v>
      </c>
      <c r="AD20" s="232">
        <v>0</v>
      </c>
      <c r="AE20" s="232">
        <v>0</v>
      </c>
      <c r="AF20" s="232">
        <v>0</v>
      </c>
      <c r="AG20" s="232">
        <v>0</v>
      </c>
    </row>
    <row r="21" spans="1:33" ht="15" customHeight="1">
      <c r="A21" s="238" t="s">
        <v>567</v>
      </c>
      <c r="B21" s="232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32">
        <v>0</v>
      </c>
      <c r="J21" s="232">
        <v>0</v>
      </c>
      <c r="K21" s="232">
        <v>0</v>
      </c>
      <c r="L21" s="232">
        <v>0</v>
      </c>
      <c r="M21" s="232">
        <v>0</v>
      </c>
      <c r="N21" s="232">
        <v>0</v>
      </c>
      <c r="O21" s="232">
        <v>0</v>
      </c>
      <c r="P21" s="232">
        <v>0</v>
      </c>
      <c r="Q21" s="232">
        <v>0</v>
      </c>
      <c r="R21" s="232">
        <v>0</v>
      </c>
      <c r="S21" s="232">
        <v>0</v>
      </c>
      <c r="T21" s="232">
        <v>0</v>
      </c>
      <c r="U21" s="232">
        <v>0</v>
      </c>
      <c r="V21" s="232">
        <v>0</v>
      </c>
      <c r="W21" s="232">
        <v>0</v>
      </c>
      <c r="X21" s="232">
        <v>0</v>
      </c>
      <c r="Y21" s="232">
        <v>0</v>
      </c>
      <c r="Z21" s="232">
        <v>0</v>
      </c>
      <c r="AA21" s="232">
        <v>0</v>
      </c>
      <c r="AB21" s="232">
        <v>0</v>
      </c>
      <c r="AC21" s="232">
        <v>0</v>
      </c>
      <c r="AD21" s="232">
        <v>0</v>
      </c>
      <c r="AE21" s="232">
        <v>0</v>
      </c>
      <c r="AF21" s="232">
        <v>0</v>
      </c>
      <c r="AG21" s="232">
        <v>0</v>
      </c>
    </row>
    <row r="22" spans="1:33" ht="15" customHeight="1">
      <c r="A22" s="238" t="s">
        <v>568</v>
      </c>
      <c r="B22" s="232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32">
        <v>0</v>
      </c>
      <c r="J22" s="232">
        <v>0</v>
      </c>
      <c r="K22" s="232">
        <v>0</v>
      </c>
      <c r="L22" s="232">
        <v>0</v>
      </c>
      <c r="M22" s="232">
        <v>0</v>
      </c>
      <c r="N22" s="232">
        <v>0</v>
      </c>
      <c r="O22" s="232">
        <v>0</v>
      </c>
      <c r="P22" s="232">
        <v>0</v>
      </c>
      <c r="Q22" s="232">
        <v>0</v>
      </c>
      <c r="R22" s="232">
        <v>0</v>
      </c>
      <c r="S22" s="232">
        <v>0</v>
      </c>
      <c r="T22" s="232">
        <v>0</v>
      </c>
      <c r="U22" s="232">
        <v>0</v>
      </c>
      <c r="V22" s="232">
        <v>0</v>
      </c>
      <c r="W22" s="232">
        <v>0</v>
      </c>
      <c r="X22" s="232">
        <v>0</v>
      </c>
      <c r="Y22" s="232">
        <v>0</v>
      </c>
      <c r="Z22" s="232">
        <v>57.120480000000001</v>
      </c>
      <c r="AA22" s="232">
        <v>0</v>
      </c>
      <c r="AB22" s="232">
        <v>0</v>
      </c>
      <c r="AC22" s="232">
        <v>0</v>
      </c>
      <c r="AD22" s="232">
        <v>0</v>
      </c>
      <c r="AE22" s="232">
        <v>0</v>
      </c>
      <c r="AF22" s="232">
        <v>0</v>
      </c>
      <c r="AG22" s="232">
        <v>57.120480000000001</v>
      </c>
    </row>
    <row r="23" spans="1:33" ht="15" customHeight="1">
      <c r="A23" s="238" t="s">
        <v>569</v>
      </c>
      <c r="B23" s="232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32">
        <v>0</v>
      </c>
      <c r="J23" s="232">
        <v>0</v>
      </c>
      <c r="K23" s="232">
        <v>0</v>
      </c>
      <c r="L23" s="232">
        <v>0</v>
      </c>
      <c r="M23" s="232">
        <v>0</v>
      </c>
      <c r="N23" s="232">
        <v>0</v>
      </c>
      <c r="O23" s="232">
        <v>0</v>
      </c>
      <c r="P23" s="232">
        <v>0</v>
      </c>
      <c r="Q23" s="232">
        <v>0</v>
      </c>
      <c r="R23" s="232">
        <v>0</v>
      </c>
      <c r="S23" s="232">
        <v>0</v>
      </c>
      <c r="T23" s="232">
        <v>0</v>
      </c>
      <c r="U23" s="232">
        <v>0</v>
      </c>
      <c r="V23" s="232">
        <v>0</v>
      </c>
      <c r="W23" s="232">
        <v>0</v>
      </c>
      <c r="X23" s="232">
        <v>0</v>
      </c>
      <c r="Y23" s="232">
        <v>0</v>
      </c>
      <c r="Z23" s="232">
        <v>0</v>
      </c>
      <c r="AA23" s="232">
        <v>0</v>
      </c>
      <c r="AB23" s="232">
        <v>0</v>
      </c>
      <c r="AC23" s="232">
        <v>0</v>
      </c>
      <c r="AD23" s="232">
        <v>0</v>
      </c>
      <c r="AE23" s="232">
        <v>0</v>
      </c>
      <c r="AF23" s="232">
        <v>0</v>
      </c>
      <c r="AG23" s="232">
        <v>0</v>
      </c>
    </row>
    <row r="24" spans="1:33" ht="15" customHeight="1">
      <c r="A24" s="238" t="s">
        <v>570</v>
      </c>
      <c r="B24" s="232">
        <v>0</v>
      </c>
      <c r="C24" s="232">
        <v>0</v>
      </c>
      <c r="D24" s="232">
        <v>0</v>
      </c>
      <c r="E24" s="232">
        <v>0</v>
      </c>
      <c r="F24" s="232">
        <v>0</v>
      </c>
      <c r="G24" s="232">
        <v>0</v>
      </c>
      <c r="H24" s="232">
        <v>0</v>
      </c>
      <c r="I24" s="232">
        <v>0</v>
      </c>
      <c r="J24" s="232">
        <v>0</v>
      </c>
      <c r="K24" s="232">
        <v>0</v>
      </c>
      <c r="L24" s="232">
        <v>0</v>
      </c>
      <c r="M24" s="232">
        <v>0</v>
      </c>
      <c r="N24" s="232">
        <v>0</v>
      </c>
      <c r="O24" s="232">
        <v>0</v>
      </c>
      <c r="P24" s="232">
        <v>0</v>
      </c>
      <c r="Q24" s="232">
        <v>0</v>
      </c>
      <c r="R24" s="232">
        <v>0</v>
      </c>
      <c r="S24" s="232">
        <v>0</v>
      </c>
      <c r="T24" s="232">
        <v>0</v>
      </c>
      <c r="U24" s="232">
        <v>0</v>
      </c>
      <c r="V24" s="232">
        <v>0</v>
      </c>
      <c r="W24" s="232">
        <v>0</v>
      </c>
      <c r="X24" s="232">
        <v>0</v>
      </c>
      <c r="Y24" s="232">
        <v>0</v>
      </c>
      <c r="Z24" s="232">
        <v>0</v>
      </c>
      <c r="AA24" s="232">
        <v>0</v>
      </c>
      <c r="AB24" s="232">
        <v>0</v>
      </c>
      <c r="AC24" s="232">
        <v>0</v>
      </c>
      <c r="AD24" s="232">
        <v>0</v>
      </c>
      <c r="AE24" s="232">
        <v>0</v>
      </c>
      <c r="AF24" s="232">
        <v>0</v>
      </c>
      <c r="AG24" s="232">
        <v>0</v>
      </c>
    </row>
    <row r="25" spans="1:33" s="191" customFormat="1" ht="15" customHeight="1">
      <c r="A25" s="238" t="s">
        <v>571</v>
      </c>
      <c r="B25" s="232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32">
        <v>0</v>
      </c>
      <c r="J25" s="232">
        <v>0</v>
      </c>
      <c r="K25" s="232">
        <v>0</v>
      </c>
      <c r="L25" s="232">
        <v>0</v>
      </c>
      <c r="M25" s="232">
        <v>0</v>
      </c>
      <c r="N25" s="232">
        <v>0</v>
      </c>
      <c r="O25" s="232">
        <v>0</v>
      </c>
      <c r="P25" s="232">
        <v>0</v>
      </c>
      <c r="Q25" s="232">
        <v>0</v>
      </c>
      <c r="R25" s="232">
        <v>0</v>
      </c>
      <c r="S25" s="232">
        <v>0</v>
      </c>
      <c r="T25" s="232">
        <v>0</v>
      </c>
      <c r="U25" s="232">
        <v>0</v>
      </c>
      <c r="V25" s="232">
        <v>0</v>
      </c>
      <c r="W25" s="232">
        <v>0</v>
      </c>
      <c r="X25" s="232">
        <v>0</v>
      </c>
      <c r="Y25" s="232">
        <v>0</v>
      </c>
      <c r="Z25" s="232">
        <v>0</v>
      </c>
      <c r="AA25" s="232">
        <v>0</v>
      </c>
      <c r="AB25" s="232">
        <v>0</v>
      </c>
      <c r="AC25" s="232">
        <v>0</v>
      </c>
      <c r="AD25" s="232">
        <v>0</v>
      </c>
      <c r="AE25" s="232">
        <v>0</v>
      </c>
      <c r="AF25" s="232">
        <v>0</v>
      </c>
      <c r="AG25" s="232">
        <v>0</v>
      </c>
    </row>
    <row r="26" spans="1:33" s="191" customFormat="1" ht="15" customHeight="1">
      <c r="A26" s="224" t="s">
        <v>67</v>
      </c>
      <c r="B26" s="234">
        <v>906647.29552000004</v>
      </c>
      <c r="C26" s="234">
        <v>350621.87762999994</v>
      </c>
      <c r="D26" s="234">
        <v>7369.1596600000003</v>
      </c>
      <c r="E26" s="234">
        <v>1555.6398499999998</v>
      </c>
      <c r="F26" s="234">
        <v>32096.920630000001</v>
      </c>
      <c r="G26" s="234">
        <v>1399.0450299999998</v>
      </c>
      <c r="H26" s="234">
        <v>0</v>
      </c>
      <c r="I26" s="234">
        <v>1299689.93832</v>
      </c>
      <c r="J26" s="234">
        <v>79854.273870000005</v>
      </c>
      <c r="K26" s="234">
        <v>32542.721820000002</v>
      </c>
      <c r="L26" s="234">
        <v>1974.9697900000001</v>
      </c>
      <c r="M26" s="234">
        <v>1532.1280599999998</v>
      </c>
      <c r="N26" s="234">
        <v>915.86353000000008</v>
      </c>
      <c r="O26" s="234">
        <v>202.18342999999999</v>
      </c>
      <c r="P26" s="234">
        <v>0</v>
      </c>
      <c r="Q26" s="234">
        <v>117022.14050000002</v>
      </c>
      <c r="R26" s="234">
        <v>27617.047179999998</v>
      </c>
      <c r="S26" s="234">
        <v>0</v>
      </c>
      <c r="T26" s="234">
        <v>0</v>
      </c>
      <c r="U26" s="234">
        <v>0</v>
      </c>
      <c r="V26" s="234">
        <v>0</v>
      </c>
      <c r="W26" s="234">
        <v>0</v>
      </c>
      <c r="X26" s="234">
        <v>0</v>
      </c>
      <c r="Y26" s="234">
        <v>27617.047179999998</v>
      </c>
      <c r="Z26" s="234">
        <v>4632206.142177199</v>
      </c>
      <c r="AA26" s="234">
        <v>601199.87736999989</v>
      </c>
      <c r="AB26" s="234">
        <v>21382.160589999996</v>
      </c>
      <c r="AC26" s="234">
        <v>7584.7981100000006</v>
      </c>
      <c r="AD26" s="234">
        <v>37700.270199999999</v>
      </c>
      <c r="AE26" s="234">
        <v>3237.0129400000005</v>
      </c>
      <c r="AF26" s="234">
        <v>0</v>
      </c>
      <c r="AG26" s="234">
        <v>5303310.2613899997</v>
      </c>
    </row>
    <row r="27" spans="1:33" ht="15" customHeight="1" thickBot="1">
      <c r="A27" s="249"/>
      <c r="B27" s="247"/>
      <c r="C27" s="248"/>
      <c r="D27" s="248"/>
      <c r="E27" s="248"/>
      <c r="F27" s="248"/>
      <c r="G27" s="248"/>
      <c r="H27" s="248"/>
      <c r="I27" s="248"/>
      <c r="J27" s="248"/>
      <c r="K27" s="248"/>
      <c r="L27" s="247"/>
      <c r="M27" s="247"/>
      <c r="N27" s="247"/>
      <c r="O27" s="247"/>
      <c r="P27" s="247"/>
      <c r="Q27" s="247"/>
      <c r="R27" s="248"/>
      <c r="S27" s="248"/>
      <c r="T27" s="247"/>
      <c r="U27" s="247"/>
      <c r="V27" s="247"/>
      <c r="W27" s="247"/>
      <c r="X27" s="247"/>
      <c r="Y27" s="247"/>
      <c r="Z27" s="248"/>
      <c r="AA27" s="248"/>
      <c r="AB27" s="247"/>
      <c r="AC27" s="247"/>
      <c r="AD27" s="247"/>
      <c r="AE27" s="247"/>
      <c r="AF27" s="247"/>
      <c r="AG27" s="247"/>
    </row>
    <row r="28" spans="1:33" ht="15" customHeight="1">
      <c r="A28" s="180" t="s">
        <v>574</v>
      </c>
      <c r="B28" s="200"/>
      <c r="C28" s="190"/>
      <c r="D28" s="190"/>
      <c r="E28" s="190"/>
      <c r="F28" s="190"/>
      <c r="G28" s="190"/>
      <c r="H28" s="190"/>
      <c r="I28" s="190"/>
      <c r="J28" s="190"/>
      <c r="K28" s="190"/>
      <c r="L28" s="200"/>
      <c r="M28" s="200"/>
      <c r="N28" s="158"/>
      <c r="O28" s="158"/>
      <c r="P28" s="158"/>
      <c r="Q28" s="158"/>
      <c r="R28" s="190"/>
      <c r="S28" s="190"/>
      <c r="T28" s="200"/>
      <c r="U28" s="200"/>
      <c r="V28" s="158"/>
      <c r="W28" s="158"/>
      <c r="X28" s="158"/>
      <c r="Y28" s="158"/>
      <c r="Z28" s="190"/>
      <c r="AA28" s="190"/>
      <c r="AB28" s="200"/>
      <c r="AC28" s="200"/>
      <c r="AD28" s="158"/>
      <c r="AE28" s="158"/>
      <c r="AF28" s="158"/>
      <c r="AG28" s="158"/>
    </row>
  </sheetData>
  <mergeCells count="8">
    <mergeCell ref="A1:AG1"/>
    <mergeCell ref="A2:AG2"/>
    <mergeCell ref="A3:AG3"/>
    <mergeCell ref="A4:AG4"/>
    <mergeCell ref="B6:I6"/>
    <mergeCell ref="J6:Q6"/>
    <mergeCell ref="Z6:AG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F26"/>
  <sheetViews>
    <sheetView zoomScaleNormal="100" workbookViewId="0">
      <selection activeCell="A3" sqref="A3:F3"/>
    </sheetView>
  </sheetViews>
  <sheetFormatPr defaultColWidth="9.140625" defaultRowHeight="12.75"/>
  <cols>
    <col min="1" max="1" width="44.5703125" style="183" customWidth="1"/>
    <col min="2" max="4" width="16.42578125" style="182" customWidth="1"/>
    <col min="5" max="6" width="15.5703125" style="182" customWidth="1"/>
    <col min="7" max="16384" width="9.140625" style="182"/>
  </cols>
  <sheetData>
    <row r="1" spans="1:6" s="159" customFormat="1" ht="30" customHeight="1">
      <c r="A1" s="495" t="s">
        <v>328</v>
      </c>
      <c r="B1" s="495"/>
      <c r="C1" s="495"/>
      <c r="D1" s="495"/>
      <c r="E1" s="495"/>
      <c r="F1" s="495"/>
    </row>
    <row r="2" spans="1:6" s="159" customFormat="1" ht="15" customHeight="1">
      <c r="A2" s="496" t="s">
        <v>701</v>
      </c>
      <c r="B2" s="496"/>
      <c r="C2" s="496"/>
      <c r="D2" s="496"/>
      <c r="E2" s="496"/>
      <c r="F2" s="496"/>
    </row>
    <row r="3" spans="1:6" s="159" customFormat="1" ht="15" customHeight="1">
      <c r="A3" s="496" t="s">
        <v>1113</v>
      </c>
      <c r="B3" s="496"/>
      <c r="C3" s="496"/>
      <c r="D3" s="496"/>
      <c r="E3" s="496"/>
      <c r="F3" s="496"/>
    </row>
    <row r="4" spans="1:6" s="160" customFormat="1" ht="30" customHeight="1">
      <c r="A4" s="497" t="s">
        <v>51</v>
      </c>
      <c r="B4" s="497"/>
      <c r="C4" s="497"/>
      <c r="D4" s="497"/>
      <c r="E4" s="497"/>
      <c r="F4" s="497"/>
    </row>
    <row r="5" spans="1:6" ht="3.75" customHeight="1">
      <c r="A5" s="184"/>
      <c r="B5" s="158"/>
      <c r="C5" s="181"/>
      <c r="D5" s="181"/>
      <c r="E5" s="158"/>
      <c r="F5" s="208"/>
    </row>
    <row r="6" spans="1:6" ht="30" customHeight="1">
      <c r="A6" s="327"/>
      <c r="B6" s="186" t="s">
        <v>130</v>
      </c>
      <c r="C6" s="186" t="s">
        <v>131</v>
      </c>
      <c r="D6" s="186" t="s">
        <v>132</v>
      </c>
      <c r="E6" s="187" t="s">
        <v>554</v>
      </c>
      <c r="F6" s="187" t="s">
        <v>66</v>
      </c>
    </row>
    <row r="7" spans="1:6" ht="15" customHeight="1">
      <c r="A7" s="189" t="s">
        <v>702</v>
      </c>
      <c r="B7" s="181">
        <v>1583803.8589699999</v>
      </c>
      <c r="C7" s="181">
        <v>818824.06303999992</v>
      </c>
      <c r="D7" s="181">
        <v>234449.06469</v>
      </c>
      <c r="E7" s="181">
        <v>2637076.9866999998</v>
      </c>
      <c r="F7" s="190">
        <v>0.97925653757162834</v>
      </c>
    </row>
    <row r="8" spans="1:6" ht="15" customHeight="1">
      <c r="A8" s="189" t="s">
        <v>703</v>
      </c>
      <c r="B8" s="181">
        <v>2724.9609999999998</v>
      </c>
      <c r="C8" s="181">
        <v>3874.5967000000001</v>
      </c>
      <c r="D8" s="181">
        <v>2234.3687799999998</v>
      </c>
      <c r="E8" s="181">
        <v>8833.9264800000001</v>
      </c>
      <c r="F8" s="190">
        <v>3.28040489587392E-3</v>
      </c>
    </row>
    <row r="9" spans="1:6" ht="15" customHeight="1">
      <c r="A9" s="189" t="s">
        <v>704</v>
      </c>
      <c r="B9" s="181">
        <v>4671.4557500000001</v>
      </c>
      <c r="C9" s="181">
        <v>2812.5091200000002</v>
      </c>
      <c r="D9" s="181">
        <v>6215.4506700000002</v>
      </c>
      <c r="E9" s="181">
        <v>13699.41554</v>
      </c>
      <c r="F9" s="190">
        <v>5.0871636649648978E-3</v>
      </c>
    </row>
    <row r="10" spans="1:6" ht="15" customHeight="1">
      <c r="A10" s="189" t="s">
        <v>705</v>
      </c>
      <c r="B10" s="181">
        <v>125.15603</v>
      </c>
      <c r="C10" s="181">
        <v>88.912319999999994</v>
      </c>
      <c r="D10" s="181">
        <v>143.10422</v>
      </c>
      <c r="E10" s="181">
        <v>357.17257000000001</v>
      </c>
      <c r="F10" s="190">
        <v>1.3263305393728701E-4</v>
      </c>
    </row>
    <row r="11" spans="1:6" ht="15" customHeight="1">
      <c r="A11" s="189" t="s">
        <v>706</v>
      </c>
      <c r="B11" s="181">
        <v>2638.9785000000002</v>
      </c>
      <c r="C11" s="181">
        <v>1854.7238600000001</v>
      </c>
      <c r="D11" s="181">
        <v>1068.61104</v>
      </c>
      <c r="E11" s="181">
        <v>5562.3134</v>
      </c>
      <c r="F11" s="190">
        <v>2.0655186740636206E-3</v>
      </c>
    </row>
    <row r="12" spans="1:6" ht="15" customHeight="1">
      <c r="A12" s="189" t="s">
        <v>707</v>
      </c>
      <c r="B12" s="181">
        <v>258.57535000000001</v>
      </c>
      <c r="C12" s="181">
        <v>191.99664999999999</v>
      </c>
      <c r="D12" s="181">
        <v>106.86111</v>
      </c>
      <c r="E12" s="181">
        <v>557.43311000000006</v>
      </c>
      <c r="F12" s="190">
        <v>2.06998134669355E-4</v>
      </c>
    </row>
    <row r="13" spans="1:6" ht="15" customHeight="1">
      <c r="A13" s="189" t="s">
        <v>708</v>
      </c>
      <c r="B13" s="181">
        <v>0</v>
      </c>
      <c r="C13" s="181">
        <v>2277.3800899999997</v>
      </c>
      <c r="D13" s="181">
        <v>589.57567000000006</v>
      </c>
      <c r="E13" s="181">
        <v>2866.9557599999998</v>
      </c>
      <c r="F13" s="190">
        <v>1.0646201021312931E-3</v>
      </c>
    </row>
    <row r="14" spans="1:6" ht="15" customHeight="1">
      <c r="A14" s="189" t="s">
        <v>709</v>
      </c>
      <c r="B14" s="181">
        <v>0</v>
      </c>
      <c r="C14" s="181">
        <v>585.46987000000001</v>
      </c>
      <c r="D14" s="181">
        <v>147.39391000000001</v>
      </c>
      <c r="E14" s="181">
        <v>732.86378000000002</v>
      </c>
      <c r="F14" s="190">
        <v>2.7214285033541098E-4</v>
      </c>
    </row>
    <row r="15" spans="1:6" ht="15" customHeight="1">
      <c r="A15" s="189" t="s">
        <v>710</v>
      </c>
      <c r="B15" s="181">
        <v>31.939</v>
      </c>
      <c r="C15" s="181">
        <v>2414.7222499999998</v>
      </c>
      <c r="D15" s="181">
        <v>0</v>
      </c>
      <c r="E15" s="181">
        <v>2446.6612500000001</v>
      </c>
      <c r="F15" s="190">
        <v>9.0854724240867853E-4</v>
      </c>
    </row>
    <row r="16" spans="1:6" ht="15" customHeight="1">
      <c r="A16" s="189" t="s">
        <v>711</v>
      </c>
      <c r="B16" s="181">
        <v>0</v>
      </c>
      <c r="C16" s="181">
        <v>992.6748</v>
      </c>
      <c r="D16" s="181">
        <v>0</v>
      </c>
      <c r="E16" s="181">
        <v>992.6748</v>
      </c>
      <c r="F16" s="190">
        <v>3.68621504978912E-4</v>
      </c>
    </row>
    <row r="17" spans="1:6" ht="15" customHeight="1">
      <c r="A17" s="189" t="s">
        <v>712</v>
      </c>
      <c r="B17" s="181">
        <v>16310.08325</v>
      </c>
      <c r="C17" s="181">
        <v>9532.613519999999</v>
      </c>
      <c r="D17" s="181">
        <v>5442.8122199999998</v>
      </c>
      <c r="E17" s="181">
        <v>31285.508989999998</v>
      </c>
      <c r="F17" s="190">
        <v>1.1617612744803319E-2</v>
      </c>
    </row>
    <row r="18" spans="1:6" ht="15" customHeight="1">
      <c r="A18" s="189" t="s">
        <v>713</v>
      </c>
      <c r="B18" s="181">
        <v>8489.8706399999992</v>
      </c>
      <c r="C18" s="181">
        <v>4771.4482399999997</v>
      </c>
      <c r="D18" s="181">
        <v>4196.2678699999997</v>
      </c>
      <c r="E18" s="181">
        <v>17457.586749999999</v>
      </c>
      <c r="F18" s="190">
        <v>6.4827291889397402E-3</v>
      </c>
    </row>
    <row r="19" spans="1:6" ht="15" customHeight="1">
      <c r="A19" s="192" t="s">
        <v>714</v>
      </c>
      <c r="B19" s="193">
        <v>1607456.3154699998</v>
      </c>
      <c r="C19" s="193">
        <v>837716.01187999989</v>
      </c>
      <c r="D19" s="193">
        <v>247765.51428999996</v>
      </c>
      <c r="E19" s="193">
        <v>2692937.8416399993</v>
      </c>
      <c r="F19" s="194">
        <v>1</v>
      </c>
    </row>
    <row r="20" spans="1:6" ht="15" customHeight="1">
      <c r="A20" s="189" t="s">
        <v>729</v>
      </c>
      <c r="B20" s="181">
        <v>11598.56302</v>
      </c>
      <c r="C20" s="181">
        <v>10505.09858</v>
      </c>
      <c r="D20" s="181">
        <v>6827.9958900000001</v>
      </c>
      <c r="E20" s="181">
        <v>28931.657490000001</v>
      </c>
      <c r="F20" s="181"/>
    </row>
    <row r="21" spans="1:6" s="264" customFormat="1" ht="15" customHeight="1" thickBot="1">
      <c r="A21" s="328" t="s">
        <v>730</v>
      </c>
      <c r="B21" s="329">
        <v>0.59691549155514811</v>
      </c>
      <c r="C21" s="329">
        <v>0.31107885184970729</v>
      </c>
      <c r="D21" s="329">
        <v>9.2005656595144716E-2</v>
      </c>
      <c r="E21" s="329">
        <v>1</v>
      </c>
      <c r="F21" s="329"/>
    </row>
    <row r="22" spans="1:6" ht="15" customHeight="1">
      <c r="A22" s="180" t="s">
        <v>717</v>
      </c>
      <c r="B22" s="204"/>
      <c r="C22" s="205"/>
      <c r="D22" s="205"/>
      <c r="E22" s="204"/>
      <c r="F22" s="204"/>
    </row>
    <row r="23" spans="1:6" ht="84" customHeight="1">
      <c r="A23" s="505" t="s">
        <v>718</v>
      </c>
      <c r="B23" s="509"/>
      <c r="C23" s="509"/>
      <c r="D23" s="509"/>
      <c r="E23" s="509"/>
      <c r="F23" s="509"/>
    </row>
    <row r="24" spans="1:6" ht="73.5" customHeight="1">
      <c r="A24" s="505" t="s">
        <v>719</v>
      </c>
      <c r="B24" s="509"/>
      <c r="C24" s="509"/>
      <c r="D24" s="509"/>
      <c r="E24" s="509"/>
      <c r="F24" s="509"/>
    </row>
    <row r="25" spans="1:6" ht="15" customHeight="1">
      <c r="A25" s="180" t="s">
        <v>720</v>
      </c>
      <c r="B25" s="180"/>
      <c r="C25" s="267"/>
      <c r="D25" s="267"/>
      <c r="E25" s="180"/>
      <c r="F25" s="180"/>
    </row>
    <row r="26" spans="1:6" ht="15" customHeight="1">
      <c r="A26" s="330"/>
      <c r="B26" s="180"/>
      <c r="C26" s="267"/>
      <c r="D26" s="267"/>
      <c r="E26" s="180"/>
      <c r="F26" s="180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F30"/>
  <sheetViews>
    <sheetView zoomScaleNormal="100" workbookViewId="0">
      <selection activeCell="A3" sqref="A3:F3"/>
    </sheetView>
  </sheetViews>
  <sheetFormatPr defaultColWidth="11.42578125" defaultRowHeight="12.75"/>
  <cols>
    <col min="1" max="1" width="62.85546875" style="183" customWidth="1"/>
    <col min="2" max="6" width="15.7109375" style="182" customWidth="1"/>
    <col min="7" max="256" width="11.42578125" style="182"/>
    <col min="257" max="257" width="62.85546875" style="182" customWidth="1"/>
    <col min="258" max="262" width="15.7109375" style="182" customWidth="1"/>
    <col min="263" max="512" width="11.42578125" style="182"/>
    <col min="513" max="513" width="62.85546875" style="182" customWidth="1"/>
    <col min="514" max="518" width="15.7109375" style="182" customWidth="1"/>
    <col min="519" max="768" width="11.42578125" style="182"/>
    <col min="769" max="769" width="62.85546875" style="182" customWidth="1"/>
    <col min="770" max="774" width="15.7109375" style="182" customWidth="1"/>
    <col min="775" max="1024" width="11.42578125" style="182"/>
    <col min="1025" max="1025" width="62.85546875" style="182" customWidth="1"/>
    <col min="1026" max="1030" width="15.7109375" style="182" customWidth="1"/>
    <col min="1031" max="1280" width="11.42578125" style="182"/>
    <col min="1281" max="1281" width="62.85546875" style="182" customWidth="1"/>
    <col min="1282" max="1286" width="15.7109375" style="182" customWidth="1"/>
    <col min="1287" max="1536" width="11.42578125" style="182"/>
    <col min="1537" max="1537" width="62.85546875" style="182" customWidth="1"/>
    <col min="1538" max="1542" width="15.7109375" style="182" customWidth="1"/>
    <col min="1543" max="1792" width="11.42578125" style="182"/>
    <col min="1793" max="1793" width="62.85546875" style="182" customWidth="1"/>
    <col min="1794" max="1798" width="15.7109375" style="182" customWidth="1"/>
    <col min="1799" max="2048" width="11.42578125" style="182"/>
    <col min="2049" max="2049" width="62.85546875" style="182" customWidth="1"/>
    <col min="2050" max="2054" width="15.7109375" style="182" customWidth="1"/>
    <col min="2055" max="2304" width="11.42578125" style="182"/>
    <col min="2305" max="2305" width="62.85546875" style="182" customWidth="1"/>
    <col min="2306" max="2310" width="15.7109375" style="182" customWidth="1"/>
    <col min="2311" max="2560" width="11.42578125" style="182"/>
    <col min="2561" max="2561" width="62.85546875" style="182" customWidth="1"/>
    <col min="2562" max="2566" width="15.7109375" style="182" customWidth="1"/>
    <col min="2567" max="2816" width="11.42578125" style="182"/>
    <col min="2817" max="2817" width="62.85546875" style="182" customWidth="1"/>
    <col min="2818" max="2822" width="15.7109375" style="182" customWidth="1"/>
    <col min="2823" max="3072" width="11.42578125" style="182"/>
    <col min="3073" max="3073" width="62.85546875" style="182" customWidth="1"/>
    <col min="3074" max="3078" width="15.7109375" style="182" customWidth="1"/>
    <col min="3079" max="3328" width="11.42578125" style="182"/>
    <col min="3329" max="3329" width="62.85546875" style="182" customWidth="1"/>
    <col min="3330" max="3334" width="15.7109375" style="182" customWidth="1"/>
    <col min="3335" max="3584" width="11.42578125" style="182"/>
    <col min="3585" max="3585" width="62.85546875" style="182" customWidth="1"/>
    <col min="3586" max="3590" width="15.7109375" style="182" customWidth="1"/>
    <col min="3591" max="3840" width="11.42578125" style="182"/>
    <col min="3841" max="3841" width="62.85546875" style="182" customWidth="1"/>
    <col min="3842" max="3846" width="15.7109375" style="182" customWidth="1"/>
    <col min="3847" max="4096" width="11.42578125" style="182"/>
    <col min="4097" max="4097" width="62.85546875" style="182" customWidth="1"/>
    <col min="4098" max="4102" width="15.7109375" style="182" customWidth="1"/>
    <col min="4103" max="4352" width="11.42578125" style="182"/>
    <col min="4353" max="4353" width="62.85546875" style="182" customWidth="1"/>
    <col min="4354" max="4358" width="15.7109375" style="182" customWidth="1"/>
    <col min="4359" max="4608" width="11.42578125" style="182"/>
    <col min="4609" max="4609" width="62.85546875" style="182" customWidth="1"/>
    <col min="4610" max="4614" width="15.7109375" style="182" customWidth="1"/>
    <col min="4615" max="4864" width="11.42578125" style="182"/>
    <col min="4865" max="4865" width="62.85546875" style="182" customWidth="1"/>
    <col min="4866" max="4870" width="15.7109375" style="182" customWidth="1"/>
    <col min="4871" max="5120" width="11.42578125" style="182"/>
    <col min="5121" max="5121" width="62.85546875" style="182" customWidth="1"/>
    <col min="5122" max="5126" width="15.7109375" style="182" customWidth="1"/>
    <col min="5127" max="5376" width="11.42578125" style="182"/>
    <col min="5377" max="5377" width="62.85546875" style="182" customWidth="1"/>
    <col min="5378" max="5382" width="15.7109375" style="182" customWidth="1"/>
    <col min="5383" max="5632" width="11.42578125" style="182"/>
    <col min="5633" max="5633" width="62.85546875" style="182" customWidth="1"/>
    <col min="5634" max="5638" width="15.7109375" style="182" customWidth="1"/>
    <col min="5639" max="5888" width="11.42578125" style="182"/>
    <col min="5889" max="5889" width="62.85546875" style="182" customWidth="1"/>
    <col min="5890" max="5894" width="15.7109375" style="182" customWidth="1"/>
    <col min="5895" max="6144" width="11.42578125" style="182"/>
    <col min="6145" max="6145" width="62.85546875" style="182" customWidth="1"/>
    <col min="6146" max="6150" width="15.7109375" style="182" customWidth="1"/>
    <col min="6151" max="6400" width="11.42578125" style="182"/>
    <col min="6401" max="6401" width="62.85546875" style="182" customWidth="1"/>
    <col min="6402" max="6406" width="15.7109375" style="182" customWidth="1"/>
    <col min="6407" max="6656" width="11.42578125" style="182"/>
    <col min="6657" max="6657" width="62.85546875" style="182" customWidth="1"/>
    <col min="6658" max="6662" width="15.7109375" style="182" customWidth="1"/>
    <col min="6663" max="6912" width="11.42578125" style="182"/>
    <col min="6913" max="6913" width="62.85546875" style="182" customWidth="1"/>
    <col min="6914" max="6918" width="15.7109375" style="182" customWidth="1"/>
    <col min="6919" max="7168" width="11.42578125" style="182"/>
    <col min="7169" max="7169" width="62.85546875" style="182" customWidth="1"/>
    <col min="7170" max="7174" width="15.7109375" style="182" customWidth="1"/>
    <col min="7175" max="7424" width="11.42578125" style="182"/>
    <col min="7425" max="7425" width="62.85546875" style="182" customWidth="1"/>
    <col min="7426" max="7430" width="15.7109375" style="182" customWidth="1"/>
    <col min="7431" max="7680" width="11.42578125" style="182"/>
    <col min="7681" max="7681" width="62.85546875" style="182" customWidth="1"/>
    <col min="7682" max="7686" width="15.7109375" style="182" customWidth="1"/>
    <col min="7687" max="7936" width="11.42578125" style="182"/>
    <col min="7937" max="7937" width="62.85546875" style="182" customWidth="1"/>
    <col min="7938" max="7942" width="15.7109375" style="182" customWidth="1"/>
    <col min="7943" max="8192" width="11.42578125" style="182"/>
    <col min="8193" max="8193" width="62.85546875" style="182" customWidth="1"/>
    <col min="8194" max="8198" width="15.7109375" style="182" customWidth="1"/>
    <col min="8199" max="8448" width="11.42578125" style="182"/>
    <col min="8449" max="8449" width="62.85546875" style="182" customWidth="1"/>
    <col min="8450" max="8454" width="15.7109375" style="182" customWidth="1"/>
    <col min="8455" max="8704" width="11.42578125" style="182"/>
    <col min="8705" max="8705" width="62.85546875" style="182" customWidth="1"/>
    <col min="8706" max="8710" width="15.7109375" style="182" customWidth="1"/>
    <col min="8711" max="8960" width="11.42578125" style="182"/>
    <col min="8961" max="8961" width="62.85546875" style="182" customWidth="1"/>
    <col min="8962" max="8966" width="15.7109375" style="182" customWidth="1"/>
    <col min="8967" max="9216" width="11.42578125" style="182"/>
    <col min="9217" max="9217" width="62.85546875" style="182" customWidth="1"/>
    <col min="9218" max="9222" width="15.7109375" style="182" customWidth="1"/>
    <col min="9223" max="9472" width="11.42578125" style="182"/>
    <col min="9473" max="9473" width="62.85546875" style="182" customWidth="1"/>
    <col min="9474" max="9478" width="15.7109375" style="182" customWidth="1"/>
    <col min="9479" max="9728" width="11.42578125" style="182"/>
    <col min="9729" max="9729" width="62.85546875" style="182" customWidth="1"/>
    <col min="9730" max="9734" width="15.7109375" style="182" customWidth="1"/>
    <col min="9735" max="9984" width="11.42578125" style="182"/>
    <col min="9985" max="9985" width="62.85546875" style="182" customWidth="1"/>
    <col min="9986" max="9990" width="15.7109375" style="182" customWidth="1"/>
    <col min="9991" max="10240" width="11.42578125" style="182"/>
    <col min="10241" max="10241" width="62.85546875" style="182" customWidth="1"/>
    <col min="10242" max="10246" width="15.7109375" style="182" customWidth="1"/>
    <col min="10247" max="10496" width="11.42578125" style="182"/>
    <col min="10497" max="10497" width="62.85546875" style="182" customWidth="1"/>
    <col min="10498" max="10502" width="15.7109375" style="182" customWidth="1"/>
    <col min="10503" max="10752" width="11.42578125" style="182"/>
    <col min="10753" max="10753" width="62.85546875" style="182" customWidth="1"/>
    <col min="10754" max="10758" width="15.7109375" style="182" customWidth="1"/>
    <col min="10759" max="11008" width="11.42578125" style="182"/>
    <col min="11009" max="11009" width="62.85546875" style="182" customWidth="1"/>
    <col min="11010" max="11014" width="15.7109375" style="182" customWidth="1"/>
    <col min="11015" max="11264" width="11.42578125" style="182"/>
    <col min="11265" max="11265" width="62.85546875" style="182" customWidth="1"/>
    <col min="11266" max="11270" width="15.7109375" style="182" customWidth="1"/>
    <col min="11271" max="11520" width="11.42578125" style="182"/>
    <col min="11521" max="11521" width="62.85546875" style="182" customWidth="1"/>
    <col min="11522" max="11526" width="15.7109375" style="182" customWidth="1"/>
    <col min="11527" max="11776" width="11.42578125" style="182"/>
    <col min="11777" max="11777" width="62.85546875" style="182" customWidth="1"/>
    <col min="11778" max="11782" width="15.7109375" style="182" customWidth="1"/>
    <col min="11783" max="12032" width="11.42578125" style="182"/>
    <col min="12033" max="12033" width="62.85546875" style="182" customWidth="1"/>
    <col min="12034" max="12038" width="15.7109375" style="182" customWidth="1"/>
    <col min="12039" max="12288" width="11.42578125" style="182"/>
    <col min="12289" max="12289" width="62.85546875" style="182" customWidth="1"/>
    <col min="12290" max="12294" width="15.7109375" style="182" customWidth="1"/>
    <col min="12295" max="12544" width="11.42578125" style="182"/>
    <col min="12545" max="12545" width="62.85546875" style="182" customWidth="1"/>
    <col min="12546" max="12550" width="15.7109375" style="182" customWidth="1"/>
    <col min="12551" max="12800" width="11.42578125" style="182"/>
    <col min="12801" max="12801" width="62.85546875" style="182" customWidth="1"/>
    <col min="12802" max="12806" width="15.7109375" style="182" customWidth="1"/>
    <col min="12807" max="13056" width="11.42578125" style="182"/>
    <col min="13057" max="13057" width="62.85546875" style="182" customWidth="1"/>
    <col min="13058" max="13062" width="15.7109375" style="182" customWidth="1"/>
    <col min="13063" max="13312" width="11.42578125" style="182"/>
    <col min="13313" max="13313" width="62.85546875" style="182" customWidth="1"/>
    <col min="13314" max="13318" width="15.7109375" style="182" customWidth="1"/>
    <col min="13319" max="13568" width="11.42578125" style="182"/>
    <col min="13569" max="13569" width="62.85546875" style="182" customWidth="1"/>
    <col min="13570" max="13574" width="15.7109375" style="182" customWidth="1"/>
    <col min="13575" max="13824" width="11.42578125" style="182"/>
    <col min="13825" max="13825" width="62.85546875" style="182" customWidth="1"/>
    <col min="13826" max="13830" width="15.7109375" style="182" customWidth="1"/>
    <col min="13831" max="14080" width="11.42578125" style="182"/>
    <col min="14081" max="14081" width="62.85546875" style="182" customWidth="1"/>
    <col min="14082" max="14086" width="15.7109375" style="182" customWidth="1"/>
    <col min="14087" max="14336" width="11.42578125" style="182"/>
    <col min="14337" max="14337" width="62.85546875" style="182" customWidth="1"/>
    <col min="14338" max="14342" width="15.7109375" style="182" customWidth="1"/>
    <col min="14343" max="14592" width="11.42578125" style="182"/>
    <col min="14593" max="14593" width="62.85546875" style="182" customWidth="1"/>
    <col min="14594" max="14598" width="15.7109375" style="182" customWidth="1"/>
    <col min="14599" max="14848" width="11.42578125" style="182"/>
    <col min="14849" max="14849" width="62.85546875" style="182" customWidth="1"/>
    <col min="14850" max="14854" width="15.7109375" style="182" customWidth="1"/>
    <col min="14855" max="15104" width="11.42578125" style="182"/>
    <col min="15105" max="15105" width="62.85546875" style="182" customWidth="1"/>
    <col min="15106" max="15110" width="15.7109375" style="182" customWidth="1"/>
    <col min="15111" max="15360" width="11.42578125" style="182"/>
    <col min="15361" max="15361" width="62.85546875" style="182" customWidth="1"/>
    <col min="15362" max="15366" width="15.7109375" style="182" customWidth="1"/>
    <col min="15367" max="15616" width="11.42578125" style="182"/>
    <col min="15617" max="15617" width="62.85546875" style="182" customWidth="1"/>
    <col min="15618" max="15622" width="15.7109375" style="182" customWidth="1"/>
    <col min="15623" max="15872" width="11.42578125" style="182"/>
    <col min="15873" max="15873" width="62.85546875" style="182" customWidth="1"/>
    <col min="15874" max="15878" width="15.7109375" style="182" customWidth="1"/>
    <col min="15879" max="16128" width="11.42578125" style="182"/>
    <col min="16129" max="16129" width="62.85546875" style="182" customWidth="1"/>
    <col min="16130" max="16134" width="15.7109375" style="182" customWidth="1"/>
    <col min="16135" max="16384" width="11.42578125" style="182"/>
  </cols>
  <sheetData>
    <row r="1" spans="1:6" s="159" customFormat="1" ht="30" customHeight="1">
      <c r="A1" s="498" t="s">
        <v>328</v>
      </c>
      <c r="B1" s="498"/>
      <c r="C1" s="498"/>
      <c r="D1" s="498"/>
      <c r="E1" s="498"/>
      <c r="F1" s="498"/>
    </row>
    <row r="2" spans="1:6" s="159" customFormat="1" ht="15" customHeight="1">
      <c r="A2" s="499" t="s">
        <v>731</v>
      </c>
      <c r="B2" s="499"/>
      <c r="C2" s="499"/>
      <c r="D2" s="499"/>
      <c r="E2" s="499"/>
      <c r="F2" s="499"/>
    </row>
    <row r="3" spans="1:6" s="159" customFormat="1" ht="15" customHeight="1">
      <c r="A3" s="472" t="s">
        <v>1113</v>
      </c>
      <c r="B3" s="472"/>
      <c r="C3" s="472"/>
      <c r="D3" s="472"/>
      <c r="E3" s="472"/>
      <c r="F3" s="472"/>
    </row>
    <row r="4" spans="1:6" s="159" customFormat="1" ht="30" customHeight="1">
      <c r="A4" s="500" t="s">
        <v>51</v>
      </c>
      <c r="B4" s="500"/>
      <c r="C4" s="500"/>
      <c r="D4" s="500"/>
      <c r="E4" s="500"/>
      <c r="F4" s="500"/>
    </row>
    <row r="5" spans="1:6" ht="15" customHeight="1">
      <c r="A5" s="184"/>
      <c r="B5" s="208"/>
      <c r="C5" s="208"/>
      <c r="D5" s="158"/>
      <c r="E5" s="158"/>
      <c r="F5" s="208"/>
    </row>
    <row r="6" spans="1:6" ht="30" customHeight="1">
      <c r="A6" s="225" t="s">
        <v>579</v>
      </c>
      <c r="B6" s="186" t="s">
        <v>130</v>
      </c>
      <c r="C6" s="186" t="s">
        <v>131</v>
      </c>
      <c r="D6" s="186" t="s">
        <v>132</v>
      </c>
      <c r="E6" s="187" t="s">
        <v>554</v>
      </c>
      <c r="F6" s="188" t="s">
        <v>66</v>
      </c>
    </row>
    <row r="7" spans="1:6" ht="15" customHeight="1">
      <c r="A7" s="238" t="s">
        <v>555</v>
      </c>
      <c r="B7" s="232">
        <v>3413.1544399999998</v>
      </c>
      <c r="C7" s="232">
        <v>11834.4396748</v>
      </c>
      <c r="D7" s="232">
        <v>317.23308000000003</v>
      </c>
      <c r="E7" s="232">
        <v>15564.8271948</v>
      </c>
      <c r="F7" s="331">
        <v>5.7798687219087052E-3</v>
      </c>
    </row>
    <row r="8" spans="1:6" ht="15" customHeight="1">
      <c r="A8" s="238" t="s">
        <v>556</v>
      </c>
      <c r="B8" s="232">
        <v>1045.3165942000001</v>
      </c>
      <c r="C8" s="232">
        <v>2081.9558164</v>
      </c>
      <c r="D8" s="232">
        <v>198.22599</v>
      </c>
      <c r="E8" s="232">
        <v>3325.4984006</v>
      </c>
      <c r="F8" s="331">
        <v>1.234896086530715E-3</v>
      </c>
    </row>
    <row r="9" spans="1:6" ht="15" customHeight="1">
      <c r="A9" s="238" t="s">
        <v>557</v>
      </c>
      <c r="B9" s="233">
        <v>17757.518510000002</v>
      </c>
      <c r="C9" s="233">
        <v>1775.5988200000002</v>
      </c>
      <c r="D9" s="233">
        <v>512.76043000000004</v>
      </c>
      <c r="E9" s="233">
        <v>20045.877759999999</v>
      </c>
      <c r="F9" s="332">
        <v>7.4438694640270378E-3</v>
      </c>
    </row>
    <row r="10" spans="1:6" ht="15" customHeight="1">
      <c r="A10" s="238" t="s">
        <v>558</v>
      </c>
      <c r="B10" s="233">
        <v>12385.998493000001</v>
      </c>
      <c r="C10" s="233">
        <v>6359.8588437999997</v>
      </c>
      <c r="D10" s="233">
        <v>11540.56078</v>
      </c>
      <c r="E10" s="233">
        <v>30286.4181168</v>
      </c>
      <c r="F10" s="332">
        <v>1.1246608689007729E-2</v>
      </c>
    </row>
    <row r="11" spans="1:6" ht="15" customHeight="1">
      <c r="A11" s="238" t="s">
        <v>559</v>
      </c>
      <c r="B11" s="232">
        <v>106510.87968139999</v>
      </c>
      <c r="C11" s="232">
        <v>65731.459643199996</v>
      </c>
      <c r="D11" s="232">
        <v>14614.959104</v>
      </c>
      <c r="E11" s="232">
        <v>186857.29842860001</v>
      </c>
      <c r="F11" s="331">
        <v>6.938789882669838E-2</v>
      </c>
    </row>
    <row r="12" spans="1:6" ht="15" customHeight="1">
      <c r="A12" s="238" t="s">
        <v>560</v>
      </c>
      <c r="B12" s="232">
        <v>17495.264644800001</v>
      </c>
      <c r="C12" s="232">
        <v>9990.1554732000004</v>
      </c>
      <c r="D12" s="232">
        <v>619.75945999999999</v>
      </c>
      <c r="E12" s="232">
        <v>28105.179578000003</v>
      </c>
      <c r="F12" s="331">
        <v>1.0436623955631193E-2</v>
      </c>
    </row>
    <row r="13" spans="1:6" ht="15" customHeight="1">
      <c r="A13" s="238" t="s">
        <v>68</v>
      </c>
      <c r="B13" s="232">
        <v>116248.35665880001</v>
      </c>
      <c r="C13" s="232">
        <v>98997.737490999993</v>
      </c>
      <c r="D13" s="232">
        <v>11538.041922800001</v>
      </c>
      <c r="E13" s="232">
        <v>226784.13607260003</v>
      </c>
      <c r="F13" s="331">
        <v>8.4214396877404687E-2</v>
      </c>
    </row>
    <row r="14" spans="1:6" ht="15" customHeight="1">
      <c r="A14" s="238" t="s">
        <v>561</v>
      </c>
      <c r="B14" s="232">
        <v>229727.76279800001</v>
      </c>
      <c r="C14" s="232">
        <v>135103.18055059999</v>
      </c>
      <c r="D14" s="232">
        <v>52802.419169200002</v>
      </c>
      <c r="E14" s="232">
        <v>417633.36251780001</v>
      </c>
      <c r="F14" s="331">
        <v>0.15508466486853334</v>
      </c>
    </row>
    <row r="15" spans="1:6" ht="15" customHeight="1">
      <c r="A15" s="238" t="s">
        <v>562</v>
      </c>
      <c r="B15" s="232">
        <v>47918.809374999997</v>
      </c>
      <c r="C15" s="232">
        <v>33696.034377199998</v>
      </c>
      <c r="D15" s="232">
        <v>14084.8235</v>
      </c>
      <c r="E15" s="232">
        <v>95699.667252199986</v>
      </c>
      <c r="F15" s="331">
        <v>3.5537273014688869E-2</v>
      </c>
    </row>
    <row r="16" spans="1:6" ht="15" customHeight="1">
      <c r="A16" s="238" t="s">
        <v>563</v>
      </c>
      <c r="B16" s="232">
        <v>99671.408018400005</v>
      </c>
      <c r="C16" s="232">
        <v>70061.678365999993</v>
      </c>
      <c r="D16" s="232">
        <v>18915.191378800002</v>
      </c>
      <c r="E16" s="232">
        <v>188648.27776319999</v>
      </c>
      <c r="F16" s="331">
        <v>7.0052964060515921E-2</v>
      </c>
    </row>
    <row r="17" spans="1:6" ht="15" customHeight="1">
      <c r="A17" s="238" t="s">
        <v>564</v>
      </c>
      <c r="B17" s="232">
        <v>149498.21272839999</v>
      </c>
      <c r="C17" s="232">
        <v>37417.030207399999</v>
      </c>
      <c r="D17" s="232">
        <v>6793.4464100000005</v>
      </c>
      <c r="E17" s="232">
        <v>193708.6893458</v>
      </c>
      <c r="F17" s="331">
        <v>7.193210568285438E-2</v>
      </c>
    </row>
    <row r="18" spans="1:6" ht="15" customHeight="1">
      <c r="A18" s="238" t="s">
        <v>565</v>
      </c>
      <c r="B18" s="232">
        <v>219447.00066760002</v>
      </c>
      <c r="C18" s="232">
        <v>100654.2607612</v>
      </c>
      <c r="D18" s="232">
        <v>25928.723568999998</v>
      </c>
      <c r="E18" s="232">
        <v>346029.98499780003</v>
      </c>
      <c r="F18" s="331">
        <v>0.12849534801128398</v>
      </c>
    </row>
    <row r="19" spans="1:6" ht="15" customHeight="1">
      <c r="A19" s="238" t="s">
        <v>566</v>
      </c>
      <c r="B19" s="232">
        <v>176471.6450706</v>
      </c>
      <c r="C19" s="232">
        <v>62515.924431799998</v>
      </c>
      <c r="D19" s="232">
        <v>20859.366120400002</v>
      </c>
      <c r="E19" s="232">
        <v>259846.9356228</v>
      </c>
      <c r="F19" s="331">
        <v>9.6491991648439565E-2</v>
      </c>
    </row>
    <row r="20" spans="1:6" ht="15" customHeight="1">
      <c r="A20" s="238" t="s">
        <v>567</v>
      </c>
      <c r="B20" s="232">
        <v>153330.47146219999</v>
      </c>
      <c r="C20" s="232">
        <v>76291.56369699999</v>
      </c>
      <c r="D20" s="232">
        <v>29623.372360000001</v>
      </c>
      <c r="E20" s="232">
        <v>259245.40751919997</v>
      </c>
      <c r="F20" s="331">
        <v>9.6268619205698389E-2</v>
      </c>
    </row>
    <row r="21" spans="1:6" ht="15" customHeight="1">
      <c r="A21" s="238" t="s">
        <v>568</v>
      </c>
      <c r="B21" s="232">
        <v>202121.48095680002</v>
      </c>
      <c r="C21" s="232">
        <v>97630.580347200012</v>
      </c>
      <c r="D21" s="232">
        <v>36140.518287999999</v>
      </c>
      <c r="E21" s="232">
        <v>335892.57959200005</v>
      </c>
      <c r="F21" s="331">
        <v>0.12473090708990539</v>
      </c>
    </row>
    <row r="22" spans="1:6" ht="15" customHeight="1">
      <c r="A22" s="238" t="s">
        <v>569</v>
      </c>
      <c r="B22" s="232">
        <v>640.46309239999994</v>
      </c>
      <c r="C22" s="232">
        <v>4489.4148399999995</v>
      </c>
      <c r="D22" s="232">
        <v>0</v>
      </c>
      <c r="E22" s="232">
        <v>5129.8779323999997</v>
      </c>
      <c r="F22" s="331">
        <v>1.9049373717810458E-3</v>
      </c>
    </row>
    <row r="23" spans="1:6" ht="15" customHeight="1">
      <c r="A23" s="238" t="s">
        <v>570</v>
      </c>
      <c r="B23" s="232">
        <v>13701.8941892</v>
      </c>
      <c r="C23" s="232">
        <v>287.51425</v>
      </c>
      <c r="D23" s="232">
        <v>0</v>
      </c>
      <c r="E23" s="232">
        <v>13989.4084392</v>
      </c>
      <c r="F23" s="331">
        <v>5.194850110687447E-3</v>
      </c>
    </row>
    <row r="24" spans="1:6" s="191" customFormat="1" ht="15" customHeight="1">
      <c r="A24" s="238" t="s">
        <v>571</v>
      </c>
      <c r="B24" s="232">
        <v>40070.677164200002</v>
      </c>
      <c r="C24" s="232">
        <v>22797.624183200001</v>
      </c>
      <c r="D24" s="232">
        <v>3276.1126965999997</v>
      </c>
      <c r="E24" s="232">
        <v>66144.414044000005</v>
      </c>
      <c r="F24" s="331">
        <v>2.4562176314403147E-2</v>
      </c>
    </row>
    <row r="25" spans="1:6" s="191" customFormat="1" ht="15" customHeight="1">
      <c r="A25" s="224" t="s">
        <v>591</v>
      </c>
      <c r="B25" s="333">
        <v>1607456.314545</v>
      </c>
      <c r="C25" s="333">
        <v>837716.01177400001</v>
      </c>
      <c r="D25" s="333">
        <v>247765.51425879999</v>
      </c>
      <c r="E25" s="333">
        <v>2692937.8405778003</v>
      </c>
      <c r="F25" s="334">
        <v>1</v>
      </c>
    </row>
    <row r="26" spans="1:6" ht="15" customHeight="1">
      <c r="A26" s="238" t="s">
        <v>573</v>
      </c>
      <c r="B26" s="331">
        <v>0.59691549144710376</v>
      </c>
      <c r="C26" s="331">
        <v>0.31107885193304669</v>
      </c>
      <c r="D26" s="331">
        <v>9.2005656619849455E-2</v>
      </c>
      <c r="E26" s="331">
        <v>1</v>
      </c>
      <c r="F26" s="331"/>
    </row>
    <row r="27" spans="1:6" ht="15" customHeight="1" thickBot="1">
      <c r="A27" s="249"/>
      <c r="B27" s="247"/>
      <c r="C27" s="248"/>
      <c r="D27" s="248"/>
      <c r="E27" s="248"/>
      <c r="F27" s="248"/>
    </row>
    <row r="28" spans="1:6" ht="15" customHeight="1">
      <c r="A28" s="180" t="s">
        <v>574</v>
      </c>
      <c r="B28" s="200"/>
      <c r="C28" s="190"/>
      <c r="D28" s="190"/>
      <c r="E28" s="190"/>
      <c r="F28" s="190"/>
    </row>
    <row r="29" spans="1:6" ht="15" customHeight="1">
      <c r="A29" s="158"/>
      <c r="B29" s="158"/>
      <c r="C29" s="181"/>
      <c r="D29" s="181"/>
      <c r="E29" s="158"/>
      <c r="F29" s="200"/>
    </row>
    <row r="30" spans="1:6" ht="15" customHeight="1">
      <c r="A30" s="207"/>
      <c r="B30" s="158"/>
      <c r="C30" s="181"/>
      <c r="D30" s="181"/>
      <c r="E30" s="158"/>
      <c r="F30" s="200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F28"/>
  <sheetViews>
    <sheetView zoomScaleNormal="100" workbookViewId="0">
      <selection activeCell="A3" sqref="A3:F3"/>
    </sheetView>
  </sheetViews>
  <sheetFormatPr defaultColWidth="11.42578125" defaultRowHeight="12.75"/>
  <cols>
    <col min="1" max="1" width="56.28515625" style="183" customWidth="1"/>
    <col min="2" max="6" width="15.7109375" style="182" customWidth="1"/>
    <col min="7" max="256" width="11.42578125" style="182"/>
    <col min="257" max="257" width="56.28515625" style="182" customWidth="1"/>
    <col min="258" max="262" width="15.7109375" style="182" customWidth="1"/>
    <col min="263" max="512" width="11.42578125" style="182"/>
    <col min="513" max="513" width="56.28515625" style="182" customWidth="1"/>
    <col min="514" max="518" width="15.7109375" style="182" customWidth="1"/>
    <col min="519" max="768" width="11.42578125" style="182"/>
    <col min="769" max="769" width="56.28515625" style="182" customWidth="1"/>
    <col min="770" max="774" width="15.7109375" style="182" customWidth="1"/>
    <col min="775" max="1024" width="11.42578125" style="182"/>
    <col min="1025" max="1025" width="56.28515625" style="182" customWidth="1"/>
    <col min="1026" max="1030" width="15.7109375" style="182" customWidth="1"/>
    <col min="1031" max="1280" width="11.42578125" style="182"/>
    <col min="1281" max="1281" width="56.28515625" style="182" customWidth="1"/>
    <col min="1282" max="1286" width="15.7109375" style="182" customWidth="1"/>
    <col min="1287" max="1536" width="11.42578125" style="182"/>
    <col min="1537" max="1537" width="56.28515625" style="182" customWidth="1"/>
    <col min="1538" max="1542" width="15.7109375" style="182" customWidth="1"/>
    <col min="1543" max="1792" width="11.42578125" style="182"/>
    <col min="1793" max="1793" width="56.28515625" style="182" customWidth="1"/>
    <col min="1794" max="1798" width="15.7109375" style="182" customWidth="1"/>
    <col min="1799" max="2048" width="11.42578125" style="182"/>
    <col min="2049" max="2049" width="56.28515625" style="182" customWidth="1"/>
    <col min="2050" max="2054" width="15.7109375" style="182" customWidth="1"/>
    <col min="2055" max="2304" width="11.42578125" style="182"/>
    <col min="2305" max="2305" width="56.28515625" style="182" customWidth="1"/>
    <col min="2306" max="2310" width="15.7109375" style="182" customWidth="1"/>
    <col min="2311" max="2560" width="11.42578125" style="182"/>
    <col min="2561" max="2561" width="56.28515625" style="182" customWidth="1"/>
    <col min="2562" max="2566" width="15.7109375" style="182" customWidth="1"/>
    <col min="2567" max="2816" width="11.42578125" style="182"/>
    <col min="2817" max="2817" width="56.28515625" style="182" customWidth="1"/>
    <col min="2818" max="2822" width="15.7109375" style="182" customWidth="1"/>
    <col min="2823" max="3072" width="11.42578125" style="182"/>
    <col min="3073" max="3073" width="56.28515625" style="182" customWidth="1"/>
    <col min="3074" max="3078" width="15.7109375" style="182" customWidth="1"/>
    <col min="3079" max="3328" width="11.42578125" style="182"/>
    <col min="3329" max="3329" width="56.28515625" style="182" customWidth="1"/>
    <col min="3330" max="3334" width="15.7109375" style="182" customWidth="1"/>
    <col min="3335" max="3584" width="11.42578125" style="182"/>
    <col min="3585" max="3585" width="56.28515625" style="182" customWidth="1"/>
    <col min="3586" max="3590" width="15.7109375" style="182" customWidth="1"/>
    <col min="3591" max="3840" width="11.42578125" style="182"/>
    <col min="3841" max="3841" width="56.28515625" style="182" customWidth="1"/>
    <col min="3842" max="3846" width="15.7109375" style="182" customWidth="1"/>
    <col min="3847" max="4096" width="11.42578125" style="182"/>
    <col min="4097" max="4097" width="56.28515625" style="182" customWidth="1"/>
    <col min="4098" max="4102" width="15.7109375" style="182" customWidth="1"/>
    <col min="4103" max="4352" width="11.42578125" style="182"/>
    <col min="4353" max="4353" width="56.28515625" style="182" customWidth="1"/>
    <col min="4354" max="4358" width="15.7109375" style="182" customWidth="1"/>
    <col min="4359" max="4608" width="11.42578125" style="182"/>
    <col min="4609" max="4609" width="56.28515625" style="182" customWidth="1"/>
    <col min="4610" max="4614" width="15.7109375" style="182" customWidth="1"/>
    <col min="4615" max="4864" width="11.42578125" style="182"/>
    <col min="4865" max="4865" width="56.28515625" style="182" customWidth="1"/>
    <col min="4866" max="4870" width="15.7109375" style="182" customWidth="1"/>
    <col min="4871" max="5120" width="11.42578125" style="182"/>
    <col min="5121" max="5121" width="56.28515625" style="182" customWidth="1"/>
    <col min="5122" max="5126" width="15.7109375" style="182" customWidth="1"/>
    <col min="5127" max="5376" width="11.42578125" style="182"/>
    <col min="5377" max="5377" width="56.28515625" style="182" customWidth="1"/>
    <col min="5378" max="5382" width="15.7109375" style="182" customWidth="1"/>
    <col min="5383" max="5632" width="11.42578125" style="182"/>
    <col min="5633" max="5633" width="56.28515625" style="182" customWidth="1"/>
    <col min="5634" max="5638" width="15.7109375" style="182" customWidth="1"/>
    <col min="5639" max="5888" width="11.42578125" style="182"/>
    <col min="5889" max="5889" width="56.28515625" style="182" customWidth="1"/>
    <col min="5890" max="5894" width="15.7109375" style="182" customWidth="1"/>
    <col min="5895" max="6144" width="11.42578125" style="182"/>
    <col min="6145" max="6145" width="56.28515625" style="182" customWidth="1"/>
    <col min="6146" max="6150" width="15.7109375" style="182" customWidth="1"/>
    <col min="6151" max="6400" width="11.42578125" style="182"/>
    <col min="6401" max="6401" width="56.28515625" style="182" customWidth="1"/>
    <col min="6402" max="6406" width="15.7109375" style="182" customWidth="1"/>
    <col min="6407" max="6656" width="11.42578125" style="182"/>
    <col min="6657" max="6657" width="56.28515625" style="182" customWidth="1"/>
    <col min="6658" max="6662" width="15.7109375" style="182" customWidth="1"/>
    <col min="6663" max="6912" width="11.42578125" style="182"/>
    <col min="6913" max="6913" width="56.28515625" style="182" customWidth="1"/>
    <col min="6914" max="6918" width="15.7109375" style="182" customWidth="1"/>
    <col min="6919" max="7168" width="11.42578125" style="182"/>
    <col min="7169" max="7169" width="56.28515625" style="182" customWidth="1"/>
    <col min="7170" max="7174" width="15.7109375" style="182" customWidth="1"/>
    <col min="7175" max="7424" width="11.42578125" style="182"/>
    <col min="7425" max="7425" width="56.28515625" style="182" customWidth="1"/>
    <col min="7426" max="7430" width="15.7109375" style="182" customWidth="1"/>
    <col min="7431" max="7680" width="11.42578125" style="182"/>
    <col min="7681" max="7681" width="56.28515625" style="182" customWidth="1"/>
    <col min="7682" max="7686" width="15.7109375" style="182" customWidth="1"/>
    <col min="7687" max="7936" width="11.42578125" style="182"/>
    <col min="7937" max="7937" width="56.28515625" style="182" customWidth="1"/>
    <col min="7938" max="7942" width="15.7109375" style="182" customWidth="1"/>
    <col min="7943" max="8192" width="11.42578125" style="182"/>
    <col min="8193" max="8193" width="56.28515625" style="182" customWidth="1"/>
    <col min="8194" max="8198" width="15.7109375" style="182" customWidth="1"/>
    <col min="8199" max="8448" width="11.42578125" style="182"/>
    <col min="8449" max="8449" width="56.28515625" style="182" customWidth="1"/>
    <col min="8450" max="8454" width="15.7109375" style="182" customWidth="1"/>
    <col min="8455" max="8704" width="11.42578125" style="182"/>
    <col min="8705" max="8705" width="56.28515625" style="182" customWidth="1"/>
    <col min="8706" max="8710" width="15.7109375" style="182" customWidth="1"/>
    <col min="8711" max="8960" width="11.42578125" style="182"/>
    <col min="8961" max="8961" width="56.28515625" style="182" customWidth="1"/>
    <col min="8962" max="8966" width="15.7109375" style="182" customWidth="1"/>
    <col min="8967" max="9216" width="11.42578125" style="182"/>
    <col min="9217" max="9217" width="56.28515625" style="182" customWidth="1"/>
    <col min="9218" max="9222" width="15.7109375" style="182" customWidth="1"/>
    <col min="9223" max="9472" width="11.42578125" style="182"/>
    <col min="9473" max="9473" width="56.28515625" style="182" customWidth="1"/>
    <col min="9474" max="9478" width="15.7109375" style="182" customWidth="1"/>
    <col min="9479" max="9728" width="11.42578125" style="182"/>
    <col min="9729" max="9729" width="56.28515625" style="182" customWidth="1"/>
    <col min="9730" max="9734" width="15.7109375" style="182" customWidth="1"/>
    <col min="9735" max="9984" width="11.42578125" style="182"/>
    <col min="9985" max="9985" width="56.28515625" style="182" customWidth="1"/>
    <col min="9986" max="9990" width="15.7109375" style="182" customWidth="1"/>
    <col min="9991" max="10240" width="11.42578125" style="182"/>
    <col min="10241" max="10241" width="56.28515625" style="182" customWidth="1"/>
    <col min="10242" max="10246" width="15.7109375" style="182" customWidth="1"/>
    <col min="10247" max="10496" width="11.42578125" style="182"/>
    <col min="10497" max="10497" width="56.28515625" style="182" customWidth="1"/>
    <col min="10498" max="10502" width="15.7109375" style="182" customWidth="1"/>
    <col min="10503" max="10752" width="11.42578125" style="182"/>
    <col min="10753" max="10753" width="56.28515625" style="182" customWidth="1"/>
    <col min="10754" max="10758" width="15.7109375" style="182" customWidth="1"/>
    <col min="10759" max="11008" width="11.42578125" style="182"/>
    <col min="11009" max="11009" width="56.28515625" style="182" customWidth="1"/>
    <col min="11010" max="11014" width="15.7109375" style="182" customWidth="1"/>
    <col min="11015" max="11264" width="11.42578125" style="182"/>
    <col min="11265" max="11265" width="56.28515625" style="182" customWidth="1"/>
    <col min="11266" max="11270" width="15.7109375" style="182" customWidth="1"/>
    <col min="11271" max="11520" width="11.42578125" style="182"/>
    <col min="11521" max="11521" width="56.28515625" style="182" customWidth="1"/>
    <col min="11522" max="11526" width="15.7109375" style="182" customWidth="1"/>
    <col min="11527" max="11776" width="11.42578125" style="182"/>
    <col min="11777" max="11777" width="56.28515625" style="182" customWidth="1"/>
    <col min="11778" max="11782" width="15.7109375" style="182" customWidth="1"/>
    <col min="11783" max="12032" width="11.42578125" style="182"/>
    <col min="12033" max="12033" width="56.28515625" style="182" customWidth="1"/>
    <col min="12034" max="12038" width="15.7109375" style="182" customWidth="1"/>
    <col min="12039" max="12288" width="11.42578125" style="182"/>
    <col min="12289" max="12289" width="56.28515625" style="182" customWidth="1"/>
    <col min="12290" max="12294" width="15.7109375" style="182" customWidth="1"/>
    <col min="12295" max="12544" width="11.42578125" style="182"/>
    <col min="12545" max="12545" width="56.28515625" style="182" customWidth="1"/>
    <col min="12546" max="12550" width="15.7109375" style="182" customWidth="1"/>
    <col min="12551" max="12800" width="11.42578125" style="182"/>
    <col min="12801" max="12801" width="56.28515625" style="182" customWidth="1"/>
    <col min="12802" max="12806" width="15.7109375" style="182" customWidth="1"/>
    <col min="12807" max="13056" width="11.42578125" style="182"/>
    <col min="13057" max="13057" width="56.28515625" style="182" customWidth="1"/>
    <col min="13058" max="13062" width="15.7109375" style="182" customWidth="1"/>
    <col min="13063" max="13312" width="11.42578125" style="182"/>
    <col min="13313" max="13313" width="56.28515625" style="182" customWidth="1"/>
    <col min="13314" max="13318" width="15.7109375" style="182" customWidth="1"/>
    <col min="13319" max="13568" width="11.42578125" style="182"/>
    <col min="13569" max="13569" width="56.28515625" style="182" customWidth="1"/>
    <col min="13570" max="13574" width="15.7109375" style="182" customWidth="1"/>
    <col min="13575" max="13824" width="11.42578125" style="182"/>
    <col min="13825" max="13825" width="56.28515625" style="182" customWidth="1"/>
    <col min="13826" max="13830" width="15.7109375" style="182" customWidth="1"/>
    <col min="13831" max="14080" width="11.42578125" style="182"/>
    <col min="14081" max="14081" width="56.28515625" style="182" customWidth="1"/>
    <col min="14082" max="14086" width="15.7109375" style="182" customWidth="1"/>
    <col min="14087" max="14336" width="11.42578125" style="182"/>
    <col min="14337" max="14337" width="56.28515625" style="182" customWidth="1"/>
    <col min="14338" max="14342" width="15.7109375" style="182" customWidth="1"/>
    <col min="14343" max="14592" width="11.42578125" style="182"/>
    <col min="14593" max="14593" width="56.28515625" style="182" customWidth="1"/>
    <col min="14594" max="14598" width="15.7109375" style="182" customWidth="1"/>
    <col min="14599" max="14848" width="11.42578125" style="182"/>
    <col min="14849" max="14849" width="56.28515625" style="182" customWidth="1"/>
    <col min="14850" max="14854" width="15.7109375" style="182" customWidth="1"/>
    <col min="14855" max="15104" width="11.42578125" style="182"/>
    <col min="15105" max="15105" width="56.28515625" style="182" customWidth="1"/>
    <col min="15106" max="15110" width="15.7109375" style="182" customWidth="1"/>
    <col min="15111" max="15360" width="11.42578125" style="182"/>
    <col min="15361" max="15361" width="56.28515625" style="182" customWidth="1"/>
    <col min="15362" max="15366" width="15.7109375" style="182" customWidth="1"/>
    <col min="15367" max="15616" width="11.42578125" style="182"/>
    <col min="15617" max="15617" width="56.28515625" style="182" customWidth="1"/>
    <col min="15618" max="15622" width="15.7109375" style="182" customWidth="1"/>
    <col min="15623" max="15872" width="11.42578125" style="182"/>
    <col min="15873" max="15873" width="56.28515625" style="182" customWidth="1"/>
    <col min="15874" max="15878" width="15.7109375" style="182" customWidth="1"/>
    <col min="15879" max="16128" width="11.42578125" style="182"/>
    <col min="16129" max="16129" width="56.28515625" style="182" customWidth="1"/>
    <col min="16130" max="16134" width="15.7109375" style="182" customWidth="1"/>
    <col min="16135" max="16384" width="11.42578125" style="182"/>
  </cols>
  <sheetData>
    <row r="1" spans="1:6" s="159" customFormat="1" ht="30" customHeight="1">
      <c r="A1" s="498" t="s">
        <v>328</v>
      </c>
      <c r="B1" s="498"/>
      <c r="C1" s="498"/>
      <c r="D1" s="498"/>
      <c r="E1" s="498"/>
      <c r="F1" s="498"/>
    </row>
    <row r="2" spans="1:6" s="159" customFormat="1" ht="15" customHeight="1">
      <c r="A2" s="499" t="s">
        <v>732</v>
      </c>
      <c r="B2" s="499"/>
      <c r="C2" s="499"/>
      <c r="D2" s="499"/>
      <c r="E2" s="499"/>
      <c r="F2" s="499"/>
    </row>
    <row r="3" spans="1:6" s="159" customFormat="1" ht="15" customHeight="1">
      <c r="A3" s="472" t="s">
        <v>1113</v>
      </c>
      <c r="B3" s="472"/>
      <c r="C3" s="472"/>
      <c r="D3" s="472"/>
      <c r="E3" s="472"/>
      <c r="F3" s="472"/>
    </row>
    <row r="4" spans="1:6" s="160" customFormat="1" ht="30" customHeight="1">
      <c r="A4" s="500" t="s">
        <v>51</v>
      </c>
      <c r="B4" s="500"/>
      <c r="C4" s="500"/>
      <c r="D4" s="500"/>
      <c r="E4" s="500"/>
      <c r="F4" s="500"/>
    </row>
    <row r="5" spans="1:6" ht="15" customHeight="1">
      <c r="A5" s="184"/>
      <c r="B5" s="158"/>
      <c r="C5" s="181"/>
      <c r="D5" s="158"/>
      <c r="E5" s="158"/>
      <c r="F5" s="208"/>
    </row>
    <row r="6" spans="1:6" ht="30" customHeight="1">
      <c r="A6" s="335" t="s">
        <v>579</v>
      </c>
      <c r="B6" s="336" t="s">
        <v>130</v>
      </c>
      <c r="C6" s="336" t="s">
        <v>131</v>
      </c>
      <c r="D6" s="336" t="s">
        <v>132</v>
      </c>
      <c r="E6" s="337" t="s">
        <v>67</v>
      </c>
      <c r="F6" s="338" t="s">
        <v>66</v>
      </c>
    </row>
    <row r="7" spans="1:6" ht="15" customHeight="1">
      <c r="A7" s="189" t="s">
        <v>555</v>
      </c>
      <c r="B7" s="181">
        <v>115.13417999999999</v>
      </c>
      <c r="C7" s="181">
        <v>3489.09402</v>
      </c>
      <c r="D7" s="181">
        <v>55.852059999999994</v>
      </c>
      <c r="E7" s="181">
        <v>3660.0802600000002</v>
      </c>
      <c r="F7" s="190">
        <v>1.3591402685812274E-3</v>
      </c>
    </row>
    <row r="8" spans="1:6" ht="15" customHeight="1">
      <c r="A8" s="189" t="s">
        <v>556</v>
      </c>
      <c r="B8" s="181">
        <v>219.07291000000001</v>
      </c>
      <c r="C8" s="181">
        <v>0</v>
      </c>
      <c r="D8" s="181">
        <v>0</v>
      </c>
      <c r="E8" s="181">
        <v>219.07291000000001</v>
      </c>
      <c r="F8" s="190">
        <v>8.135089740799046E-5</v>
      </c>
    </row>
    <row r="9" spans="1:6" ht="15" customHeight="1">
      <c r="A9" s="189" t="s">
        <v>557</v>
      </c>
      <c r="B9" s="181">
        <v>0</v>
      </c>
      <c r="C9" s="181">
        <v>0</v>
      </c>
      <c r="D9" s="181">
        <v>0</v>
      </c>
      <c r="E9" s="181">
        <v>0</v>
      </c>
      <c r="F9" s="190">
        <v>0</v>
      </c>
    </row>
    <row r="10" spans="1:6" ht="15" customHeight="1">
      <c r="A10" s="189" t="s">
        <v>558</v>
      </c>
      <c r="B10" s="181">
        <v>0</v>
      </c>
      <c r="C10" s="181">
        <v>24.702419999999996</v>
      </c>
      <c r="D10" s="181">
        <v>594.72771999999998</v>
      </c>
      <c r="E10" s="181">
        <v>619.43013999999994</v>
      </c>
      <c r="F10" s="190">
        <v>2.3002021459685344E-4</v>
      </c>
    </row>
    <row r="11" spans="1:6" ht="15" customHeight="1">
      <c r="A11" s="189" t="s">
        <v>559</v>
      </c>
      <c r="B11" s="181">
        <v>5291.9169299999994</v>
      </c>
      <c r="C11" s="181">
        <v>8366.0872899999995</v>
      </c>
      <c r="D11" s="181">
        <v>936.98860000000002</v>
      </c>
      <c r="E11" s="181">
        <v>14594.992819999999</v>
      </c>
      <c r="F11" s="190">
        <v>5.4197288180002599E-3</v>
      </c>
    </row>
    <row r="12" spans="1:6" ht="15" customHeight="1">
      <c r="A12" s="189" t="s">
        <v>560</v>
      </c>
      <c r="B12" s="181">
        <v>103.90483999999999</v>
      </c>
      <c r="C12" s="181">
        <v>128.26447999999999</v>
      </c>
      <c r="D12" s="181">
        <v>0</v>
      </c>
      <c r="E12" s="181">
        <v>232.16931999999997</v>
      </c>
      <c r="F12" s="190">
        <v>8.6214139998427481E-5</v>
      </c>
    </row>
    <row r="13" spans="1:6" ht="15" customHeight="1">
      <c r="A13" s="189" t="s">
        <v>68</v>
      </c>
      <c r="B13" s="181">
        <v>475917.24583999999</v>
      </c>
      <c r="C13" s="181">
        <v>281266.10329</v>
      </c>
      <c r="D13" s="181">
        <v>117920.01575000001</v>
      </c>
      <c r="E13" s="181">
        <v>875103.36488000001</v>
      </c>
      <c r="F13" s="190">
        <v>0.32496233357990323</v>
      </c>
    </row>
    <row r="14" spans="1:6" ht="15" customHeight="1">
      <c r="A14" s="189" t="s">
        <v>561</v>
      </c>
      <c r="B14" s="181">
        <v>61295.202520000006</v>
      </c>
      <c r="C14" s="181">
        <v>55613.631259999995</v>
      </c>
      <c r="D14" s="181">
        <v>6988.7885500000002</v>
      </c>
      <c r="E14" s="181">
        <v>123897.62233</v>
      </c>
      <c r="F14" s="190">
        <v>4.6008348377084951E-2</v>
      </c>
    </row>
    <row r="15" spans="1:6" ht="15" customHeight="1">
      <c r="A15" s="189" t="s">
        <v>562</v>
      </c>
      <c r="B15" s="181">
        <v>7018.5925099999995</v>
      </c>
      <c r="C15" s="181">
        <v>3722.45435</v>
      </c>
      <c r="D15" s="181">
        <v>1081.1685299999999</v>
      </c>
      <c r="E15" s="181">
        <v>11822.215389999998</v>
      </c>
      <c r="F15" s="190">
        <v>4.3900810525913754E-3</v>
      </c>
    </row>
    <row r="16" spans="1:6" ht="15" customHeight="1">
      <c r="A16" s="189" t="s">
        <v>563</v>
      </c>
      <c r="B16" s="181">
        <v>13432.15674</v>
      </c>
      <c r="C16" s="181">
        <v>13533.470740000001</v>
      </c>
      <c r="D16" s="181">
        <v>1745.46669</v>
      </c>
      <c r="E16" s="181">
        <v>28711.094170000004</v>
      </c>
      <c r="F16" s="190">
        <v>1.066162528399711E-2</v>
      </c>
    </row>
    <row r="17" spans="1:6" ht="15" customHeight="1">
      <c r="A17" s="189" t="s">
        <v>564</v>
      </c>
      <c r="B17" s="181">
        <v>2488.43316</v>
      </c>
      <c r="C17" s="181">
        <v>4607.3334800000002</v>
      </c>
      <c r="D17" s="181">
        <v>312.15360999999996</v>
      </c>
      <c r="E17" s="181">
        <v>7407.9202500000001</v>
      </c>
      <c r="F17" s="190">
        <v>2.7508693807204417E-3</v>
      </c>
    </row>
    <row r="18" spans="1:6" ht="15" customHeight="1">
      <c r="A18" s="189" t="s">
        <v>565</v>
      </c>
      <c r="B18" s="181">
        <v>1032220.35714</v>
      </c>
      <c r="C18" s="181">
        <v>451214.57756999996</v>
      </c>
      <c r="D18" s="181">
        <v>116542.8337</v>
      </c>
      <c r="E18" s="181">
        <v>1599977.76841</v>
      </c>
      <c r="F18" s="190">
        <v>0.59413839571943161</v>
      </c>
    </row>
    <row r="19" spans="1:6" ht="15" customHeight="1">
      <c r="A19" s="189" t="s">
        <v>566</v>
      </c>
      <c r="B19" s="181">
        <v>0</v>
      </c>
      <c r="C19" s="181">
        <v>626.81948999999997</v>
      </c>
      <c r="D19" s="181">
        <v>225.91869</v>
      </c>
      <c r="E19" s="181">
        <v>852.73817999999994</v>
      </c>
      <c r="F19" s="190">
        <v>3.1665720876696484E-4</v>
      </c>
    </row>
    <row r="20" spans="1:6" ht="15" customHeight="1">
      <c r="A20" s="189" t="s">
        <v>567</v>
      </c>
      <c r="B20" s="181">
        <v>1449.6644699999999</v>
      </c>
      <c r="C20" s="181">
        <v>1160.4987599999999</v>
      </c>
      <c r="D20" s="181">
        <v>594.19947999999999</v>
      </c>
      <c r="E20" s="181">
        <v>3204.3627100000003</v>
      </c>
      <c r="F20" s="190">
        <v>1.1899133584303066E-3</v>
      </c>
    </row>
    <row r="21" spans="1:6" ht="15" customHeight="1">
      <c r="A21" s="189" t="s">
        <v>568</v>
      </c>
      <c r="B21" s="181">
        <v>7904.6333199999999</v>
      </c>
      <c r="C21" s="181">
        <v>13957.047050000001</v>
      </c>
      <c r="D21" s="181">
        <v>767.40089999999998</v>
      </c>
      <c r="E21" s="181">
        <v>22629.081270000002</v>
      </c>
      <c r="F21" s="190">
        <v>8.4031205356830674E-3</v>
      </c>
    </row>
    <row r="22" spans="1:6" ht="15" customHeight="1">
      <c r="A22" s="189" t="s">
        <v>569</v>
      </c>
      <c r="B22" s="181">
        <v>0</v>
      </c>
      <c r="C22" s="181">
        <v>0</v>
      </c>
      <c r="D22" s="181">
        <v>0</v>
      </c>
      <c r="E22" s="181">
        <v>0</v>
      </c>
      <c r="F22" s="190">
        <v>0</v>
      </c>
    </row>
    <row r="23" spans="1:6" ht="15" customHeight="1">
      <c r="A23" s="189" t="s">
        <v>570</v>
      </c>
      <c r="B23" s="181">
        <v>0</v>
      </c>
      <c r="C23" s="181">
        <v>0</v>
      </c>
      <c r="D23" s="181">
        <v>0</v>
      </c>
      <c r="E23" s="181">
        <v>0</v>
      </c>
      <c r="F23" s="190">
        <v>0</v>
      </c>
    </row>
    <row r="24" spans="1:6" s="191" customFormat="1" ht="15" customHeight="1">
      <c r="A24" s="189" t="s">
        <v>571</v>
      </c>
      <c r="B24" s="181">
        <v>0</v>
      </c>
      <c r="C24" s="181">
        <v>5.9276</v>
      </c>
      <c r="D24" s="181">
        <v>0</v>
      </c>
      <c r="E24" s="181">
        <v>5.9276</v>
      </c>
      <c r="F24" s="190">
        <v>2.2011648061624976E-6</v>
      </c>
    </row>
    <row r="25" spans="1:6" s="191" customFormat="1" ht="15" customHeight="1">
      <c r="A25" s="339" t="s">
        <v>733</v>
      </c>
      <c r="B25" s="340">
        <v>1607456.3145600001</v>
      </c>
      <c r="C25" s="340">
        <v>837716.01180000009</v>
      </c>
      <c r="D25" s="340">
        <v>247765.51428</v>
      </c>
      <c r="E25" s="340">
        <v>2692937.8406400001</v>
      </c>
      <c r="F25" s="341">
        <v>1</v>
      </c>
    </row>
    <row r="26" spans="1:6" ht="15" customHeight="1">
      <c r="A26" s="195" t="s">
        <v>573</v>
      </c>
      <c r="B26" s="190">
        <v>0.59691549143888678</v>
      </c>
      <c r="C26" s="190">
        <v>0.31107885193551649</v>
      </c>
      <c r="D26" s="190">
        <v>9.2005656625596816E-2</v>
      </c>
      <c r="E26" s="190">
        <v>1</v>
      </c>
      <c r="F26" s="190"/>
    </row>
    <row r="27" spans="1:6" ht="15" customHeight="1" thickBot="1">
      <c r="A27" s="196"/>
      <c r="B27" s="197"/>
      <c r="C27" s="198"/>
      <c r="D27" s="197"/>
      <c r="E27" s="197"/>
      <c r="F27" s="199"/>
    </row>
    <row r="28" spans="1:6" ht="15" customHeight="1" thickTop="1">
      <c r="A28" s="180" t="s">
        <v>574</v>
      </c>
      <c r="B28" s="200"/>
      <c r="C28" s="190"/>
      <c r="D28" s="200"/>
      <c r="E28" s="200"/>
      <c r="F28" s="200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F41"/>
  <sheetViews>
    <sheetView zoomScaleNormal="100" workbookViewId="0">
      <selection activeCell="A3" sqref="A3:F3"/>
    </sheetView>
  </sheetViews>
  <sheetFormatPr defaultColWidth="11.42578125" defaultRowHeight="12.75"/>
  <cols>
    <col min="1" max="1" width="76.85546875" style="183" customWidth="1"/>
    <col min="2" max="6" width="15.7109375" style="182" customWidth="1"/>
    <col min="7" max="256" width="11.42578125" style="182"/>
    <col min="257" max="257" width="76.85546875" style="182" customWidth="1"/>
    <col min="258" max="262" width="15.7109375" style="182" customWidth="1"/>
    <col min="263" max="512" width="11.42578125" style="182"/>
    <col min="513" max="513" width="76.85546875" style="182" customWidth="1"/>
    <col min="514" max="518" width="15.7109375" style="182" customWidth="1"/>
    <col min="519" max="768" width="11.42578125" style="182"/>
    <col min="769" max="769" width="76.85546875" style="182" customWidth="1"/>
    <col min="770" max="774" width="15.7109375" style="182" customWidth="1"/>
    <col min="775" max="1024" width="11.42578125" style="182"/>
    <col min="1025" max="1025" width="76.85546875" style="182" customWidth="1"/>
    <col min="1026" max="1030" width="15.7109375" style="182" customWidth="1"/>
    <col min="1031" max="1280" width="11.42578125" style="182"/>
    <col min="1281" max="1281" width="76.85546875" style="182" customWidth="1"/>
    <col min="1282" max="1286" width="15.7109375" style="182" customWidth="1"/>
    <col min="1287" max="1536" width="11.42578125" style="182"/>
    <col min="1537" max="1537" width="76.85546875" style="182" customWidth="1"/>
    <col min="1538" max="1542" width="15.7109375" style="182" customWidth="1"/>
    <col min="1543" max="1792" width="11.42578125" style="182"/>
    <col min="1793" max="1793" width="76.85546875" style="182" customWidth="1"/>
    <col min="1794" max="1798" width="15.7109375" style="182" customWidth="1"/>
    <col min="1799" max="2048" width="11.42578125" style="182"/>
    <col min="2049" max="2049" width="76.85546875" style="182" customWidth="1"/>
    <col min="2050" max="2054" width="15.7109375" style="182" customWidth="1"/>
    <col min="2055" max="2304" width="11.42578125" style="182"/>
    <col min="2305" max="2305" width="76.85546875" style="182" customWidth="1"/>
    <col min="2306" max="2310" width="15.7109375" style="182" customWidth="1"/>
    <col min="2311" max="2560" width="11.42578125" style="182"/>
    <col min="2561" max="2561" width="76.85546875" style="182" customWidth="1"/>
    <col min="2562" max="2566" width="15.7109375" style="182" customWidth="1"/>
    <col min="2567" max="2816" width="11.42578125" style="182"/>
    <col min="2817" max="2817" width="76.85546875" style="182" customWidth="1"/>
    <col min="2818" max="2822" width="15.7109375" style="182" customWidth="1"/>
    <col min="2823" max="3072" width="11.42578125" style="182"/>
    <col min="3073" max="3073" width="76.85546875" style="182" customWidth="1"/>
    <col min="3074" max="3078" width="15.7109375" style="182" customWidth="1"/>
    <col min="3079" max="3328" width="11.42578125" style="182"/>
    <col min="3329" max="3329" width="76.85546875" style="182" customWidth="1"/>
    <col min="3330" max="3334" width="15.7109375" style="182" customWidth="1"/>
    <col min="3335" max="3584" width="11.42578125" style="182"/>
    <col min="3585" max="3585" width="76.85546875" style="182" customWidth="1"/>
    <col min="3586" max="3590" width="15.7109375" style="182" customWidth="1"/>
    <col min="3591" max="3840" width="11.42578125" style="182"/>
    <col min="3841" max="3841" width="76.85546875" style="182" customWidth="1"/>
    <col min="3842" max="3846" width="15.7109375" style="182" customWidth="1"/>
    <col min="3847" max="4096" width="11.42578125" style="182"/>
    <col min="4097" max="4097" width="76.85546875" style="182" customWidth="1"/>
    <col min="4098" max="4102" width="15.7109375" style="182" customWidth="1"/>
    <col min="4103" max="4352" width="11.42578125" style="182"/>
    <col min="4353" max="4353" width="76.85546875" style="182" customWidth="1"/>
    <col min="4354" max="4358" width="15.7109375" style="182" customWidth="1"/>
    <col min="4359" max="4608" width="11.42578125" style="182"/>
    <col min="4609" max="4609" width="76.85546875" style="182" customWidth="1"/>
    <col min="4610" max="4614" width="15.7109375" style="182" customWidth="1"/>
    <col min="4615" max="4864" width="11.42578125" style="182"/>
    <col min="4865" max="4865" width="76.85546875" style="182" customWidth="1"/>
    <col min="4866" max="4870" width="15.7109375" style="182" customWidth="1"/>
    <col min="4871" max="5120" width="11.42578125" style="182"/>
    <col min="5121" max="5121" width="76.85546875" style="182" customWidth="1"/>
    <col min="5122" max="5126" width="15.7109375" style="182" customWidth="1"/>
    <col min="5127" max="5376" width="11.42578125" style="182"/>
    <col min="5377" max="5377" width="76.85546875" style="182" customWidth="1"/>
    <col min="5378" max="5382" width="15.7109375" style="182" customWidth="1"/>
    <col min="5383" max="5632" width="11.42578125" style="182"/>
    <col min="5633" max="5633" width="76.85546875" style="182" customWidth="1"/>
    <col min="5634" max="5638" width="15.7109375" style="182" customWidth="1"/>
    <col min="5639" max="5888" width="11.42578125" style="182"/>
    <col min="5889" max="5889" width="76.85546875" style="182" customWidth="1"/>
    <col min="5890" max="5894" width="15.7109375" style="182" customWidth="1"/>
    <col min="5895" max="6144" width="11.42578125" style="182"/>
    <col min="6145" max="6145" width="76.85546875" style="182" customWidth="1"/>
    <col min="6146" max="6150" width="15.7109375" style="182" customWidth="1"/>
    <col min="6151" max="6400" width="11.42578125" style="182"/>
    <col min="6401" max="6401" width="76.85546875" style="182" customWidth="1"/>
    <col min="6402" max="6406" width="15.7109375" style="182" customWidth="1"/>
    <col min="6407" max="6656" width="11.42578125" style="182"/>
    <col min="6657" max="6657" width="76.85546875" style="182" customWidth="1"/>
    <col min="6658" max="6662" width="15.7109375" style="182" customWidth="1"/>
    <col min="6663" max="6912" width="11.42578125" style="182"/>
    <col min="6913" max="6913" width="76.85546875" style="182" customWidth="1"/>
    <col min="6914" max="6918" width="15.7109375" style="182" customWidth="1"/>
    <col min="6919" max="7168" width="11.42578125" style="182"/>
    <col min="7169" max="7169" width="76.85546875" style="182" customWidth="1"/>
    <col min="7170" max="7174" width="15.7109375" style="182" customWidth="1"/>
    <col min="7175" max="7424" width="11.42578125" style="182"/>
    <col min="7425" max="7425" width="76.85546875" style="182" customWidth="1"/>
    <col min="7426" max="7430" width="15.7109375" style="182" customWidth="1"/>
    <col min="7431" max="7680" width="11.42578125" style="182"/>
    <col min="7681" max="7681" width="76.85546875" style="182" customWidth="1"/>
    <col min="7682" max="7686" width="15.7109375" style="182" customWidth="1"/>
    <col min="7687" max="7936" width="11.42578125" style="182"/>
    <col min="7937" max="7937" width="76.85546875" style="182" customWidth="1"/>
    <col min="7938" max="7942" width="15.7109375" style="182" customWidth="1"/>
    <col min="7943" max="8192" width="11.42578125" style="182"/>
    <col min="8193" max="8193" width="76.85546875" style="182" customWidth="1"/>
    <col min="8194" max="8198" width="15.7109375" style="182" customWidth="1"/>
    <col min="8199" max="8448" width="11.42578125" style="182"/>
    <col min="8449" max="8449" width="76.85546875" style="182" customWidth="1"/>
    <col min="8450" max="8454" width="15.7109375" style="182" customWidth="1"/>
    <col min="8455" max="8704" width="11.42578125" style="182"/>
    <col min="8705" max="8705" width="76.85546875" style="182" customWidth="1"/>
    <col min="8706" max="8710" width="15.7109375" style="182" customWidth="1"/>
    <col min="8711" max="8960" width="11.42578125" style="182"/>
    <col min="8961" max="8961" width="76.85546875" style="182" customWidth="1"/>
    <col min="8962" max="8966" width="15.7109375" style="182" customWidth="1"/>
    <col min="8967" max="9216" width="11.42578125" style="182"/>
    <col min="9217" max="9217" width="76.85546875" style="182" customWidth="1"/>
    <col min="9218" max="9222" width="15.7109375" style="182" customWidth="1"/>
    <col min="9223" max="9472" width="11.42578125" style="182"/>
    <col min="9473" max="9473" width="76.85546875" style="182" customWidth="1"/>
    <col min="9474" max="9478" width="15.7109375" style="182" customWidth="1"/>
    <col min="9479" max="9728" width="11.42578125" style="182"/>
    <col min="9729" max="9729" width="76.85546875" style="182" customWidth="1"/>
    <col min="9730" max="9734" width="15.7109375" style="182" customWidth="1"/>
    <col min="9735" max="9984" width="11.42578125" style="182"/>
    <col min="9985" max="9985" width="76.85546875" style="182" customWidth="1"/>
    <col min="9986" max="9990" width="15.7109375" style="182" customWidth="1"/>
    <col min="9991" max="10240" width="11.42578125" style="182"/>
    <col min="10241" max="10241" width="76.85546875" style="182" customWidth="1"/>
    <col min="10242" max="10246" width="15.7109375" style="182" customWidth="1"/>
    <col min="10247" max="10496" width="11.42578125" style="182"/>
    <col min="10497" max="10497" width="76.85546875" style="182" customWidth="1"/>
    <col min="10498" max="10502" width="15.7109375" style="182" customWidth="1"/>
    <col min="10503" max="10752" width="11.42578125" style="182"/>
    <col min="10753" max="10753" width="76.85546875" style="182" customWidth="1"/>
    <col min="10754" max="10758" width="15.7109375" style="182" customWidth="1"/>
    <col min="10759" max="11008" width="11.42578125" style="182"/>
    <col min="11009" max="11009" width="76.85546875" style="182" customWidth="1"/>
    <col min="11010" max="11014" width="15.7109375" style="182" customWidth="1"/>
    <col min="11015" max="11264" width="11.42578125" style="182"/>
    <col min="11265" max="11265" width="76.85546875" style="182" customWidth="1"/>
    <col min="11266" max="11270" width="15.7109375" style="182" customWidth="1"/>
    <col min="11271" max="11520" width="11.42578125" style="182"/>
    <col min="11521" max="11521" width="76.85546875" style="182" customWidth="1"/>
    <col min="11522" max="11526" width="15.7109375" style="182" customWidth="1"/>
    <col min="11527" max="11776" width="11.42578125" style="182"/>
    <col min="11777" max="11777" width="76.85546875" style="182" customWidth="1"/>
    <col min="11778" max="11782" width="15.7109375" style="182" customWidth="1"/>
    <col min="11783" max="12032" width="11.42578125" style="182"/>
    <col min="12033" max="12033" width="76.85546875" style="182" customWidth="1"/>
    <col min="12034" max="12038" width="15.7109375" style="182" customWidth="1"/>
    <col min="12039" max="12288" width="11.42578125" style="182"/>
    <col min="12289" max="12289" width="76.85546875" style="182" customWidth="1"/>
    <col min="12290" max="12294" width="15.7109375" style="182" customWidth="1"/>
    <col min="12295" max="12544" width="11.42578125" style="182"/>
    <col min="12545" max="12545" width="76.85546875" style="182" customWidth="1"/>
    <col min="12546" max="12550" width="15.7109375" style="182" customWidth="1"/>
    <col min="12551" max="12800" width="11.42578125" style="182"/>
    <col min="12801" max="12801" width="76.85546875" style="182" customWidth="1"/>
    <col min="12802" max="12806" width="15.7109375" style="182" customWidth="1"/>
    <col min="12807" max="13056" width="11.42578125" style="182"/>
    <col min="13057" max="13057" width="76.85546875" style="182" customWidth="1"/>
    <col min="13058" max="13062" width="15.7109375" style="182" customWidth="1"/>
    <col min="13063" max="13312" width="11.42578125" style="182"/>
    <col min="13313" max="13313" width="76.85546875" style="182" customWidth="1"/>
    <col min="13314" max="13318" width="15.7109375" style="182" customWidth="1"/>
    <col min="13319" max="13568" width="11.42578125" style="182"/>
    <col min="13569" max="13569" width="76.85546875" style="182" customWidth="1"/>
    <col min="13570" max="13574" width="15.7109375" style="182" customWidth="1"/>
    <col min="13575" max="13824" width="11.42578125" style="182"/>
    <col min="13825" max="13825" width="76.85546875" style="182" customWidth="1"/>
    <col min="13826" max="13830" width="15.7109375" style="182" customWidth="1"/>
    <col min="13831" max="14080" width="11.42578125" style="182"/>
    <col min="14081" max="14081" width="76.85546875" style="182" customWidth="1"/>
    <col min="14082" max="14086" width="15.7109375" style="182" customWidth="1"/>
    <col min="14087" max="14336" width="11.42578125" style="182"/>
    <col min="14337" max="14337" width="76.85546875" style="182" customWidth="1"/>
    <col min="14338" max="14342" width="15.7109375" style="182" customWidth="1"/>
    <col min="14343" max="14592" width="11.42578125" style="182"/>
    <col min="14593" max="14593" width="76.85546875" style="182" customWidth="1"/>
    <col min="14594" max="14598" width="15.7109375" style="182" customWidth="1"/>
    <col min="14599" max="14848" width="11.42578125" style="182"/>
    <col min="14849" max="14849" width="76.85546875" style="182" customWidth="1"/>
    <col min="14850" max="14854" width="15.7109375" style="182" customWidth="1"/>
    <col min="14855" max="15104" width="11.42578125" style="182"/>
    <col min="15105" max="15105" width="76.85546875" style="182" customWidth="1"/>
    <col min="15106" max="15110" width="15.7109375" style="182" customWidth="1"/>
    <col min="15111" max="15360" width="11.42578125" style="182"/>
    <col min="15361" max="15361" width="76.85546875" style="182" customWidth="1"/>
    <col min="15362" max="15366" width="15.7109375" style="182" customWidth="1"/>
    <col min="15367" max="15616" width="11.42578125" style="182"/>
    <col min="15617" max="15617" width="76.85546875" style="182" customWidth="1"/>
    <col min="15618" max="15622" width="15.7109375" style="182" customWidth="1"/>
    <col min="15623" max="15872" width="11.42578125" style="182"/>
    <col min="15873" max="15873" width="76.85546875" style="182" customWidth="1"/>
    <col min="15874" max="15878" width="15.7109375" style="182" customWidth="1"/>
    <col min="15879" max="16128" width="11.42578125" style="182"/>
    <col min="16129" max="16129" width="76.85546875" style="182" customWidth="1"/>
    <col min="16130" max="16134" width="15.7109375" style="182" customWidth="1"/>
    <col min="16135" max="16384" width="11.42578125" style="182"/>
  </cols>
  <sheetData>
    <row r="1" spans="1:6" s="210" customFormat="1" ht="30" customHeight="1">
      <c r="A1" s="498" t="s">
        <v>328</v>
      </c>
      <c r="B1" s="498"/>
      <c r="C1" s="498"/>
      <c r="D1" s="498"/>
      <c r="E1" s="498"/>
      <c r="F1" s="498"/>
    </row>
    <row r="2" spans="1:6" s="210" customFormat="1" ht="15" customHeight="1">
      <c r="A2" s="499" t="s">
        <v>734</v>
      </c>
      <c r="B2" s="499"/>
      <c r="C2" s="499"/>
      <c r="D2" s="499"/>
      <c r="E2" s="499"/>
      <c r="F2" s="499"/>
    </row>
    <row r="3" spans="1:6" s="210" customFormat="1" ht="15" customHeight="1">
      <c r="A3" s="472" t="s">
        <v>1113</v>
      </c>
      <c r="B3" s="472"/>
      <c r="C3" s="472"/>
      <c r="D3" s="472"/>
      <c r="E3" s="472"/>
      <c r="F3" s="472"/>
    </row>
    <row r="4" spans="1:6" s="211" customFormat="1" ht="30" customHeight="1">
      <c r="A4" s="500" t="s">
        <v>51</v>
      </c>
      <c r="B4" s="500"/>
      <c r="C4" s="500"/>
      <c r="D4" s="500"/>
      <c r="E4" s="500"/>
      <c r="F4" s="500"/>
    </row>
    <row r="5" spans="1:6" ht="15" customHeight="1">
      <c r="A5" s="184"/>
      <c r="B5" s="158"/>
      <c r="C5" s="181"/>
      <c r="D5" s="158"/>
      <c r="E5" s="158"/>
      <c r="F5" s="208"/>
    </row>
    <row r="6" spans="1:6" ht="30" customHeight="1">
      <c r="A6" s="335" t="s">
        <v>581</v>
      </c>
      <c r="B6" s="336" t="s">
        <v>130</v>
      </c>
      <c r="C6" s="336" t="s">
        <v>131</v>
      </c>
      <c r="D6" s="336" t="s">
        <v>132</v>
      </c>
      <c r="E6" s="337" t="s">
        <v>735</v>
      </c>
      <c r="F6" s="338" t="s">
        <v>66</v>
      </c>
    </row>
    <row r="7" spans="1:6" ht="15" customHeight="1">
      <c r="A7" s="189" t="s">
        <v>80</v>
      </c>
      <c r="B7" s="181">
        <v>25051.009899999997</v>
      </c>
      <c r="C7" s="181">
        <v>0</v>
      </c>
      <c r="D7" s="181">
        <v>0</v>
      </c>
      <c r="E7" s="181">
        <v>25051.009899999997</v>
      </c>
      <c r="F7" s="190">
        <v>9.3024835263358346E-3</v>
      </c>
    </row>
    <row r="8" spans="1:6" ht="15" customHeight="1">
      <c r="A8" s="189" t="s">
        <v>81</v>
      </c>
      <c r="B8" s="181">
        <v>0</v>
      </c>
      <c r="C8" s="181">
        <v>0</v>
      </c>
      <c r="D8" s="181">
        <v>0</v>
      </c>
      <c r="E8" s="181">
        <v>0</v>
      </c>
      <c r="F8" s="190">
        <v>0</v>
      </c>
    </row>
    <row r="9" spans="1:6" ht="15" customHeight="1">
      <c r="A9" s="189" t="s">
        <v>82</v>
      </c>
      <c r="B9" s="181">
        <v>0</v>
      </c>
      <c r="C9" s="181">
        <v>0</v>
      </c>
      <c r="D9" s="181">
        <v>0</v>
      </c>
      <c r="E9" s="181">
        <v>0</v>
      </c>
      <c r="F9" s="190">
        <v>0</v>
      </c>
    </row>
    <row r="10" spans="1:6" ht="15" customHeight="1">
      <c r="A10" s="189" t="s">
        <v>976</v>
      </c>
      <c r="B10" s="181">
        <v>0</v>
      </c>
      <c r="C10" s="181">
        <v>0</v>
      </c>
      <c r="D10" s="181">
        <v>0</v>
      </c>
      <c r="E10" s="181">
        <v>0</v>
      </c>
      <c r="F10" s="190">
        <v>0</v>
      </c>
    </row>
    <row r="11" spans="1:6" ht="15" customHeight="1">
      <c r="A11" s="189" t="s">
        <v>95</v>
      </c>
      <c r="B11" s="181">
        <v>33867.348749999997</v>
      </c>
      <c r="C11" s="181">
        <v>0</v>
      </c>
      <c r="D11" s="181">
        <v>638.54250000000002</v>
      </c>
      <c r="E11" s="181">
        <v>34505.891250000001</v>
      </c>
      <c r="F11" s="190">
        <v>1.281347483378947E-2</v>
      </c>
    </row>
    <row r="12" spans="1:6" ht="15" customHeight="1">
      <c r="A12" s="189" t="s">
        <v>96</v>
      </c>
      <c r="B12" s="181">
        <v>33261.989070000003</v>
      </c>
      <c r="C12" s="181">
        <v>30790.662120000001</v>
      </c>
      <c r="D12" s="181">
        <v>0</v>
      </c>
      <c r="E12" s="181">
        <v>64052.651190000004</v>
      </c>
      <c r="F12" s="190">
        <v>2.3785417629534789E-2</v>
      </c>
    </row>
    <row r="13" spans="1:6" ht="15" customHeight="1">
      <c r="A13" s="189" t="s">
        <v>983</v>
      </c>
      <c r="B13" s="181">
        <v>0</v>
      </c>
      <c r="C13" s="181">
        <v>0</v>
      </c>
      <c r="D13" s="181">
        <v>0</v>
      </c>
      <c r="E13" s="181">
        <v>0</v>
      </c>
      <c r="F13" s="190">
        <v>0</v>
      </c>
    </row>
    <row r="14" spans="1:6" ht="15" customHeight="1">
      <c r="A14" s="189" t="s">
        <v>984</v>
      </c>
      <c r="B14" s="181">
        <v>0</v>
      </c>
      <c r="C14" s="181">
        <v>0</v>
      </c>
      <c r="D14" s="181">
        <v>0</v>
      </c>
      <c r="E14" s="181">
        <v>0</v>
      </c>
      <c r="F14" s="190">
        <v>0</v>
      </c>
    </row>
    <row r="15" spans="1:6" ht="15" customHeight="1">
      <c r="A15" s="189" t="s">
        <v>985</v>
      </c>
      <c r="B15" s="181">
        <v>0</v>
      </c>
      <c r="C15" s="181">
        <v>0</v>
      </c>
      <c r="D15" s="181">
        <v>0</v>
      </c>
      <c r="E15" s="181">
        <v>0</v>
      </c>
      <c r="F15" s="190">
        <v>0</v>
      </c>
    </row>
    <row r="16" spans="1:6" ht="15" customHeight="1">
      <c r="A16" s="189" t="s">
        <v>605</v>
      </c>
      <c r="B16" s="181">
        <v>0</v>
      </c>
      <c r="C16" s="181">
        <v>0</v>
      </c>
      <c r="D16" s="181">
        <v>0</v>
      </c>
      <c r="E16" s="181">
        <v>0</v>
      </c>
      <c r="F16" s="190">
        <v>0</v>
      </c>
    </row>
    <row r="17" spans="1:6" ht="15" customHeight="1">
      <c r="A17" s="189" t="s">
        <v>606</v>
      </c>
      <c r="B17" s="181">
        <v>0</v>
      </c>
      <c r="C17" s="181">
        <v>0</v>
      </c>
      <c r="D17" s="181">
        <v>0</v>
      </c>
      <c r="E17" s="181">
        <v>0</v>
      </c>
      <c r="F17" s="190">
        <v>0</v>
      </c>
    </row>
    <row r="18" spans="1:6" ht="15" customHeight="1">
      <c r="A18" s="189" t="s">
        <v>85</v>
      </c>
      <c r="B18" s="181">
        <v>482.26060999999999</v>
      </c>
      <c r="C18" s="181">
        <v>456.85057</v>
      </c>
      <c r="D18" s="181">
        <v>0</v>
      </c>
      <c r="E18" s="181">
        <v>939.11117999999999</v>
      </c>
      <c r="F18" s="190">
        <v>3.4873110170890987E-4</v>
      </c>
    </row>
    <row r="19" spans="1:6" ht="15" customHeight="1">
      <c r="A19" s="189" t="s">
        <v>87</v>
      </c>
      <c r="B19" s="181">
        <v>1000.48077</v>
      </c>
      <c r="C19" s="181">
        <v>1237.0890300000001</v>
      </c>
      <c r="D19" s="181">
        <v>12324.028980000001</v>
      </c>
      <c r="E19" s="181">
        <v>14561.59878</v>
      </c>
      <c r="F19" s="190">
        <v>5.4073282198520076E-3</v>
      </c>
    </row>
    <row r="20" spans="1:6" ht="15" customHeight="1">
      <c r="A20" s="189" t="s">
        <v>88</v>
      </c>
      <c r="B20" s="181">
        <v>83225.797950000007</v>
      </c>
      <c r="C20" s="181">
        <v>56493.838060000002</v>
      </c>
      <c r="D20" s="181">
        <v>0</v>
      </c>
      <c r="E20" s="181">
        <v>139719.63601000002</v>
      </c>
      <c r="F20" s="190">
        <v>5.1883721154437949E-2</v>
      </c>
    </row>
    <row r="21" spans="1:6" ht="15" customHeight="1">
      <c r="A21" s="189" t="s">
        <v>607</v>
      </c>
      <c r="B21" s="181">
        <v>0</v>
      </c>
      <c r="C21" s="181">
        <v>0</v>
      </c>
      <c r="D21" s="181">
        <v>0</v>
      </c>
      <c r="E21" s="181">
        <v>0</v>
      </c>
      <c r="F21" s="190">
        <v>0</v>
      </c>
    </row>
    <row r="22" spans="1:6" ht="15" customHeight="1">
      <c r="A22" s="189" t="s">
        <v>89</v>
      </c>
      <c r="B22" s="181">
        <v>0</v>
      </c>
      <c r="C22" s="181">
        <v>0</v>
      </c>
      <c r="D22" s="181">
        <v>0</v>
      </c>
      <c r="E22" s="181">
        <v>0</v>
      </c>
      <c r="F22" s="190">
        <v>0</v>
      </c>
    </row>
    <row r="23" spans="1:6" ht="15" customHeight="1">
      <c r="A23" s="189" t="s">
        <v>90</v>
      </c>
      <c r="B23" s="181">
        <v>0</v>
      </c>
      <c r="C23" s="181">
        <v>0</v>
      </c>
      <c r="D23" s="181">
        <v>0</v>
      </c>
      <c r="E23" s="181">
        <v>0</v>
      </c>
      <c r="F23" s="190">
        <v>0</v>
      </c>
    </row>
    <row r="24" spans="1:6" ht="15" customHeight="1">
      <c r="A24" s="189" t="s">
        <v>91</v>
      </c>
      <c r="B24" s="181">
        <v>0</v>
      </c>
      <c r="C24" s="181">
        <v>0</v>
      </c>
      <c r="D24" s="181">
        <v>0</v>
      </c>
      <c r="E24" s="181">
        <v>0</v>
      </c>
      <c r="F24" s="190">
        <v>0</v>
      </c>
    </row>
    <row r="25" spans="1:6" ht="15" customHeight="1">
      <c r="A25" s="189" t="s">
        <v>979</v>
      </c>
      <c r="B25" s="181">
        <v>0</v>
      </c>
      <c r="C25" s="181">
        <v>0</v>
      </c>
      <c r="D25" s="181">
        <v>0</v>
      </c>
      <c r="E25" s="181">
        <v>0</v>
      </c>
      <c r="F25" s="190">
        <v>0</v>
      </c>
    </row>
    <row r="26" spans="1:6" ht="15" customHeight="1">
      <c r="A26" s="189" t="s">
        <v>986</v>
      </c>
      <c r="B26" s="181">
        <v>0</v>
      </c>
      <c r="C26" s="181">
        <v>0</v>
      </c>
      <c r="D26" s="181">
        <v>0</v>
      </c>
      <c r="E26" s="181">
        <v>0</v>
      </c>
      <c r="F26" s="190">
        <v>0</v>
      </c>
    </row>
    <row r="27" spans="1:6" ht="15" customHeight="1">
      <c r="A27" s="189" t="s">
        <v>981</v>
      </c>
      <c r="B27" s="181">
        <v>0</v>
      </c>
      <c r="C27" s="181">
        <v>0</v>
      </c>
      <c r="D27" s="181">
        <v>0</v>
      </c>
      <c r="E27" s="181">
        <v>0</v>
      </c>
      <c r="F27" s="190">
        <v>0</v>
      </c>
    </row>
    <row r="28" spans="1:6" ht="15" customHeight="1">
      <c r="A28" s="189" t="s">
        <v>83</v>
      </c>
      <c r="B28" s="181">
        <v>612706.23167999997</v>
      </c>
      <c r="C28" s="181">
        <v>202716.24649000002</v>
      </c>
      <c r="D28" s="181">
        <v>88852.979550000004</v>
      </c>
      <c r="E28" s="181">
        <v>904275.45772000006</v>
      </c>
      <c r="F28" s="190">
        <v>0.33579514687390299</v>
      </c>
    </row>
    <row r="29" spans="1:6" ht="15" customHeight="1">
      <c r="A29" s="189" t="s">
        <v>323</v>
      </c>
      <c r="B29" s="181">
        <v>0</v>
      </c>
      <c r="C29" s="181">
        <v>607.57672000000002</v>
      </c>
      <c r="D29" s="181">
        <v>3188.42866</v>
      </c>
      <c r="E29" s="181">
        <v>3796.0053800000001</v>
      </c>
      <c r="F29" s="190">
        <v>1.4096149278729161E-3</v>
      </c>
    </row>
    <row r="30" spans="1:6" ht="15" customHeight="1">
      <c r="A30" s="189" t="s">
        <v>609</v>
      </c>
      <c r="B30" s="181">
        <v>0</v>
      </c>
      <c r="C30" s="181">
        <v>0</v>
      </c>
      <c r="D30" s="181">
        <v>0</v>
      </c>
      <c r="E30" s="181">
        <v>0</v>
      </c>
      <c r="F30" s="190">
        <v>0</v>
      </c>
    </row>
    <row r="31" spans="1:6" ht="15" customHeight="1">
      <c r="A31" s="189" t="s">
        <v>610</v>
      </c>
      <c r="B31" s="181">
        <v>762698.61670000001</v>
      </c>
      <c r="C31" s="181">
        <v>399799.57966000005</v>
      </c>
      <c r="D31" s="181">
        <v>137628.00158000001</v>
      </c>
      <c r="E31" s="181">
        <v>1300126.1979399999</v>
      </c>
      <c r="F31" s="190">
        <v>0.48279101668050889</v>
      </c>
    </row>
    <row r="32" spans="1:6" ht="15" customHeight="1">
      <c r="A32" s="189" t="s">
        <v>84</v>
      </c>
      <c r="B32" s="181">
        <v>0</v>
      </c>
      <c r="C32" s="181">
        <v>0</v>
      </c>
      <c r="D32" s="181">
        <v>318.09136999999998</v>
      </c>
      <c r="E32" s="181">
        <v>318.09136999999998</v>
      </c>
      <c r="F32" s="190">
        <v>1.1812057642013854E-4</v>
      </c>
    </row>
    <row r="33" spans="1:6" ht="15" customHeight="1">
      <c r="A33" s="189" t="s">
        <v>92</v>
      </c>
      <c r="B33" s="181">
        <v>3183.2751000000003</v>
      </c>
      <c r="C33" s="181">
        <v>46355.233329999995</v>
      </c>
      <c r="D33" s="181">
        <v>625.81277999999998</v>
      </c>
      <c r="E33" s="181">
        <v>50164.321209999995</v>
      </c>
      <c r="F33" s="190">
        <v>1.8628102161495866E-2</v>
      </c>
    </row>
    <row r="34" spans="1:6" ht="15" customHeight="1">
      <c r="A34" s="189" t="s">
        <v>93</v>
      </c>
      <c r="B34" s="181">
        <v>2783.6441</v>
      </c>
      <c r="C34" s="181">
        <v>8482.0098600000001</v>
      </c>
      <c r="D34" s="181">
        <v>1070.10482</v>
      </c>
      <c r="E34" s="181">
        <v>12335.75878</v>
      </c>
      <c r="F34" s="190">
        <v>4.5807811059865753E-3</v>
      </c>
    </row>
    <row r="35" spans="1:6" s="191" customFormat="1" ht="15" customHeight="1">
      <c r="A35" s="189" t="s">
        <v>94</v>
      </c>
      <c r="B35" s="181">
        <v>49195.659930000002</v>
      </c>
      <c r="C35" s="181">
        <v>90776.925959999993</v>
      </c>
      <c r="D35" s="181">
        <v>3119.5240400000002</v>
      </c>
      <c r="E35" s="181">
        <v>143092.10992999998</v>
      </c>
      <c r="F35" s="190">
        <v>5.3136061208153583E-2</v>
      </c>
    </row>
    <row r="36" spans="1:6" s="191" customFormat="1" ht="15" customHeight="1">
      <c r="A36" s="189" t="s">
        <v>407</v>
      </c>
      <c r="B36" s="181">
        <v>0</v>
      </c>
      <c r="C36" s="181">
        <v>0</v>
      </c>
      <c r="D36" s="181">
        <v>0</v>
      </c>
      <c r="E36" s="181">
        <v>0</v>
      </c>
      <c r="F36" s="190">
        <v>0</v>
      </c>
    </row>
    <row r="37" spans="1:6" s="191" customFormat="1" ht="15" customHeight="1">
      <c r="A37" s="342" t="s">
        <v>591</v>
      </c>
      <c r="B37" s="340">
        <v>1607456.3145599999</v>
      </c>
      <c r="C37" s="340">
        <v>837716.01179999998</v>
      </c>
      <c r="D37" s="340">
        <v>247765.51428000003</v>
      </c>
      <c r="E37" s="340">
        <v>2692937.8406400001</v>
      </c>
      <c r="F37" s="343">
        <v>1</v>
      </c>
    </row>
    <row r="38" spans="1:6" ht="15" customHeight="1">
      <c r="A38" s="195" t="s">
        <v>573</v>
      </c>
      <c r="B38" s="190">
        <v>0.59691549143888667</v>
      </c>
      <c r="C38" s="190">
        <v>0.31107885193551643</v>
      </c>
      <c r="D38" s="190">
        <v>9.2005656625596829E-2</v>
      </c>
      <c r="E38" s="190">
        <v>1</v>
      </c>
      <c r="F38" s="190"/>
    </row>
    <row r="39" spans="1:6" ht="15" customHeight="1" thickBot="1">
      <c r="A39" s="249"/>
      <c r="B39" s="247"/>
      <c r="C39" s="248"/>
      <c r="D39" s="247"/>
      <c r="E39" s="247"/>
      <c r="F39" s="344"/>
    </row>
    <row r="40" spans="1:6" ht="15" customHeight="1">
      <c r="A40" s="180" t="s">
        <v>574</v>
      </c>
      <c r="B40" s="200"/>
      <c r="C40" s="190"/>
      <c r="D40" s="200"/>
      <c r="E40" s="200"/>
      <c r="F40" s="200"/>
    </row>
    <row r="41" spans="1:6" ht="15" customHeight="1">
      <c r="A41" s="189"/>
      <c r="B41" s="189"/>
      <c r="C41" s="181"/>
      <c r="D41" s="189"/>
      <c r="E41" s="189"/>
      <c r="F41" s="200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F49"/>
  <sheetViews>
    <sheetView zoomScaleNormal="100" workbookViewId="0">
      <selection activeCell="A3" sqref="A3:F3"/>
    </sheetView>
  </sheetViews>
  <sheetFormatPr defaultColWidth="11.42578125" defaultRowHeight="12.75"/>
  <cols>
    <col min="1" max="1" width="66.85546875" style="183" customWidth="1"/>
    <col min="2" max="6" width="15.7109375" style="182" customWidth="1"/>
    <col min="7" max="256" width="11.42578125" style="182"/>
    <col min="257" max="257" width="66.85546875" style="182" customWidth="1"/>
    <col min="258" max="262" width="15.7109375" style="182" customWidth="1"/>
    <col min="263" max="512" width="11.42578125" style="182"/>
    <col min="513" max="513" width="66.85546875" style="182" customWidth="1"/>
    <col min="514" max="518" width="15.7109375" style="182" customWidth="1"/>
    <col min="519" max="768" width="11.42578125" style="182"/>
    <col min="769" max="769" width="66.85546875" style="182" customWidth="1"/>
    <col min="770" max="774" width="15.7109375" style="182" customWidth="1"/>
    <col min="775" max="1024" width="11.42578125" style="182"/>
    <col min="1025" max="1025" width="66.85546875" style="182" customWidth="1"/>
    <col min="1026" max="1030" width="15.7109375" style="182" customWidth="1"/>
    <col min="1031" max="1280" width="11.42578125" style="182"/>
    <col min="1281" max="1281" width="66.85546875" style="182" customWidth="1"/>
    <col min="1282" max="1286" width="15.7109375" style="182" customWidth="1"/>
    <col min="1287" max="1536" width="11.42578125" style="182"/>
    <col min="1537" max="1537" width="66.85546875" style="182" customWidth="1"/>
    <col min="1538" max="1542" width="15.7109375" style="182" customWidth="1"/>
    <col min="1543" max="1792" width="11.42578125" style="182"/>
    <col min="1793" max="1793" width="66.85546875" style="182" customWidth="1"/>
    <col min="1794" max="1798" width="15.7109375" style="182" customWidth="1"/>
    <col min="1799" max="2048" width="11.42578125" style="182"/>
    <col min="2049" max="2049" width="66.85546875" style="182" customWidth="1"/>
    <col min="2050" max="2054" width="15.7109375" style="182" customWidth="1"/>
    <col min="2055" max="2304" width="11.42578125" style="182"/>
    <col min="2305" max="2305" width="66.85546875" style="182" customWidth="1"/>
    <col min="2306" max="2310" width="15.7109375" style="182" customWidth="1"/>
    <col min="2311" max="2560" width="11.42578125" style="182"/>
    <col min="2561" max="2561" width="66.85546875" style="182" customWidth="1"/>
    <col min="2562" max="2566" width="15.7109375" style="182" customWidth="1"/>
    <col min="2567" max="2816" width="11.42578125" style="182"/>
    <col min="2817" max="2817" width="66.85546875" style="182" customWidth="1"/>
    <col min="2818" max="2822" width="15.7109375" style="182" customWidth="1"/>
    <col min="2823" max="3072" width="11.42578125" style="182"/>
    <col min="3073" max="3073" width="66.85546875" style="182" customWidth="1"/>
    <col min="3074" max="3078" width="15.7109375" style="182" customWidth="1"/>
    <col min="3079" max="3328" width="11.42578125" style="182"/>
    <col min="3329" max="3329" width="66.85546875" style="182" customWidth="1"/>
    <col min="3330" max="3334" width="15.7109375" style="182" customWidth="1"/>
    <col min="3335" max="3584" width="11.42578125" style="182"/>
    <col min="3585" max="3585" width="66.85546875" style="182" customWidth="1"/>
    <col min="3586" max="3590" width="15.7109375" style="182" customWidth="1"/>
    <col min="3591" max="3840" width="11.42578125" style="182"/>
    <col min="3841" max="3841" width="66.85546875" style="182" customWidth="1"/>
    <col min="3842" max="3846" width="15.7109375" style="182" customWidth="1"/>
    <col min="3847" max="4096" width="11.42578125" style="182"/>
    <col min="4097" max="4097" width="66.85546875" style="182" customWidth="1"/>
    <col min="4098" max="4102" width="15.7109375" style="182" customWidth="1"/>
    <col min="4103" max="4352" width="11.42578125" style="182"/>
    <col min="4353" max="4353" width="66.85546875" style="182" customWidth="1"/>
    <col min="4354" max="4358" width="15.7109375" style="182" customWidth="1"/>
    <col min="4359" max="4608" width="11.42578125" style="182"/>
    <col min="4609" max="4609" width="66.85546875" style="182" customWidth="1"/>
    <col min="4610" max="4614" width="15.7109375" style="182" customWidth="1"/>
    <col min="4615" max="4864" width="11.42578125" style="182"/>
    <col min="4865" max="4865" width="66.85546875" style="182" customWidth="1"/>
    <col min="4866" max="4870" width="15.7109375" style="182" customWidth="1"/>
    <col min="4871" max="5120" width="11.42578125" style="182"/>
    <col min="5121" max="5121" width="66.85546875" style="182" customWidth="1"/>
    <col min="5122" max="5126" width="15.7109375" style="182" customWidth="1"/>
    <col min="5127" max="5376" width="11.42578125" style="182"/>
    <col min="5377" max="5377" width="66.85546875" style="182" customWidth="1"/>
    <col min="5378" max="5382" width="15.7109375" style="182" customWidth="1"/>
    <col min="5383" max="5632" width="11.42578125" style="182"/>
    <col min="5633" max="5633" width="66.85546875" style="182" customWidth="1"/>
    <col min="5634" max="5638" width="15.7109375" style="182" customWidth="1"/>
    <col min="5639" max="5888" width="11.42578125" style="182"/>
    <col min="5889" max="5889" width="66.85546875" style="182" customWidth="1"/>
    <col min="5890" max="5894" width="15.7109375" style="182" customWidth="1"/>
    <col min="5895" max="6144" width="11.42578125" style="182"/>
    <col min="6145" max="6145" width="66.85546875" style="182" customWidth="1"/>
    <col min="6146" max="6150" width="15.7109375" style="182" customWidth="1"/>
    <col min="6151" max="6400" width="11.42578125" style="182"/>
    <col min="6401" max="6401" width="66.85546875" style="182" customWidth="1"/>
    <col min="6402" max="6406" width="15.7109375" style="182" customWidth="1"/>
    <col min="6407" max="6656" width="11.42578125" style="182"/>
    <col min="6657" max="6657" width="66.85546875" style="182" customWidth="1"/>
    <col min="6658" max="6662" width="15.7109375" style="182" customWidth="1"/>
    <col min="6663" max="6912" width="11.42578125" style="182"/>
    <col min="6913" max="6913" width="66.85546875" style="182" customWidth="1"/>
    <col min="6914" max="6918" width="15.7109375" style="182" customWidth="1"/>
    <col min="6919" max="7168" width="11.42578125" style="182"/>
    <col min="7169" max="7169" width="66.85546875" style="182" customWidth="1"/>
    <col min="7170" max="7174" width="15.7109375" style="182" customWidth="1"/>
    <col min="7175" max="7424" width="11.42578125" style="182"/>
    <col min="7425" max="7425" width="66.85546875" style="182" customWidth="1"/>
    <col min="7426" max="7430" width="15.7109375" style="182" customWidth="1"/>
    <col min="7431" max="7680" width="11.42578125" style="182"/>
    <col min="7681" max="7681" width="66.85546875" style="182" customWidth="1"/>
    <col min="7682" max="7686" width="15.7109375" style="182" customWidth="1"/>
    <col min="7687" max="7936" width="11.42578125" style="182"/>
    <col min="7937" max="7937" width="66.85546875" style="182" customWidth="1"/>
    <col min="7938" max="7942" width="15.7109375" style="182" customWidth="1"/>
    <col min="7943" max="8192" width="11.42578125" style="182"/>
    <col min="8193" max="8193" width="66.85546875" style="182" customWidth="1"/>
    <col min="8194" max="8198" width="15.7109375" style="182" customWidth="1"/>
    <col min="8199" max="8448" width="11.42578125" style="182"/>
    <col min="8449" max="8449" width="66.85546875" style="182" customWidth="1"/>
    <col min="8450" max="8454" width="15.7109375" style="182" customWidth="1"/>
    <col min="8455" max="8704" width="11.42578125" style="182"/>
    <col min="8705" max="8705" width="66.85546875" style="182" customWidth="1"/>
    <col min="8706" max="8710" width="15.7109375" style="182" customWidth="1"/>
    <col min="8711" max="8960" width="11.42578125" style="182"/>
    <col min="8961" max="8961" width="66.85546875" style="182" customWidth="1"/>
    <col min="8962" max="8966" width="15.7109375" style="182" customWidth="1"/>
    <col min="8967" max="9216" width="11.42578125" style="182"/>
    <col min="9217" max="9217" width="66.85546875" style="182" customWidth="1"/>
    <col min="9218" max="9222" width="15.7109375" style="182" customWidth="1"/>
    <col min="9223" max="9472" width="11.42578125" style="182"/>
    <col min="9473" max="9473" width="66.85546875" style="182" customWidth="1"/>
    <col min="9474" max="9478" width="15.7109375" style="182" customWidth="1"/>
    <col min="9479" max="9728" width="11.42578125" style="182"/>
    <col min="9729" max="9729" width="66.85546875" style="182" customWidth="1"/>
    <col min="9730" max="9734" width="15.7109375" style="182" customWidth="1"/>
    <col min="9735" max="9984" width="11.42578125" style="182"/>
    <col min="9985" max="9985" width="66.85546875" style="182" customWidth="1"/>
    <col min="9986" max="9990" width="15.7109375" style="182" customWidth="1"/>
    <col min="9991" max="10240" width="11.42578125" style="182"/>
    <col min="10241" max="10241" width="66.85546875" style="182" customWidth="1"/>
    <col min="10242" max="10246" width="15.7109375" style="182" customWidth="1"/>
    <col min="10247" max="10496" width="11.42578125" style="182"/>
    <col min="10497" max="10497" width="66.85546875" style="182" customWidth="1"/>
    <col min="10498" max="10502" width="15.7109375" style="182" customWidth="1"/>
    <col min="10503" max="10752" width="11.42578125" style="182"/>
    <col min="10753" max="10753" width="66.85546875" style="182" customWidth="1"/>
    <col min="10754" max="10758" width="15.7109375" style="182" customWidth="1"/>
    <col min="10759" max="11008" width="11.42578125" style="182"/>
    <col min="11009" max="11009" width="66.85546875" style="182" customWidth="1"/>
    <col min="11010" max="11014" width="15.7109375" style="182" customWidth="1"/>
    <col min="11015" max="11264" width="11.42578125" style="182"/>
    <col min="11265" max="11265" width="66.85546875" style="182" customWidth="1"/>
    <col min="11266" max="11270" width="15.7109375" style="182" customWidth="1"/>
    <col min="11271" max="11520" width="11.42578125" style="182"/>
    <col min="11521" max="11521" width="66.85546875" style="182" customWidth="1"/>
    <col min="11522" max="11526" width="15.7109375" style="182" customWidth="1"/>
    <col min="11527" max="11776" width="11.42578125" style="182"/>
    <col min="11777" max="11777" width="66.85546875" style="182" customWidth="1"/>
    <col min="11778" max="11782" width="15.7109375" style="182" customWidth="1"/>
    <col min="11783" max="12032" width="11.42578125" style="182"/>
    <col min="12033" max="12033" width="66.85546875" style="182" customWidth="1"/>
    <col min="12034" max="12038" width="15.7109375" style="182" customWidth="1"/>
    <col min="12039" max="12288" width="11.42578125" style="182"/>
    <col min="12289" max="12289" width="66.85546875" style="182" customWidth="1"/>
    <col min="12290" max="12294" width="15.7109375" style="182" customWidth="1"/>
    <col min="12295" max="12544" width="11.42578125" style="182"/>
    <col min="12545" max="12545" width="66.85546875" style="182" customWidth="1"/>
    <col min="12546" max="12550" width="15.7109375" style="182" customWidth="1"/>
    <col min="12551" max="12800" width="11.42578125" style="182"/>
    <col min="12801" max="12801" width="66.85546875" style="182" customWidth="1"/>
    <col min="12802" max="12806" width="15.7109375" style="182" customWidth="1"/>
    <col min="12807" max="13056" width="11.42578125" style="182"/>
    <col min="13057" max="13057" width="66.85546875" style="182" customWidth="1"/>
    <col min="13058" max="13062" width="15.7109375" style="182" customWidth="1"/>
    <col min="13063" max="13312" width="11.42578125" style="182"/>
    <col min="13313" max="13313" width="66.85546875" style="182" customWidth="1"/>
    <col min="13314" max="13318" width="15.7109375" style="182" customWidth="1"/>
    <col min="13319" max="13568" width="11.42578125" style="182"/>
    <col min="13569" max="13569" width="66.85546875" style="182" customWidth="1"/>
    <col min="13570" max="13574" width="15.7109375" style="182" customWidth="1"/>
    <col min="13575" max="13824" width="11.42578125" style="182"/>
    <col min="13825" max="13825" width="66.85546875" style="182" customWidth="1"/>
    <col min="13826" max="13830" width="15.7109375" style="182" customWidth="1"/>
    <col min="13831" max="14080" width="11.42578125" style="182"/>
    <col min="14081" max="14081" width="66.85546875" style="182" customWidth="1"/>
    <col min="14082" max="14086" width="15.7109375" style="182" customWidth="1"/>
    <col min="14087" max="14336" width="11.42578125" style="182"/>
    <col min="14337" max="14337" width="66.85546875" style="182" customWidth="1"/>
    <col min="14338" max="14342" width="15.7109375" style="182" customWidth="1"/>
    <col min="14343" max="14592" width="11.42578125" style="182"/>
    <col min="14593" max="14593" width="66.85546875" style="182" customWidth="1"/>
    <col min="14594" max="14598" width="15.7109375" style="182" customWidth="1"/>
    <col min="14599" max="14848" width="11.42578125" style="182"/>
    <col min="14849" max="14849" width="66.85546875" style="182" customWidth="1"/>
    <col min="14850" max="14854" width="15.7109375" style="182" customWidth="1"/>
    <col min="14855" max="15104" width="11.42578125" style="182"/>
    <col min="15105" max="15105" width="66.85546875" style="182" customWidth="1"/>
    <col min="15106" max="15110" width="15.7109375" style="182" customWidth="1"/>
    <col min="15111" max="15360" width="11.42578125" style="182"/>
    <col min="15361" max="15361" width="66.85546875" style="182" customWidth="1"/>
    <col min="15362" max="15366" width="15.7109375" style="182" customWidth="1"/>
    <col min="15367" max="15616" width="11.42578125" style="182"/>
    <col min="15617" max="15617" width="66.85546875" style="182" customWidth="1"/>
    <col min="15618" max="15622" width="15.7109375" style="182" customWidth="1"/>
    <col min="15623" max="15872" width="11.42578125" style="182"/>
    <col min="15873" max="15873" width="66.85546875" style="182" customWidth="1"/>
    <col min="15874" max="15878" width="15.7109375" style="182" customWidth="1"/>
    <col min="15879" max="16128" width="11.42578125" style="182"/>
    <col min="16129" max="16129" width="66.85546875" style="182" customWidth="1"/>
    <col min="16130" max="16134" width="15.7109375" style="182" customWidth="1"/>
    <col min="16135" max="16384" width="11.42578125" style="182"/>
  </cols>
  <sheetData>
    <row r="1" spans="1:6" s="159" customFormat="1" ht="30" customHeight="1">
      <c r="A1" s="498" t="s">
        <v>328</v>
      </c>
      <c r="B1" s="498"/>
      <c r="C1" s="498"/>
      <c r="D1" s="498"/>
      <c r="E1" s="498"/>
      <c r="F1" s="498"/>
    </row>
    <row r="2" spans="1:6" s="159" customFormat="1" ht="18">
      <c r="A2" s="499" t="s">
        <v>615</v>
      </c>
      <c r="B2" s="499"/>
      <c r="C2" s="499"/>
      <c r="D2" s="499"/>
      <c r="E2" s="499"/>
      <c r="F2" s="499"/>
    </row>
    <row r="3" spans="1:6" s="159" customFormat="1" ht="15" customHeight="1">
      <c r="A3" s="472" t="s">
        <v>1113</v>
      </c>
      <c r="B3" s="472"/>
      <c r="C3" s="472"/>
      <c r="D3" s="472"/>
      <c r="E3" s="472"/>
      <c r="F3" s="472"/>
    </row>
    <row r="4" spans="1:6" s="159" customFormat="1" ht="30" customHeight="1">
      <c r="A4" s="500" t="s">
        <v>51</v>
      </c>
      <c r="B4" s="500"/>
      <c r="C4" s="500"/>
      <c r="D4" s="500"/>
      <c r="E4" s="500"/>
      <c r="F4" s="500"/>
    </row>
    <row r="5" spans="1:6" ht="15" customHeight="1">
      <c r="A5" s="184"/>
      <c r="B5" s="158"/>
      <c r="C5" s="181"/>
      <c r="D5" s="158"/>
      <c r="E5" s="158"/>
      <c r="F5" s="208"/>
    </row>
    <row r="6" spans="1:6" ht="30" customHeight="1">
      <c r="A6" s="185" t="s">
        <v>616</v>
      </c>
      <c r="B6" s="186" t="s">
        <v>130</v>
      </c>
      <c r="C6" s="186" t="s">
        <v>131</v>
      </c>
      <c r="D6" s="186" t="s">
        <v>132</v>
      </c>
      <c r="E6" s="187" t="s">
        <v>736</v>
      </c>
      <c r="F6" s="188" t="s">
        <v>66</v>
      </c>
    </row>
    <row r="7" spans="1:6" ht="15" customHeight="1">
      <c r="A7" s="189" t="s">
        <v>617</v>
      </c>
      <c r="B7" s="181">
        <v>1603655.0628</v>
      </c>
      <c r="C7" s="181">
        <v>777493.32527999999</v>
      </c>
      <c r="D7" s="181">
        <v>242055.09928999998</v>
      </c>
      <c r="E7" s="181">
        <v>2623203.4873699998</v>
      </c>
      <c r="F7" s="190">
        <v>0.97410472961494221</v>
      </c>
    </row>
    <row r="8" spans="1:6" ht="15" customHeight="1">
      <c r="A8" s="189" t="s">
        <v>618</v>
      </c>
      <c r="B8" s="181">
        <v>0</v>
      </c>
      <c r="C8" s="181">
        <v>0</v>
      </c>
      <c r="D8" s="181">
        <v>0</v>
      </c>
      <c r="E8" s="181">
        <v>0</v>
      </c>
      <c r="F8" s="190">
        <v>0</v>
      </c>
    </row>
    <row r="9" spans="1:6" ht="15" customHeight="1">
      <c r="A9" s="189" t="s">
        <v>619</v>
      </c>
      <c r="B9" s="181">
        <v>0</v>
      </c>
      <c r="C9" s="181">
        <v>5031.8920799999996</v>
      </c>
      <c r="D9" s="181">
        <v>0</v>
      </c>
      <c r="E9" s="181">
        <v>5031.8920799999996</v>
      </c>
      <c r="F9" s="190">
        <v>1.8685511427686682E-3</v>
      </c>
    </row>
    <row r="10" spans="1:6" ht="15" customHeight="1">
      <c r="A10" s="189" t="s">
        <v>620</v>
      </c>
      <c r="B10" s="181">
        <v>0</v>
      </c>
      <c r="C10" s="181">
        <v>0</v>
      </c>
      <c r="D10" s="181">
        <v>0</v>
      </c>
      <c r="E10" s="181">
        <v>0</v>
      </c>
      <c r="F10" s="190">
        <v>0</v>
      </c>
    </row>
    <row r="11" spans="1:6" s="345" customFormat="1" ht="15" customHeight="1">
      <c r="A11" s="189" t="s">
        <v>621</v>
      </c>
      <c r="B11" s="181">
        <v>1065.21531</v>
      </c>
      <c r="C11" s="181">
        <v>5330.0376200000001</v>
      </c>
      <c r="D11" s="181">
        <v>7</v>
      </c>
      <c r="E11" s="181">
        <v>6402.2529300000006</v>
      </c>
      <c r="F11" s="190">
        <v>2.3774232114782468E-3</v>
      </c>
    </row>
    <row r="12" spans="1:6" ht="15" customHeight="1">
      <c r="A12" s="189" t="s">
        <v>622</v>
      </c>
      <c r="B12" s="181">
        <v>0</v>
      </c>
      <c r="C12" s="181">
        <v>0</v>
      </c>
      <c r="D12" s="181">
        <v>0</v>
      </c>
      <c r="E12" s="181">
        <v>0</v>
      </c>
      <c r="F12" s="190">
        <v>0</v>
      </c>
    </row>
    <row r="13" spans="1:6" ht="15" customHeight="1">
      <c r="A13" s="189" t="s">
        <v>623</v>
      </c>
      <c r="B13" s="181">
        <v>323.55599999999998</v>
      </c>
      <c r="C13" s="181">
        <v>4843.73603</v>
      </c>
      <c r="D13" s="181">
        <v>7</v>
      </c>
      <c r="E13" s="181">
        <v>5174.2920299999996</v>
      </c>
      <c r="F13" s="190">
        <v>1.9214301761565824E-3</v>
      </c>
    </row>
    <row r="14" spans="1:6" ht="15" customHeight="1">
      <c r="A14" s="189" t="s">
        <v>624</v>
      </c>
      <c r="B14" s="181">
        <v>741.65931</v>
      </c>
      <c r="C14" s="181">
        <v>486.30159000000003</v>
      </c>
      <c r="D14" s="181">
        <v>0</v>
      </c>
      <c r="E14" s="181">
        <v>1227.9609</v>
      </c>
      <c r="F14" s="190">
        <v>4.5599303532166424E-4</v>
      </c>
    </row>
    <row r="15" spans="1:6" s="345" customFormat="1" ht="15" customHeight="1">
      <c r="A15" s="189" t="s">
        <v>625</v>
      </c>
      <c r="B15" s="181">
        <v>0</v>
      </c>
      <c r="C15" s="181">
        <v>87.560059999999993</v>
      </c>
      <c r="D15" s="181">
        <v>0</v>
      </c>
      <c r="E15" s="181">
        <v>87.560059999999993</v>
      </c>
      <c r="F15" s="190">
        <v>3.251469776631083E-5</v>
      </c>
    </row>
    <row r="16" spans="1:6" ht="15" customHeight="1">
      <c r="A16" s="189" t="s">
        <v>626</v>
      </c>
      <c r="B16" s="181">
        <v>0</v>
      </c>
      <c r="C16" s="181">
        <v>0</v>
      </c>
      <c r="D16" s="181">
        <v>0</v>
      </c>
      <c r="E16" s="181">
        <v>0</v>
      </c>
      <c r="F16" s="190">
        <v>0</v>
      </c>
    </row>
    <row r="17" spans="1:6" ht="15" customHeight="1">
      <c r="A17" s="189" t="s">
        <v>326</v>
      </c>
      <c r="B17" s="181">
        <v>0</v>
      </c>
      <c r="C17" s="181">
        <v>87.560059999999993</v>
      </c>
      <c r="D17" s="181">
        <v>0</v>
      </c>
      <c r="E17" s="181">
        <v>87.560059999999993</v>
      </c>
      <c r="F17" s="190">
        <v>3.251469776631083E-5</v>
      </c>
    </row>
    <row r="18" spans="1:6" ht="15" customHeight="1">
      <c r="A18" s="189" t="s">
        <v>627</v>
      </c>
      <c r="B18" s="181">
        <v>0</v>
      </c>
      <c r="C18" s="181">
        <v>0</v>
      </c>
      <c r="D18" s="181">
        <v>0</v>
      </c>
      <c r="E18" s="181">
        <v>0</v>
      </c>
      <c r="F18" s="190">
        <v>0</v>
      </c>
    </row>
    <row r="19" spans="1:6" ht="15" customHeight="1">
      <c r="A19" s="189" t="s">
        <v>628</v>
      </c>
      <c r="B19" s="181">
        <v>0</v>
      </c>
      <c r="C19" s="181">
        <v>0</v>
      </c>
      <c r="D19" s="181">
        <v>0</v>
      </c>
      <c r="E19" s="181">
        <v>0</v>
      </c>
      <c r="F19" s="190">
        <v>0</v>
      </c>
    </row>
    <row r="20" spans="1:6" s="345" customFormat="1" ht="15" customHeight="1">
      <c r="A20" s="189" t="s">
        <v>629</v>
      </c>
      <c r="B20" s="181">
        <v>2681.7449799999999</v>
      </c>
      <c r="C20" s="181">
        <v>30804.522860000001</v>
      </c>
      <c r="D20" s="181">
        <v>556.22643000000005</v>
      </c>
      <c r="E20" s="181">
        <v>34042.494270000003</v>
      </c>
      <c r="F20" s="190">
        <v>1.2641396230203798E-2</v>
      </c>
    </row>
    <row r="21" spans="1:6" ht="15" customHeight="1">
      <c r="A21" s="189" t="s">
        <v>630</v>
      </c>
      <c r="B21" s="181">
        <v>0</v>
      </c>
      <c r="C21" s="181">
        <v>0</v>
      </c>
      <c r="D21" s="181">
        <v>0</v>
      </c>
      <c r="E21" s="181">
        <v>0</v>
      </c>
      <c r="F21" s="190">
        <v>0</v>
      </c>
    </row>
    <row r="22" spans="1:6" ht="15" customHeight="1">
      <c r="A22" s="189" t="s">
        <v>631</v>
      </c>
      <c r="B22" s="181">
        <v>0</v>
      </c>
      <c r="C22" s="181">
        <v>0</v>
      </c>
      <c r="D22" s="181">
        <v>0</v>
      </c>
      <c r="E22" s="181">
        <v>0</v>
      </c>
      <c r="F22" s="190">
        <v>0</v>
      </c>
    </row>
    <row r="23" spans="1:6" ht="15" customHeight="1">
      <c r="A23" s="189" t="s">
        <v>632</v>
      </c>
      <c r="B23" s="181">
        <v>0</v>
      </c>
      <c r="C23" s="181">
        <v>0</v>
      </c>
      <c r="D23" s="181">
        <v>0</v>
      </c>
      <c r="E23" s="181">
        <v>0</v>
      </c>
      <c r="F23" s="190">
        <v>0</v>
      </c>
    </row>
    <row r="24" spans="1:6" ht="15" customHeight="1">
      <c r="A24" s="189" t="s">
        <v>633</v>
      </c>
      <c r="B24" s="181">
        <v>0</v>
      </c>
      <c r="C24" s="181">
        <v>0</v>
      </c>
      <c r="D24" s="181">
        <v>0</v>
      </c>
      <c r="E24" s="181">
        <v>0</v>
      </c>
      <c r="F24" s="190">
        <v>0</v>
      </c>
    </row>
    <row r="25" spans="1:6" ht="15" customHeight="1">
      <c r="A25" s="189" t="s">
        <v>634</v>
      </c>
      <c r="B25" s="181">
        <v>0</v>
      </c>
      <c r="C25" s="181">
        <v>0</v>
      </c>
      <c r="D25" s="181">
        <v>0</v>
      </c>
      <c r="E25" s="181">
        <v>0</v>
      </c>
      <c r="F25" s="190">
        <v>0</v>
      </c>
    </row>
    <row r="26" spans="1:6" ht="15" customHeight="1">
      <c r="A26" s="189" t="s">
        <v>1107</v>
      </c>
      <c r="B26" s="181">
        <v>0</v>
      </c>
      <c r="C26" s="181">
        <v>0</v>
      </c>
      <c r="D26" s="181">
        <v>0</v>
      </c>
      <c r="E26" s="181">
        <v>0</v>
      </c>
      <c r="F26" s="190">
        <v>0</v>
      </c>
    </row>
    <row r="27" spans="1:6" ht="15" customHeight="1">
      <c r="A27" s="189" t="s">
        <v>635</v>
      </c>
      <c r="B27" s="181">
        <v>2681.7449799999999</v>
      </c>
      <c r="C27" s="181">
        <v>30804.522860000001</v>
      </c>
      <c r="D27" s="181">
        <v>556.22643000000005</v>
      </c>
      <c r="E27" s="181">
        <v>34042.494270000003</v>
      </c>
      <c r="F27" s="190">
        <v>1.2641396230203798E-2</v>
      </c>
    </row>
    <row r="28" spans="1:6" s="345" customFormat="1" ht="15" customHeight="1">
      <c r="A28" s="189" t="s">
        <v>636</v>
      </c>
      <c r="B28" s="181">
        <v>54.291620000000002</v>
      </c>
      <c r="C28" s="181">
        <v>3787.1652899999999</v>
      </c>
      <c r="D28" s="181">
        <v>5147.1885499999999</v>
      </c>
      <c r="E28" s="181">
        <v>8988.6454599999997</v>
      </c>
      <c r="F28" s="190">
        <v>3.3378584991881227E-3</v>
      </c>
    </row>
    <row r="29" spans="1:6" ht="15" customHeight="1">
      <c r="A29" s="189" t="s">
        <v>637</v>
      </c>
      <c r="B29" s="181">
        <v>0</v>
      </c>
      <c r="C29" s="181">
        <v>0</v>
      </c>
      <c r="D29" s="181">
        <v>0</v>
      </c>
      <c r="E29" s="181">
        <v>0</v>
      </c>
      <c r="F29" s="190">
        <v>0</v>
      </c>
    </row>
    <row r="30" spans="1:6" ht="15" customHeight="1">
      <c r="A30" s="189" t="s">
        <v>638</v>
      </c>
      <c r="B30" s="181">
        <v>54.291620000000002</v>
      </c>
      <c r="C30" s="181">
        <v>3787.1652899999999</v>
      </c>
      <c r="D30" s="181">
        <v>5147.1885499999999</v>
      </c>
      <c r="E30" s="181">
        <v>8988.6454599999997</v>
      </c>
      <c r="F30" s="190">
        <v>3.3378584991881227E-3</v>
      </c>
    </row>
    <row r="31" spans="1:6" ht="15" customHeight="1">
      <c r="A31" s="189" t="s">
        <v>639</v>
      </c>
      <c r="B31" s="181">
        <v>0</v>
      </c>
      <c r="C31" s="181">
        <v>0</v>
      </c>
      <c r="D31" s="181">
        <v>0</v>
      </c>
      <c r="E31" s="181">
        <v>0</v>
      </c>
      <c r="F31" s="190">
        <v>0</v>
      </c>
    </row>
    <row r="32" spans="1:6" ht="15" customHeight="1">
      <c r="A32" s="189" t="s">
        <v>640</v>
      </c>
      <c r="B32" s="181">
        <v>0</v>
      </c>
      <c r="C32" s="181">
        <v>0</v>
      </c>
      <c r="D32" s="181">
        <v>0</v>
      </c>
      <c r="E32" s="181">
        <v>0</v>
      </c>
      <c r="F32" s="190">
        <v>0</v>
      </c>
    </row>
    <row r="33" spans="1:6" s="345" customFormat="1" ht="15" customHeight="1">
      <c r="A33" s="189" t="s">
        <v>641</v>
      </c>
      <c r="B33" s="181">
        <v>0</v>
      </c>
      <c r="C33" s="181">
        <v>0</v>
      </c>
      <c r="D33" s="181">
        <v>0</v>
      </c>
      <c r="E33" s="181">
        <v>0</v>
      </c>
      <c r="F33" s="190">
        <v>0</v>
      </c>
    </row>
    <row r="34" spans="1:6" ht="15" customHeight="1">
      <c r="A34" s="189" t="s">
        <v>642</v>
      </c>
      <c r="B34" s="181">
        <v>0</v>
      </c>
      <c r="C34" s="181">
        <v>0</v>
      </c>
      <c r="D34" s="181">
        <v>0</v>
      </c>
      <c r="E34" s="181">
        <v>0</v>
      </c>
      <c r="F34" s="190">
        <v>0</v>
      </c>
    </row>
    <row r="35" spans="1:6" ht="15" customHeight="1">
      <c r="A35" s="189" t="s">
        <v>643</v>
      </c>
      <c r="B35" s="181">
        <v>0</v>
      </c>
      <c r="C35" s="181">
        <v>0</v>
      </c>
      <c r="D35" s="181">
        <v>0</v>
      </c>
      <c r="E35" s="181">
        <v>0</v>
      </c>
      <c r="F35" s="190">
        <v>0</v>
      </c>
    </row>
    <row r="36" spans="1:6" ht="15" customHeight="1">
      <c r="A36" s="189" t="s">
        <v>644</v>
      </c>
      <c r="B36" s="181">
        <v>0</v>
      </c>
      <c r="C36" s="181">
        <v>0</v>
      </c>
      <c r="D36" s="181">
        <v>0</v>
      </c>
      <c r="E36" s="181">
        <v>0</v>
      </c>
      <c r="F36" s="190">
        <v>0</v>
      </c>
    </row>
    <row r="37" spans="1:6" ht="15" customHeight="1">
      <c r="A37" s="189" t="s">
        <v>645</v>
      </c>
      <c r="B37" s="181">
        <v>0</v>
      </c>
      <c r="C37" s="181">
        <v>0</v>
      </c>
      <c r="D37" s="181">
        <v>0</v>
      </c>
      <c r="E37" s="181">
        <v>0</v>
      </c>
      <c r="F37" s="190">
        <v>0</v>
      </c>
    </row>
    <row r="38" spans="1:6" s="345" customFormat="1" ht="15" customHeight="1">
      <c r="A38" s="189" t="s">
        <v>646</v>
      </c>
      <c r="B38" s="181">
        <v>0</v>
      </c>
      <c r="C38" s="181">
        <v>0</v>
      </c>
      <c r="D38" s="181">
        <v>0</v>
      </c>
      <c r="E38" s="181">
        <v>0</v>
      </c>
      <c r="F38" s="190">
        <v>0</v>
      </c>
    </row>
    <row r="39" spans="1:6" ht="15" customHeight="1">
      <c r="A39" s="189" t="s">
        <v>647</v>
      </c>
      <c r="B39" s="181">
        <v>0</v>
      </c>
      <c r="C39" s="181">
        <v>0</v>
      </c>
      <c r="D39" s="181">
        <v>0</v>
      </c>
      <c r="E39" s="181">
        <v>0</v>
      </c>
      <c r="F39" s="190">
        <v>0</v>
      </c>
    </row>
    <row r="40" spans="1:6" ht="15" customHeight="1">
      <c r="A40" s="346" t="s">
        <v>648</v>
      </c>
      <c r="B40" s="181">
        <v>0</v>
      </c>
      <c r="C40" s="181">
        <v>0</v>
      </c>
      <c r="D40" s="181">
        <v>0</v>
      </c>
      <c r="E40" s="181">
        <v>0</v>
      </c>
      <c r="F40" s="190">
        <v>0</v>
      </c>
    </row>
    <row r="41" spans="1:6" s="347" customFormat="1" ht="15" customHeight="1">
      <c r="A41" s="275" t="s">
        <v>649</v>
      </c>
      <c r="B41" s="181">
        <v>1607456.3147100001</v>
      </c>
      <c r="C41" s="181">
        <v>822534.50319000008</v>
      </c>
      <c r="D41" s="181">
        <v>247765.51427000001</v>
      </c>
      <c r="E41" s="181">
        <v>2677756.3321700003</v>
      </c>
      <c r="F41" s="190">
        <v>0.99436247339634753</v>
      </c>
    </row>
    <row r="42" spans="1:6" s="320" customFormat="1" ht="15" customHeight="1">
      <c r="A42" s="275" t="s">
        <v>650</v>
      </c>
      <c r="B42" s="181">
        <v>0</v>
      </c>
      <c r="C42" s="181">
        <v>15181.50872</v>
      </c>
      <c r="D42" s="181">
        <v>0</v>
      </c>
      <c r="E42" s="181">
        <v>15181.50872</v>
      </c>
      <c r="F42" s="190">
        <v>5.6375266036525372E-3</v>
      </c>
    </row>
    <row r="43" spans="1:6" s="191" customFormat="1" ht="15" customHeight="1">
      <c r="A43" s="225" t="s">
        <v>572</v>
      </c>
      <c r="B43" s="193">
        <v>1607456.3147100001</v>
      </c>
      <c r="C43" s="193">
        <v>837716.01191</v>
      </c>
      <c r="D43" s="193">
        <v>247765.51427000001</v>
      </c>
      <c r="E43" s="193">
        <v>2692937.8408900001</v>
      </c>
      <c r="F43" s="194">
        <v>1</v>
      </c>
    </row>
    <row r="44" spans="1:6" ht="15" customHeight="1">
      <c r="A44" s="277" t="s">
        <v>651</v>
      </c>
      <c r="B44" s="190">
        <v>0.59691549143917311</v>
      </c>
      <c r="C44" s="190">
        <v>0.31107885194748491</v>
      </c>
      <c r="D44" s="190">
        <v>9.2005656613342021E-2</v>
      </c>
      <c r="E44" s="190">
        <v>1</v>
      </c>
      <c r="F44" s="190"/>
    </row>
    <row r="45" spans="1:6" ht="15" customHeight="1" thickBot="1">
      <c r="A45" s="265"/>
      <c r="B45" s="197"/>
      <c r="C45" s="198"/>
      <c r="D45" s="197"/>
      <c r="E45" s="197"/>
      <c r="F45" s="199"/>
    </row>
    <row r="46" spans="1:6" ht="15" customHeight="1" thickTop="1">
      <c r="A46" s="266" t="s">
        <v>574</v>
      </c>
      <c r="B46" s="158"/>
      <c r="C46" s="181"/>
      <c r="D46" s="158"/>
      <c r="E46" s="158"/>
      <c r="F46" s="200"/>
    </row>
    <row r="47" spans="1:6" ht="15" customHeight="1">
      <c r="A47" s="266" t="s">
        <v>652</v>
      </c>
      <c r="B47" s="158"/>
      <c r="C47" s="181"/>
      <c r="D47" s="158"/>
      <c r="E47" s="158"/>
      <c r="F47" s="200"/>
    </row>
    <row r="48" spans="1:6" ht="15" customHeight="1">
      <c r="A48" s="266" t="s">
        <v>653</v>
      </c>
      <c r="B48" s="158"/>
      <c r="C48" s="181"/>
      <c r="D48" s="158"/>
      <c r="E48" s="158"/>
      <c r="F48" s="200"/>
    </row>
    <row r="49" spans="1:6" ht="15" customHeight="1">
      <c r="A49" s="207"/>
      <c r="B49" s="158"/>
      <c r="C49" s="181"/>
      <c r="D49" s="158"/>
      <c r="E49" s="158"/>
      <c r="F49" s="200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E59"/>
  <sheetViews>
    <sheetView zoomScaleNormal="100" workbookViewId="0">
      <selection activeCell="A3" sqref="A3:E3"/>
    </sheetView>
  </sheetViews>
  <sheetFormatPr defaultColWidth="11.42578125" defaultRowHeight="12.75"/>
  <cols>
    <col min="1" max="1" width="63" style="183" customWidth="1"/>
    <col min="2" max="5" width="15.7109375" style="182" customWidth="1"/>
    <col min="6" max="256" width="11.42578125" style="182"/>
    <col min="257" max="257" width="63" style="182" customWidth="1"/>
    <col min="258" max="261" width="15.7109375" style="182" customWidth="1"/>
    <col min="262" max="512" width="11.42578125" style="182"/>
    <col min="513" max="513" width="63" style="182" customWidth="1"/>
    <col min="514" max="517" width="15.7109375" style="182" customWidth="1"/>
    <col min="518" max="768" width="11.42578125" style="182"/>
    <col min="769" max="769" width="63" style="182" customWidth="1"/>
    <col min="770" max="773" width="15.7109375" style="182" customWidth="1"/>
    <col min="774" max="1024" width="11.42578125" style="182"/>
    <col min="1025" max="1025" width="63" style="182" customWidth="1"/>
    <col min="1026" max="1029" width="15.7109375" style="182" customWidth="1"/>
    <col min="1030" max="1280" width="11.42578125" style="182"/>
    <col min="1281" max="1281" width="63" style="182" customWidth="1"/>
    <col min="1282" max="1285" width="15.7109375" style="182" customWidth="1"/>
    <col min="1286" max="1536" width="11.42578125" style="182"/>
    <col min="1537" max="1537" width="63" style="182" customWidth="1"/>
    <col min="1538" max="1541" width="15.7109375" style="182" customWidth="1"/>
    <col min="1542" max="1792" width="11.42578125" style="182"/>
    <col min="1793" max="1793" width="63" style="182" customWidth="1"/>
    <col min="1794" max="1797" width="15.7109375" style="182" customWidth="1"/>
    <col min="1798" max="2048" width="11.42578125" style="182"/>
    <col min="2049" max="2049" width="63" style="182" customWidth="1"/>
    <col min="2050" max="2053" width="15.7109375" style="182" customWidth="1"/>
    <col min="2054" max="2304" width="11.42578125" style="182"/>
    <col min="2305" max="2305" width="63" style="182" customWidth="1"/>
    <col min="2306" max="2309" width="15.7109375" style="182" customWidth="1"/>
    <col min="2310" max="2560" width="11.42578125" style="182"/>
    <col min="2561" max="2561" width="63" style="182" customWidth="1"/>
    <col min="2562" max="2565" width="15.7109375" style="182" customWidth="1"/>
    <col min="2566" max="2816" width="11.42578125" style="182"/>
    <col min="2817" max="2817" width="63" style="182" customWidth="1"/>
    <col min="2818" max="2821" width="15.7109375" style="182" customWidth="1"/>
    <col min="2822" max="3072" width="11.42578125" style="182"/>
    <col min="3073" max="3073" width="63" style="182" customWidth="1"/>
    <col min="3074" max="3077" width="15.7109375" style="182" customWidth="1"/>
    <col min="3078" max="3328" width="11.42578125" style="182"/>
    <col min="3329" max="3329" width="63" style="182" customWidth="1"/>
    <col min="3330" max="3333" width="15.7109375" style="182" customWidth="1"/>
    <col min="3334" max="3584" width="11.42578125" style="182"/>
    <col min="3585" max="3585" width="63" style="182" customWidth="1"/>
    <col min="3586" max="3589" width="15.7109375" style="182" customWidth="1"/>
    <col min="3590" max="3840" width="11.42578125" style="182"/>
    <col min="3841" max="3841" width="63" style="182" customWidth="1"/>
    <col min="3842" max="3845" width="15.7109375" style="182" customWidth="1"/>
    <col min="3846" max="4096" width="11.42578125" style="182"/>
    <col min="4097" max="4097" width="63" style="182" customWidth="1"/>
    <col min="4098" max="4101" width="15.7109375" style="182" customWidth="1"/>
    <col min="4102" max="4352" width="11.42578125" style="182"/>
    <col min="4353" max="4353" width="63" style="182" customWidth="1"/>
    <col min="4354" max="4357" width="15.7109375" style="182" customWidth="1"/>
    <col min="4358" max="4608" width="11.42578125" style="182"/>
    <col min="4609" max="4609" width="63" style="182" customWidth="1"/>
    <col min="4610" max="4613" width="15.7109375" style="182" customWidth="1"/>
    <col min="4614" max="4864" width="11.42578125" style="182"/>
    <col min="4865" max="4865" width="63" style="182" customWidth="1"/>
    <col min="4866" max="4869" width="15.7109375" style="182" customWidth="1"/>
    <col min="4870" max="5120" width="11.42578125" style="182"/>
    <col min="5121" max="5121" width="63" style="182" customWidth="1"/>
    <col min="5122" max="5125" width="15.7109375" style="182" customWidth="1"/>
    <col min="5126" max="5376" width="11.42578125" style="182"/>
    <col min="5377" max="5377" width="63" style="182" customWidth="1"/>
    <col min="5378" max="5381" width="15.7109375" style="182" customWidth="1"/>
    <col min="5382" max="5632" width="11.42578125" style="182"/>
    <col min="5633" max="5633" width="63" style="182" customWidth="1"/>
    <col min="5634" max="5637" width="15.7109375" style="182" customWidth="1"/>
    <col min="5638" max="5888" width="11.42578125" style="182"/>
    <col min="5889" max="5889" width="63" style="182" customWidth="1"/>
    <col min="5890" max="5893" width="15.7109375" style="182" customWidth="1"/>
    <col min="5894" max="6144" width="11.42578125" style="182"/>
    <col min="6145" max="6145" width="63" style="182" customWidth="1"/>
    <col min="6146" max="6149" width="15.7109375" style="182" customWidth="1"/>
    <col min="6150" max="6400" width="11.42578125" style="182"/>
    <col min="6401" max="6401" width="63" style="182" customWidth="1"/>
    <col min="6402" max="6405" width="15.7109375" style="182" customWidth="1"/>
    <col min="6406" max="6656" width="11.42578125" style="182"/>
    <col min="6657" max="6657" width="63" style="182" customWidth="1"/>
    <col min="6658" max="6661" width="15.7109375" style="182" customWidth="1"/>
    <col min="6662" max="6912" width="11.42578125" style="182"/>
    <col min="6913" max="6913" width="63" style="182" customWidth="1"/>
    <col min="6914" max="6917" width="15.7109375" style="182" customWidth="1"/>
    <col min="6918" max="7168" width="11.42578125" style="182"/>
    <col min="7169" max="7169" width="63" style="182" customWidth="1"/>
    <col min="7170" max="7173" width="15.7109375" style="182" customWidth="1"/>
    <col min="7174" max="7424" width="11.42578125" style="182"/>
    <col min="7425" max="7425" width="63" style="182" customWidth="1"/>
    <col min="7426" max="7429" width="15.7109375" style="182" customWidth="1"/>
    <col min="7430" max="7680" width="11.42578125" style="182"/>
    <col min="7681" max="7681" width="63" style="182" customWidth="1"/>
    <col min="7682" max="7685" width="15.7109375" style="182" customWidth="1"/>
    <col min="7686" max="7936" width="11.42578125" style="182"/>
    <col min="7937" max="7937" width="63" style="182" customWidth="1"/>
    <col min="7938" max="7941" width="15.7109375" style="182" customWidth="1"/>
    <col min="7942" max="8192" width="11.42578125" style="182"/>
    <col min="8193" max="8193" width="63" style="182" customWidth="1"/>
    <col min="8194" max="8197" width="15.7109375" style="182" customWidth="1"/>
    <col min="8198" max="8448" width="11.42578125" style="182"/>
    <col min="8449" max="8449" width="63" style="182" customWidth="1"/>
    <col min="8450" max="8453" width="15.7109375" style="182" customWidth="1"/>
    <col min="8454" max="8704" width="11.42578125" style="182"/>
    <col min="8705" max="8705" width="63" style="182" customWidth="1"/>
    <col min="8706" max="8709" width="15.7109375" style="182" customWidth="1"/>
    <col min="8710" max="8960" width="11.42578125" style="182"/>
    <col min="8961" max="8961" width="63" style="182" customWidth="1"/>
    <col min="8962" max="8965" width="15.7109375" style="182" customWidth="1"/>
    <col min="8966" max="9216" width="11.42578125" style="182"/>
    <col min="9217" max="9217" width="63" style="182" customWidth="1"/>
    <col min="9218" max="9221" width="15.7109375" style="182" customWidth="1"/>
    <col min="9222" max="9472" width="11.42578125" style="182"/>
    <col min="9473" max="9473" width="63" style="182" customWidth="1"/>
    <col min="9474" max="9477" width="15.7109375" style="182" customWidth="1"/>
    <col min="9478" max="9728" width="11.42578125" style="182"/>
    <col min="9729" max="9729" width="63" style="182" customWidth="1"/>
    <col min="9730" max="9733" width="15.7109375" style="182" customWidth="1"/>
    <col min="9734" max="9984" width="11.42578125" style="182"/>
    <col min="9985" max="9985" width="63" style="182" customWidth="1"/>
    <col min="9986" max="9989" width="15.7109375" style="182" customWidth="1"/>
    <col min="9990" max="10240" width="11.42578125" style="182"/>
    <col min="10241" max="10241" width="63" style="182" customWidth="1"/>
    <col min="10242" max="10245" width="15.7109375" style="182" customWidth="1"/>
    <col min="10246" max="10496" width="11.42578125" style="182"/>
    <col min="10497" max="10497" width="63" style="182" customWidth="1"/>
    <col min="10498" max="10501" width="15.7109375" style="182" customWidth="1"/>
    <col min="10502" max="10752" width="11.42578125" style="182"/>
    <col min="10753" max="10753" width="63" style="182" customWidth="1"/>
    <col min="10754" max="10757" width="15.7109375" style="182" customWidth="1"/>
    <col min="10758" max="11008" width="11.42578125" style="182"/>
    <col min="11009" max="11009" width="63" style="182" customWidth="1"/>
    <col min="11010" max="11013" width="15.7109375" style="182" customWidth="1"/>
    <col min="11014" max="11264" width="11.42578125" style="182"/>
    <col min="11265" max="11265" width="63" style="182" customWidth="1"/>
    <col min="11266" max="11269" width="15.7109375" style="182" customWidth="1"/>
    <col min="11270" max="11520" width="11.42578125" style="182"/>
    <col min="11521" max="11521" width="63" style="182" customWidth="1"/>
    <col min="11522" max="11525" width="15.7109375" style="182" customWidth="1"/>
    <col min="11526" max="11776" width="11.42578125" style="182"/>
    <col min="11777" max="11777" width="63" style="182" customWidth="1"/>
    <col min="11778" max="11781" width="15.7109375" style="182" customWidth="1"/>
    <col min="11782" max="12032" width="11.42578125" style="182"/>
    <col min="12033" max="12033" width="63" style="182" customWidth="1"/>
    <col min="12034" max="12037" width="15.7109375" style="182" customWidth="1"/>
    <col min="12038" max="12288" width="11.42578125" style="182"/>
    <col min="12289" max="12289" width="63" style="182" customWidth="1"/>
    <col min="12290" max="12293" width="15.7109375" style="182" customWidth="1"/>
    <col min="12294" max="12544" width="11.42578125" style="182"/>
    <col min="12545" max="12545" width="63" style="182" customWidth="1"/>
    <col min="12546" max="12549" width="15.7109375" style="182" customWidth="1"/>
    <col min="12550" max="12800" width="11.42578125" style="182"/>
    <col min="12801" max="12801" width="63" style="182" customWidth="1"/>
    <col min="12802" max="12805" width="15.7109375" style="182" customWidth="1"/>
    <col min="12806" max="13056" width="11.42578125" style="182"/>
    <col min="13057" max="13057" width="63" style="182" customWidth="1"/>
    <col min="13058" max="13061" width="15.7109375" style="182" customWidth="1"/>
    <col min="13062" max="13312" width="11.42578125" style="182"/>
    <col min="13313" max="13313" width="63" style="182" customWidth="1"/>
    <col min="13314" max="13317" width="15.7109375" style="182" customWidth="1"/>
    <col min="13318" max="13568" width="11.42578125" style="182"/>
    <col min="13569" max="13569" width="63" style="182" customWidth="1"/>
    <col min="13570" max="13573" width="15.7109375" style="182" customWidth="1"/>
    <col min="13574" max="13824" width="11.42578125" style="182"/>
    <col min="13825" max="13825" width="63" style="182" customWidth="1"/>
    <col min="13826" max="13829" width="15.7109375" style="182" customWidth="1"/>
    <col min="13830" max="14080" width="11.42578125" style="182"/>
    <col min="14081" max="14081" width="63" style="182" customWidth="1"/>
    <col min="14082" max="14085" width="15.7109375" style="182" customWidth="1"/>
    <col min="14086" max="14336" width="11.42578125" style="182"/>
    <col min="14337" max="14337" width="63" style="182" customWidth="1"/>
    <col min="14338" max="14341" width="15.7109375" style="182" customWidth="1"/>
    <col min="14342" max="14592" width="11.42578125" style="182"/>
    <col min="14593" max="14593" width="63" style="182" customWidth="1"/>
    <col min="14594" max="14597" width="15.7109375" style="182" customWidth="1"/>
    <col min="14598" max="14848" width="11.42578125" style="182"/>
    <col min="14849" max="14849" width="63" style="182" customWidth="1"/>
    <col min="14850" max="14853" width="15.7109375" style="182" customWidth="1"/>
    <col min="14854" max="15104" width="11.42578125" style="182"/>
    <col min="15105" max="15105" width="63" style="182" customWidth="1"/>
    <col min="15106" max="15109" width="15.7109375" style="182" customWidth="1"/>
    <col min="15110" max="15360" width="11.42578125" style="182"/>
    <col min="15361" max="15361" width="63" style="182" customWidth="1"/>
    <col min="15362" max="15365" width="15.7109375" style="182" customWidth="1"/>
    <col min="15366" max="15616" width="11.42578125" style="182"/>
    <col min="15617" max="15617" width="63" style="182" customWidth="1"/>
    <col min="15618" max="15621" width="15.7109375" style="182" customWidth="1"/>
    <col min="15622" max="15872" width="11.42578125" style="182"/>
    <col min="15873" max="15873" width="63" style="182" customWidth="1"/>
    <col min="15874" max="15877" width="15.7109375" style="182" customWidth="1"/>
    <col min="15878" max="16128" width="11.42578125" style="182"/>
    <col min="16129" max="16129" width="63" style="182" customWidth="1"/>
    <col min="16130" max="16133" width="15.7109375" style="182" customWidth="1"/>
    <col min="16134" max="16384" width="11.42578125" style="182"/>
  </cols>
  <sheetData>
    <row r="1" spans="1:5" s="159" customFormat="1" ht="30" customHeight="1">
      <c r="A1" s="498" t="s">
        <v>328</v>
      </c>
      <c r="B1" s="498"/>
      <c r="C1" s="498"/>
      <c r="D1" s="498"/>
      <c r="E1" s="498"/>
    </row>
    <row r="2" spans="1:5" s="159" customFormat="1" ht="15" customHeight="1">
      <c r="A2" s="499" t="s">
        <v>654</v>
      </c>
      <c r="B2" s="499"/>
      <c r="C2" s="499"/>
      <c r="D2" s="499"/>
      <c r="E2" s="499"/>
    </row>
    <row r="3" spans="1:5" s="159" customFormat="1" ht="15" customHeight="1">
      <c r="A3" s="472" t="s">
        <v>1113</v>
      </c>
      <c r="B3" s="472"/>
      <c r="C3" s="472"/>
      <c r="D3" s="472"/>
      <c r="E3" s="472"/>
    </row>
    <row r="4" spans="1:5" s="160" customFormat="1" ht="30" customHeight="1">
      <c r="A4" s="500" t="s">
        <v>51</v>
      </c>
      <c r="B4" s="500"/>
      <c r="C4" s="500"/>
      <c r="D4" s="500"/>
      <c r="E4" s="500"/>
    </row>
    <row r="5" spans="1:5" ht="15" customHeight="1">
      <c r="A5" s="184"/>
      <c r="B5" s="158"/>
      <c r="C5" s="181"/>
      <c r="D5" s="158"/>
      <c r="E5" s="158"/>
    </row>
    <row r="6" spans="1:5" ht="30" customHeight="1">
      <c r="A6" s="335" t="s">
        <v>581</v>
      </c>
      <c r="B6" s="336" t="s">
        <v>130</v>
      </c>
      <c r="C6" s="336" t="s">
        <v>131</v>
      </c>
      <c r="D6" s="336" t="s">
        <v>132</v>
      </c>
      <c r="E6" s="337" t="s">
        <v>67</v>
      </c>
    </row>
    <row r="7" spans="1:5" ht="15" customHeight="1">
      <c r="A7" s="272" t="s">
        <v>655</v>
      </c>
      <c r="B7" s="272">
        <v>25051.009899999997</v>
      </c>
      <c r="C7" s="273">
        <v>0</v>
      </c>
      <c r="D7" s="272">
        <v>0</v>
      </c>
      <c r="E7" s="272">
        <v>25051.009899999997</v>
      </c>
    </row>
    <row r="8" spans="1:5" ht="15" customHeight="1">
      <c r="A8" s="189" t="s">
        <v>656</v>
      </c>
      <c r="B8" s="189">
        <v>25051.009899999997</v>
      </c>
      <c r="C8" s="181">
        <v>0</v>
      </c>
      <c r="D8" s="189">
        <v>0</v>
      </c>
      <c r="E8" s="189">
        <v>25051.009899999997</v>
      </c>
    </row>
    <row r="9" spans="1:5" ht="15" customHeight="1">
      <c r="A9" s="189" t="s">
        <v>657</v>
      </c>
      <c r="B9" s="189">
        <v>25051.009899999997</v>
      </c>
      <c r="C9" s="181">
        <v>0</v>
      </c>
      <c r="D9" s="189">
        <v>0</v>
      </c>
      <c r="E9" s="189">
        <v>25051.009899999997</v>
      </c>
    </row>
    <row r="10" spans="1:5" ht="15" customHeight="1">
      <c r="A10" s="189" t="s">
        <v>658</v>
      </c>
      <c r="B10" s="189">
        <v>0</v>
      </c>
      <c r="C10" s="181">
        <v>0</v>
      </c>
      <c r="D10" s="189">
        <v>0</v>
      </c>
      <c r="E10" s="189">
        <v>0</v>
      </c>
    </row>
    <row r="11" spans="1:5" ht="15" customHeight="1">
      <c r="A11" s="189" t="s">
        <v>659</v>
      </c>
      <c r="B11" s="189">
        <v>0</v>
      </c>
      <c r="C11" s="181">
        <v>0</v>
      </c>
      <c r="D11" s="189">
        <v>0</v>
      </c>
      <c r="E11" s="189">
        <v>0</v>
      </c>
    </row>
    <row r="12" spans="1:5" ht="15" customHeight="1">
      <c r="A12" s="189" t="s">
        <v>657</v>
      </c>
      <c r="B12" s="189">
        <v>0</v>
      </c>
      <c r="C12" s="181">
        <v>0</v>
      </c>
      <c r="D12" s="189">
        <v>0</v>
      </c>
      <c r="E12" s="189">
        <v>0</v>
      </c>
    </row>
    <row r="13" spans="1:5" ht="15" customHeight="1">
      <c r="A13" s="189" t="s">
        <v>658</v>
      </c>
      <c r="B13" s="189">
        <v>0</v>
      </c>
      <c r="C13" s="181">
        <v>0</v>
      </c>
      <c r="D13" s="189">
        <v>0</v>
      </c>
      <c r="E13" s="189">
        <v>0</v>
      </c>
    </row>
    <row r="14" spans="1:5" ht="15" customHeight="1">
      <c r="A14" s="272" t="s">
        <v>660</v>
      </c>
      <c r="B14" s="272">
        <v>67129.337819999986</v>
      </c>
      <c r="C14" s="273">
        <v>30790.662120000001</v>
      </c>
      <c r="D14" s="272">
        <v>638.54250000000002</v>
      </c>
      <c r="E14" s="272">
        <v>98558.542439999976</v>
      </c>
    </row>
    <row r="15" spans="1:5" ht="15" customHeight="1">
      <c r="A15" s="189" t="s">
        <v>656</v>
      </c>
      <c r="B15" s="189">
        <v>36066.909909999995</v>
      </c>
      <c r="C15" s="181">
        <v>14919.96004</v>
      </c>
      <c r="D15" s="189">
        <v>0</v>
      </c>
      <c r="E15" s="189">
        <v>50986.869949999993</v>
      </c>
    </row>
    <row r="16" spans="1:5" ht="15" customHeight="1">
      <c r="A16" s="189" t="s">
        <v>657</v>
      </c>
      <c r="B16" s="189">
        <v>35997.68694</v>
      </c>
      <c r="C16" s="181">
        <v>6859.4652599999999</v>
      </c>
      <c r="D16" s="189">
        <v>0</v>
      </c>
      <c r="E16" s="189">
        <v>42857.152199999997</v>
      </c>
    </row>
    <row r="17" spans="1:5" ht="15" customHeight="1">
      <c r="A17" s="189" t="s">
        <v>658</v>
      </c>
      <c r="B17" s="189">
        <v>69.222970000000004</v>
      </c>
      <c r="C17" s="181">
        <v>8060.49478</v>
      </c>
      <c r="D17" s="189">
        <v>0</v>
      </c>
      <c r="E17" s="189">
        <v>8129.7177499999998</v>
      </c>
    </row>
    <row r="18" spans="1:5" ht="15" customHeight="1">
      <c r="A18" s="189" t="s">
        <v>659</v>
      </c>
      <c r="B18" s="189">
        <v>31062.427909999999</v>
      </c>
      <c r="C18" s="181">
        <v>15870.702080000001</v>
      </c>
      <c r="D18" s="189">
        <v>638.54250000000002</v>
      </c>
      <c r="E18" s="189">
        <v>47571.672490000004</v>
      </c>
    </row>
    <row r="19" spans="1:5" ht="15" customHeight="1">
      <c r="A19" s="189" t="s">
        <v>657</v>
      </c>
      <c r="B19" s="189">
        <v>31062.427909999999</v>
      </c>
      <c r="C19" s="181">
        <v>15534.99037</v>
      </c>
      <c r="D19" s="189">
        <v>0</v>
      </c>
      <c r="E19" s="189">
        <v>46597.418279999998</v>
      </c>
    </row>
    <row r="20" spans="1:5" ht="15" customHeight="1">
      <c r="A20" s="189" t="s">
        <v>658</v>
      </c>
      <c r="B20" s="189">
        <v>0</v>
      </c>
      <c r="C20" s="181">
        <v>335.71171000000004</v>
      </c>
      <c r="D20" s="189">
        <v>638.54250000000002</v>
      </c>
      <c r="E20" s="189">
        <v>974.25421000000006</v>
      </c>
    </row>
    <row r="21" spans="1:5" ht="15" customHeight="1">
      <c r="A21" s="272" t="s">
        <v>661</v>
      </c>
      <c r="B21" s="272">
        <v>84708.53933</v>
      </c>
      <c r="C21" s="273">
        <v>58187.77766</v>
      </c>
      <c r="D21" s="272">
        <v>12324.028980000001</v>
      </c>
      <c r="E21" s="272">
        <v>155220.34596999999</v>
      </c>
    </row>
    <row r="22" spans="1:5" ht="15" customHeight="1">
      <c r="A22" s="189" t="s">
        <v>656</v>
      </c>
      <c r="B22" s="189">
        <v>11328.318039999998</v>
      </c>
      <c r="C22" s="181">
        <v>36386.409530000004</v>
      </c>
      <c r="D22" s="189">
        <v>3942.9090799999999</v>
      </c>
      <c r="E22" s="189">
        <v>51657.63665</v>
      </c>
    </row>
    <row r="23" spans="1:5" ht="15" customHeight="1">
      <c r="A23" s="189" t="s">
        <v>657</v>
      </c>
      <c r="B23" s="189">
        <v>11077.24986</v>
      </c>
      <c r="C23" s="181">
        <v>4536.2349199999999</v>
      </c>
      <c r="D23" s="189">
        <v>3514.4505899999999</v>
      </c>
      <c r="E23" s="189">
        <v>19127.935369999999</v>
      </c>
    </row>
    <row r="24" spans="1:5" ht="15" customHeight="1">
      <c r="A24" s="189" t="s">
        <v>658</v>
      </c>
      <c r="B24" s="189">
        <v>251.06817999999998</v>
      </c>
      <c r="C24" s="181">
        <v>31850.174609999998</v>
      </c>
      <c r="D24" s="189">
        <v>428.45848999999998</v>
      </c>
      <c r="E24" s="189">
        <v>32529.701279999997</v>
      </c>
    </row>
    <row r="25" spans="1:5" ht="15" customHeight="1">
      <c r="A25" s="189" t="s">
        <v>659</v>
      </c>
      <c r="B25" s="189">
        <v>73380.221290000001</v>
      </c>
      <c r="C25" s="181">
        <v>21801.368129999999</v>
      </c>
      <c r="D25" s="189">
        <v>8381.1198999999997</v>
      </c>
      <c r="E25" s="189">
        <v>103562.70932000001</v>
      </c>
    </row>
    <row r="26" spans="1:5" ht="15" customHeight="1">
      <c r="A26" s="189" t="s">
        <v>657</v>
      </c>
      <c r="B26" s="189">
        <v>73274.096319999997</v>
      </c>
      <c r="C26" s="181">
        <v>16669.482840000001</v>
      </c>
      <c r="D26" s="189">
        <v>6540.8574100000005</v>
      </c>
      <c r="E26" s="189">
        <v>96484.436569999991</v>
      </c>
    </row>
    <row r="27" spans="1:5" ht="15" customHeight="1">
      <c r="A27" s="189" t="s">
        <v>658</v>
      </c>
      <c r="B27" s="189">
        <v>106.12497</v>
      </c>
      <c r="C27" s="181">
        <v>5131.8852900000002</v>
      </c>
      <c r="D27" s="189">
        <v>1840.2624900000001</v>
      </c>
      <c r="E27" s="189">
        <v>7078.2727500000001</v>
      </c>
    </row>
    <row r="28" spans="1:5" ht="15" customHeight="1">
      <c r="A28" s="272" t="s">
        <v>662</v>
      </c>
      <c r="B28" s="272">
        <v>1375404.8483800001</v>
      </c>
      <c r="C28" s="273">
        <v>603123.40286999999</v>
      </c>
      <c r="D28" s="272">
        <v>229987.50115999999</v>
      </c>
      <c r="E28" s="272">
        <v>2208515.7524100002</v>
      </c>
    </row>
    <row r="29" spans="1:5" ht="15" customHeight="1">
      <c r="A29" s="189" t="s">
        <v>663</v>
      </c>
      <c r="B29" s="189">
        <v>612706.23167999997</v>
      </c>
      <c r="C29" s="181">
        <v>202716.24649000002</v>
      </c>
      <c r="D29" s="189">
        <v>88852.979550000004</v>
      </c>
      <c r="E29" s="189">
        <v>904275.45772000006</v>
      </c>
    </row>
    <row r="30" spans="1:5" ht="15" customHeight="1">
      <c r="A30" s="189" t="s">
        <v>664</v>
      </c>
      <c r="B30" s="189">
        <v>14125.271429999999</v>
      </c>
      <c r="C30" s="181">
        <v>14707.526400000001</v>
      </c>
      <c r="D30" s="189">
        <v>268.22710999999998</v>
      </c>
      <c r="E30" s="189">
        <v>29101.024939999999</v>
      </c>
    </row>
    <row r="31" spans="1:5" ht="15" customHeight="1">
      <c r="A31" s="189" t="s">
        <v>665</v>
      </c>
      <c r="B31" s="189">
        <v>197640.60146000001</v>
      </c>
      <c r="C31" s="181">
        <v>98596.13162</v>
      </c>
      <c r="D31" s="189">
        <v>55108.369129999999</v>
      </c>
      <c r="E31" s="189">
        <v>351345.10221000004</v>
      </c>
    </row>
    <row r="32" spans="1:5" ht="15" customHeight="1">
      <c r="A32" s="189" t="s">
        <v>666</v>
      </c>
      <c r="B32" s="189">
        <v>372190.9032</v>
      </c>
      <c r="C32" s="181">
        <v>48695.292000000001</v>
      </c>
      <c r="D32" s="189">
        <v>27018.05414</v>
      </c>
      <c r="E32" s="189">
        <v>447904.24934000004</v>
      </c>
    </row>
    <row r="33" spans="1:5" ht="15" customHeight="1">
      <c r="A33" s="189" t="s">
        <v>667</v>
      </c>
      <c r="B33" s="189">
        <v>28749.455590000001</v>
      </c>
      <c r="C33" s="181">
        <v>40717.296470000001</v>
      </c>
      <c r="D33" s="189">
        <v>6458.32917</v>
      </c>
      <c r="E33" s="189">
        <v>75925.081229999996</v>
      </c>
    </row>
    <row r="34" spans="1:5" ht="15" customHeight="1">
      <c r="A34" s="189" t="s">
        <v>608</v>
      </c>
      <c r="B34" s="189">
        <v>0</v>
      </c>
      <c r="C34" s="181">
        <v>607.57672000000002</v>
      </c>
      <c r="D34" s="189">
        <v>3188.42866</v>
      </c>
      <c r="E34" s="189">
        <v>3796.0053800000001</v>
      </c>
    </row>
    <row r="35" spans="1:5" ht="15" customHeight="1">
      <c r="A35" s="189" t="s">
        <v>665</v>
      </c>
      <c r="B35" s="189">
        <v>0</v>
      </c>
      <c r="C35" s="181">
        <v>0</v>
      </c>
      <c r="D35" s="189">
        <v>57.698070000000001</v>
      </c>
      <c r="E35" s="189">
        <v>57.698070000000001</v>
      </c>
    </row>
    <row r="36" spans="1:5" ht="15" customHeight="1">
      <c r="A36" s="189" t="s">
        <v>667</v>
      </c>
      <c r="B36" s="189">
        <v>0</v>
      </c>
      <c r="C36" s="181">
        <v>607.57672000000002</v>
      </c>
      <c r="D36" s="189">
        <v>1303.77746</v>
      </c>
      <c r="E36" s="189">
        <v>1911.35418</v>
      </c>
    </row>
    <row r="37" spans="1:5" ht="15" customHeight="1">
      <c r="A37" s="189" t="s">
        <v>668</v>
      </c>
      <c r="B37" s="189">
        <v>0</v>
      </c>
      <c r="C37" s="181">
        <v>0</v>
      </c>
      <c r="D37" s="189">
        <v>1826.9531299999999</v>
      </c>
      <c r="E37" s="189">
        <v>1826.9531299999999</v>
      </c>
    </row>
    <row r="38" spans="1:5" ht="15" customHeight="1">
      <c r="A38" s="274" t="s">
        <v>669</v>
      </c>
      <c r="B38" s="189">
        <v>0</v>
      </c>
      <c r="C38" s="181">
        <v>0</v>
      </c>
      <c r="D38" s="189">
        <v>0</v>
      </c>
      <c r="E38" s="189">
        <v>0</v>
      </c>
    </row>
    <row r="39" spans="1:5" ht="15" customHeight="1">
      <c r="A39" s="189" t="s">
        <v>665</v>
      </c>
      <c r="B39" s="189">
        <v>0</v>
      </c>
      <c r="C39" s="181">
        <v>0</v>
      </c>
      <c r="D39" s="189">
        <v>0</v>
      </c>
      <c r="E39" s="189">
        <v>0</v>
      </c>
    </row>
    <row r="40" spans="1:5" ht="15" customHeight="1">
      <c r="A40" s="189" t="s">
        <v>667</v>
      </c>
      <c r="B40" s="189">
        <v>0</v>
      </c>
      <c r="C40" s="181">
        <v>0</v>
      </c>
      <c r="D40" s="189">
        <v>0</v>
      </c>
      <c r="E40" s="189">
        <v>0</v>
      </c>
    </row>
    <row r="41" spans="1:5" ht="15" customHeight="1">
      <c r="A41" s="189" t="s">
        <v>610</v>
      </c>
      <c r="B41" s="189">
        <v>762698.61670000001</v>
      </c>
      <c r="C41" s="181">
        <v>399799.57966000005</v>
      </c>
      <c r="D41" s="189">
        <v>137628.00158000001</v>
      </c>
      <c r="E41" s="189">
        <v>1300126.1979399999</v>
      </c>
    </row>
    <row r="42" spans="1:5" ht="15" customHeight="1">
      <c r="A42" s="189" t="s">
        <v>664</v>
      </c>
      <c r="B42" s="189">
        <v>17881.460510000001</v>
      </c>
      <c r="C42" s="181">
        <v>22879.751070000002</v>
      </c>
      <c r="D42" s="189">
        <v>2477.81313</v>
      </c>
      <c r="E42" s="189">
        <v>43239.024710000005</v>
      </c>
    </row>
    <row r="43" spans="1:5" ht="15" customHeight="1">
      <c r="A43" s="189" t="s">
        <v>665</v>
      </c>
      <c r="B43" s="189">
        <v>144770.24343</v>
      </c>
      <c r="C43" s="181">
        <v>264841.78149999998</v>
      </c>
      <c r="D43" s="189">
        <v>41099.313780000004</v>
      </c>
      <c r="E43" s="189">
        <v>450711.33870999998</v>
      </c>
    </row>
    <row r="44" spans="1:5" ht="15" customHeight="1">
      <c r="A44" s="189" t="s">
        <v>666</v>
      </c>
      <c r="B44" s="189">
        <v>563262.96230999997</v>
      </c>
      <c r="C44" s="181">
        <v>68619.296620000008</v>
      </c>
      <c r="D44" s="189">
        <v>87139.635699999999</v>
      </c>
      <c r="E44" s="189">
        <v>719021.89463</v>
      </c>
    </row>
    <row r="45" spans="1:5" ht="15" customHeight="1">
      <c r="A45" s="189" t="s">
        <v>667</v>
      </c>
      <c r="B45" s="189">
        <v>36783.950450000004</v>
      </c>
      <c r="C45" s="181">
        <v>43458.750469999999</v>
      </c>
      <c r="D45" s="189">
        <v>6911.2389699999994</v>
      </c>
      <c r="E45" s="189">
        <v>87153.939890000009</v>
      </c>
    </row>
    <row r="46" spans="1:5" ht="15" customHeight="1">
      <c r="A46" s="189" t="s">
        <v>84</v>
      </c>
      <c r="B46" s="189">
        <v>0</v>
      </c>
      <c r="C46" s="181">
        <v>0</v>
      </c>
      <c r="D46" s="189">
        <v>318.09136999999998</v>
      </c>
      <c r="E46" s="189">
        <v>318.09136999999998</v>
      </c>
    </row>
    <row r="47" spans="1:5" ht="15" customHeight="1">
      <c r="A47" s="189" t="s">
        <v>665</v>
      </c>
      <c r="B47" s="189">
        <v>0</v>
      </c>
      <c r="C47" s="181">
        <v>0</v>
      </c>
      <c r="D47" s="189">
        <v>31.430970000000002</v>
      </c>
      <c r="E47" s="189">
        <v>31.430970000000002</v>
      </c>
    </row>
    <row r="48" spans="1:5" ht="15" customHeight="1">
      <c r="A48" s="189" t="s">
        <v>667</v>
      </c>
      <c r="B48" s="189">
        <v>0</v>
      </c>
      <c r="C48" s="181">
        <v>0</v>
      </c>
      <c r="D48" s="189">
        <v>161.49880999999999</v>
      </c>
      <c r="E48" s="189">
        <v>161.49880999999999</v>
      </c>
    </row>
    <row r="49" spans="1:5" ht="15" customHeight="1">
      <c r="A49" s="189" t="s">
        <v>668</v>
      </c>
      <c r="B49" s="189">
        <v>0</v>
      </c>
      <c r="C49" s="181">
        <v>0</v>
      </c>
      <c r="D49" s="189">
        <v>125.16158999999999</v>
      </c>
      <c r="E49" s="189">
        <v>125.16158999999999</v>
      </c>
    </row>
    <row r="50" spans="1:5" ht="15" customHeight="1">
      <c r="A50" s="272" t="s">
        <v>670</v>
      </c>
      <c r="B50" s="272">
        <v>55162.579130000006</v>
      </c>
      <c r="C50" s="272">
        <v>145614.16915</v>
      </c>
      <c r="D50" s="272">
        <v>4815.44164</v>
      </c>
      <c r="E50" s="272">
        <v>205592.18992</v>
      </c>
    </row>
    <row r="51" spans="1:5" ht="15" customHeight="1">
      <c r="A51" s="189" t="s">
        <v>671</v>
      </c>
      <c r="B51" s="189">
        <v>3527.21387</v>
      </c>
      <c r="C51" s="181">
        <v>0</v>
      </c>
      <c r="D51" s="189">
        <v>0</v>
      </c>
      <c r="E51" s="189">
        <v>3527.21387</v>
      </c>
    </row>
    <row r="52" spans="1:5" ht="15" customHeight="1">
      <c r="A52" s="189" t="s">
        <v>672</v>
      </c>
      <c r="B52" s="189">
        <v>29487.036809999998</v>
      </c>
      <c r="C52" s="181">
        <v>17980.616969999999</v>
      </c>
      <c r="D52" s="189">
        <v>345.61466999999999</v>
      </c>
      <c r="E52" s="189">
        <v>47813.268449999996</v>
      </c>
    </row>
    <row r="53" spans="1:5" s="191" customFormat="1" ht="15" customHeight="1">
      <c r="A53" s="189" t="s">
        <v>673</v>
      </c>
      <c r="B53" s="189">
        <v>22148.328450000001</v>
      </c>
      <c r="C53" s="181">
        <v>127633.55218000001</v>
      </c>
      <c r="D53" s="189">
        <v>4469.8269700000001</v>
      </c>
      <c r="E53" s="189">
        <v>154251.70760000002</v>
      </c>
    </row>
    <row r="54" spans="1:5" s="191" customFormat="1" ht="15" customHeight="1">
      <c r="A54" s="189" t="s">
        <v>674</v>
      </c>
      <c r="B54" s="189">
        <v>0</v>
      </c>
      <c r="C54" s="181">
        <v>0</v>
      </c>
      <c r="D54" s="189">
        <v>0</v>
      </c>
      <c r="E54" s="189">
        <v>0</v>
      </c>
    </row>
    <row r="55" spans="1:5" ht="15" customHeight="1">
      <c r="A55" s="339" t="s">
        <v>591</v>
      </c>
      <c r="B55" s="348">
        <v>1607456.3145599999</v>
      </c>
      <c r="C55" s="348">
        <v>837716.01179999998</v>
      </c>
      <c r="D55" s="348">
        <v>247765.51428</v>
      </c>
      <c r="E55" s="348">
        <v>2692937.8406400001</v>
      </c>
    </row>
    <row r="56" spans="1:5" ht="15" customHeight="1" thickBot="1">
      <c r="A56" s="196"/>
      <c r="B56" s="197"/>
      <c r="C56" s="198"/>
      <c r="D56" s="197"/>
      <c r="E56" s="197"/>
    </row>
    <row r="57" spans="1:5" ht="15" customHeight="1" thickTop="1">
      <c r="A57" s="180" t="s">
        <v>574</v>
      </c>
      <c r="B57" s="204"/>
      <c r="C57" s="190"/>
      <c r="D57" s="200"/>
      <c r="E57" s="200"/>
    </row>
    <row r="58" spans="1:5" ht="15" customHeight="1">
      <c r="A58" s="180" t="s">
        <v>737</v>
      </c>
      <c r="B58" s="180"/>
      <c r="C58" s="181"/>
      <c r="D58" s="158"/>
      <c r="E58" s="158"/>
    </row>
    <row r="59" spans="1:5" ht="15" customHeight="1">
      <c r="A59" s="207"/>
      <c r="B59" s="158"/>
      <c r="C59" s="181"/>
      <c r="D59" s="158"/>
      <c r="E59" s="158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F43"/>
  <sheetViews>
    <sheetView zoomScaleNormal="100" workbookViewId="0">
      <selection activeCell="A3" sqref="A3:F3"/>
    </sheetView>
  </sheetViews>
  <sheetFormatPr defaultColWidth="11.42578125" defaultRowHeight="12.75"/>
  <cols>
    <col min="1" max="1" width="58.28515625" style="183" customWidth="1"/>
    <col min="2" max="4" width="15.7109375" style="182" customWidth="1"/>
    <col min="5" max="5" width="15" style="182" customWidth="1"/>
    <col min="6" max="6" width="15.7109375" style="182" customWidth="1"/>
    <col min="7" max="16384" width="11.42578125" style="347"/>
  </cols>
  <sheetData>
    <row r="1" spans="1:6" s="430" customFormat="1" ht="30" customHeight="1">
      <c r="A1" s="498" t="s">
        <v>328</v>
      </c>
      <c r="B1" s="498"/>
      <c r="C1" s="498"/>
      <c r="D1" s="498"/>
      <c r="E1" s="498"/>
      <c r="F1" s="498"/>
    </row>
    <row r="2" spans="1:6" s="430" customFormat="1" ht="15" customHeight="1">
      <c r="A2" s="499" t="s">
        <v>676</v>
      </c>
      <c r="B2" s="499"/>
      <c r="C2" s="499"/>
      <c r="D2" s="499"/>
      <c r="E2" s="499"/>
      <c r="F2" s="499"/>
    </row>
    <row r="3" spans="1:6" s="430" customFormat="1" ht="15" customHeight="1">
      <c r="A3" s="472" t="s">
        <v>1113</v>
      </c>
      <c r="B3" s="472"/>
      <c r="C3" s="472"/>
      <c r="D3" s="472"/>
      <c r="E3" s="472"/>
      <c r="F3" s="472"/>
    </row>
    <row r="4" spans="1:6" s="431" customFormat="1" ht="30" customHeight="1">
      <c r="A4" s="500" t="s">
        <v>51</v>
      </c>
      <c r="B4" s="500"/>
      <c r="C4" s="500"/>
      <c r="D4" s="500"/>
      <c r="E4" s="500"/>
      <c r="F4" s="500"/>
    </row>
    <row r="5" spans="1:6" ht="15" customHeight="1">
      <c r="A5" s="184"/>
      <c r="B5" s="158"/>
      <c r="C5" s="158"/>
      <c r="D5" s="158"/>
      <c r="E5" s="158"/>
      <c r="F5" s="158"/>
    </row>
    <row r="6" spans="1:6" ht="30" customHeight="1">
      <c r="A6" s="185" t="s">
        <v>738</v>
      </c>
      <c r="B6" s="186" t="s">
        <v>130</v>
      </c>
      <c r="C6" s="186" t="s">
        <v>131</v>
      </c>
      <c r="D6" s="186" t="s">
        <v>132</v>
      </c>
      <c r="E6" s="187" t="s">
        <v>554</v>
      </c>
      <c r="F6" s="186" t="s">
        <v>66</v>
      </c>
    </row>
    <row r="7" spans="1:6" s="320" customFormat="1" ht="15" customHeight="1">
      <c r="A7" s="218" t="s">
        <v>679</v>
      </c>
      <c r="B7" s="181">
        <v>25949.851730000002</v>
      </c>
      <c r="C7" s="181">
        <v>20603.741910000001</v>
      </c>
      <c r="D7" s="181">
        <v>0</v>
      </c>
      <c r="E7" s="181">
        <v>46553.593640000006</v>
      </c>
      <c r="F7" s="349">
        <v>1.7287288599580567E-2</v>
      </c>
    </row>
    <row r="8" spans="1:6" s="320" customFormat="1" ht="15" customHeight="1">
      <c r="A8" s="218" t="s">
        <v>680</v>
      </c>
      <c r="B8" s="181">
        <v>12232.670910000001</v>
      </c>
      <c r="C8" s="181">
        <v>8673.9998800000012</v>
      </c>
      <c r="D8" s="181">
        <v>0</v>
      </c>
      <c r="E8" s="181">
        <v>20906.670790000004</v>
      </c>
      <c r="F8" s="349">
        <v>7.763517772613162E-3</v>
      </c>
    </row>
    <row r="9" spans="1:6" s="320" customFormat="1" ht="15" customHeight="1">
      <c r="A9" s="218" t="s">
        <v>681</v>
      </c>
      <c r="B9" s="181">
        <v>32734.0798</v>
      </c>
      <c r="C9" s="181">
        <v>30159.892250000001</v>
      </c>
      <c r="D9" s="181">
        <v>0</v>
      </c>
      <c r="E9" s="181">
        <v>62893.972049999997</v>
      </c>
      <c r="F9" s="349">
        <v>2.335515179365439E-2</v>
      </c>
    </row>
    <row r="10" spans="1:6" s="320" customFormat="1" ht="15" customHeight="1">
      <c r="A10" s="218" t="s">
        <v>682</v>
      </c>
      <c r="B10" s="181">
        <v>93903.518450000003</v>
      </c>
      <c r="C10" s="181">
        <v>65478.497770000002</v>
      </c>
      <c r="D10" s="181">
        <v>10285.170900000001</v>
      </c>
      <c r="E10" s="181">
        <v>169667.18711999999</v>
      </c>
      <c r="F10" s="349">
        <v>6.3004494396374552E-2</v>
      </c>
    </row>
    <row r="11" spans="1:6" s="320" customFormat="1" ht="15" customHeight="1">
      <c r="A11" s="218" t="s">
        <v>683</v>
      </c>
      <c r="B11" s="181">
        <v>209170.03172999999</v>
      </c>
      <c r="C11" s="181">
        <v>107625.11059</v>
      </c>
      <c r="D11" s="181">
        <v>28719.084729999999</v>
      </c>
      <c r="E11" s="181">
        <v>345514.22704999999</v>
      </c>
      <c r="F11" s="349">
        <v>0.12830382557496492</v>
      </c>
    </row>
    <row r="12" spans="1:6" s="320" customFormat="1" ht="15" customHeight="1">
      <c r="A12" s="218" t="s">
        <v>684</v>
      </c>
      <c r="B12" s="181">
        <v>605340.45230999996</v>
      </c>
      <c r="C12" s="181">
        <v>301409.31002999999</v>
      </c>
      <c r="D12" s="181">
        <v>89927.911139999997</v>
      </c>
      <c r="E12" s="181">
        <v>996677.67347999988</v>
      </c>
      <c r="F12" s="349">
        <v>0.37010793872211328</v>
      </c>
    </row>
    <row r="13" spans="1:6" s="320" customFormat="1" ht="15" customHeight="1">
      <c r="A13" s="218" t="s">
        <v>685</v>
      </c>
      <c r="B13" s="181">
        <v>362089.34737999999</v>
      </c>
      <c r="C13" s="181">
        <v>157852.57703000001</v>
      </c>
      <c r="D13" s="181">
        <v>55948.400409999995</v>
      </c>
      <c r="E13" s="181">
        <v>575890.32481999998</v>
      </c>
      <c r="F13" s="349">
        <v>0.21385206744416507</v>
      </c>
    </row>
    <row r="14" spans="1:6" s="320" customFormat="1" ht="15" customHeight="1">
      <c r="A14" s="218" t="s">
        <v>686</v>
      </c>
      <c r="B14" s="181">
        <v>144060.52555000002</v>
      </c>
      <c r="C14" s="181">
        <v>66076.976999999999</v>
      </c>
      <c r="D14" s="181">
        <v>25111.392829999997</v>
      </c>
      <c r="E14" s="181">
        <v>235248.89538000003</v>
      </c>
      <c r="F14" s="349">
        <v>8.7357714607713702E-2</v>
      </c>
    </row>
    <row r="15" spans="1:6" s="320" customFormat="1" ht="15" customHeight="1">
      <c r="A15" s="218" t="s">
        <v>687</v>
      </c>
      <c r="B15" s="181">
        <v>49442.844409999998</v>
      </c>
      <c r="C15" s="181">
        <v>31071.029559999999</v>
      </c>
      <c r="D15" s="181">
        <v>11746.30625</v>
      </c>
      <c r="E15" s="181">
        <v>92260.180219999995</v>
      </c>
      <c r="F15" s="349">
        <v>3.4260048194046447E-2</v>
      </c>
    </row>
    <row r="16" spans="1:6" s="320" customFormat="1" ht="15" customHeight="1">
      <c r="A16" s="218" t="s">
        <v>688</v>
      </c>
      <c r="B16" s="181">
        <v>37983.123159999996</v>
      </c>
      <c r="C16" s="181">
        <v>25348.71254</v>
      </c>
      <c r="D16" s="181">
        <v>14369.75937</v>
      </c>
      <c r="E16" s="181">
        <v>77701.595069999996</v>
      </c>
      <c r="F16" s="349">
        <v>2.8853839061495842E-2</v>
      </c>
    </row>
    <row r="17" spans="1:6" s="320" customFormat="1" ht="15" customHeight="1">
      <c r="A17" s="218" t="s">
        <v>689</v>
      </c>
      <c r="B17" s="181">
        <v>26098.218699999998</v>
      </c>
      <c r="C17" s="181">
        <v>17275.180039999999</v>
      </c>
      <c r="D17" s="181">
        <v>8982.3323900000014</v>
      </c>
      <c r="E17" s="181">
        <v>52355.73113</v>
      </c>
      <c r="F17" s="349">
        <v>1.9441863949009507E-2</v>
      </c>
    </row>
    <row r="18" spans="1:6" s="320" customFormat="1" ht="15" customHeight="1">
      <c r="A18" s="218" t="s">
        <v>690</v>
      </c>
      <c r="B18" s="181">
        <v>8050.6640499999994</v>
      </c>
      <c r="C18" s="181">
        <v>5865.4614800000008</v>
      </c>
      <c r="D18" s="181">
        <v>2600.36607</v>
      </c>
      <c r="E18" s="181">
        <v>16516.491600000001</v>
      </c>
      <c r="F18" s="349">
        <v>6.1332613578604107E-3</v>
      </c>
    </row>
    <row r="19" spans="1:6" s="320" customFormat="1" ht="15" customHeight="1">
      <c r="A19" s="218" t="s">
        <v>691</v>
      </c>
      <c r="B19" s="181">
        <v>305.05485999999996</v>
      </c>
      <c r="C19" s="181">
        <v>199.00531000000001</v>
      </c>
      <c r="D19" s="181">
        <v>60.994519999999994</v>
      </c>
      <c r="E19" s="181">
        <v>565.05468999999994</v>
      </c>
      <c r="F19" s="349">
        <v>2.0982834485592527E-4</v>
      </c>
    </row>
    <row r="20" spans="1:6" s="320" customFormat="1" ht="15" customHeight="1">
      <c r="A20" s="218" t="s">
        <v>692</v>
      </c>
      <c r="B20" s="181">
        <v>95.932369999999992</v>
      </c>
      <c r="C20" s="181">
        <v>76.516710000000003</v>
      </c>
      <c r="D20" s="181">
        <v>13.79499</v>
      </c>
      <c r="E20" s="181">
        <v>186.24406999999999</v>
      </c>
      <c r="F20" s="349">
        <v>6.9160181552215924E-5</v>
      </c>
    </row>
    <row r="21" spans="1:6" s="320" customFormat="1" ht="15" customHeight="1">
      <c r="A21" s="350" t="s">
        <v>572</v>
      </c>
      <c r="B21" s="317">
        <v>1607456.31541</v>
      </c>
      <c r="C21" s="317">
        <v>837716.01210000005</v>
      </c>
      <c r="D21" s="317">
        <v>247765.51359999998</v>
      </c>
      <c r="E21" s="317">
        <v>2692937.8411099999</v>
      </c>
      <c r="F21" s="351">
        <v>1</v>
      </c>
    </row>
    <row r="22" spans="1:6" s="310" customFormat="1" ht="15" customHeight="1">
      <c r="A22" s="218" t="s">
        <v>651</v>
      </c>
      <c r="B22" s="190">
        <v>0.59691549165034719</v>
      </c>
      <c r="C22" s="190">
        <v>0.31107885199262619</v>
      </c>
      <c r="D22" s="190">
        <v>9.2005656357026677E-2</v>
      </c>
      <c r="E22" s="190">
        <v>1</v>
      </c>
      <c r="F22" s="190"/>
    </row>
    <row r="23" spans="1:6" ht="30" customHeight="1">
      <c r="A23" s="185" t="s">
        <v>693</v>
      </c>
      <c r="B23" s="186" t="s">
        <v>130</v>
      </c>
      <c r="C23" s="186" t="s">
        <v>131</v>
      </c>
      <c r="D23" s="186" t="s">
        <v>132</v>
      </c>
      <c r="E23" s="187" t="s">
        <v>554</v>
      </c>
      <c r="F23" s="186" t="s">
        <v>66</v>
      </c>
    </row>
    <row r="24" spans="1:6" s="320" customFormat="1" ht="15" customHeight="1">
      <c r="A24" s="218" t="s">
        <v>679</v>
      </c>
      <c r="B24" s="181">
        <v>1</v>
      </c>
      <c r="C24" s="181">
        <v>1</v>
      </c>
      <c r="D24" s="181">
        <v>0</v>
      </c>
      <c r="E24" s="181">
        <v>2</v>
      </c>
      <c r="F24" s="349">
        <v>2.0333468889792598E-4</v>
      </c>
    </row>
    <row r="25" spans="1:6" s="320" customFormat="1" ht="15" customHeight="1">
      <c r="A25" s="218" t="s">
        <v>680</v>
      </c>
      <c r="B25" s="181">
        <v>1</v>
      </c>
      <c r="C25" s="181">
        <v>1</v>
      </c>
      <c r="D25" s="181">
        <v>0</v>
      </c>
      <c r="E25" s="181">
        <v>2</v>
      </c>
      <c r="F25" s="349">
        <v>2.0333468889792598E-4</v>
      </c>
    </row>
    <row r="26" spans="1:6" s="320" customFormat="1" ht="15" customHeight="1">
      <c r="A26" s="218" t="s">
        <v>681</v>
      </c>
      <c r="B26" s="181">
        <v>6</v>
      </c>
      <c r="C26" s="181">
        <v>6</v>
      </c>
      <c r="D26" s="181">
        <v>0</v>
      </c>
      <c r="E26" s="181">
        <v>12</v>
      </c>
      <c r="F26" s="349">
        <v>1.2200081333875558E-3</v>
      </c>
    </row>
    <row r="27" spans="1:6" s="320" customFormat="1" ht="15" customHeight="1">
      <c r="A27" s="218" t="s">
        <v>682</v>
      </c>
      <c r="B27" s="181">
        <v>50</v>
      </c>
      <c r="C27" s="181">
        <v>35</v>
      </c>
      <c r="D27" s="181">
        <v>6</v>
      </c>
      <c r="E27" s="181">
        <v>91</v>
      </c>
      <c r="F27" s="349">
        <v>9.2517283448556326E-3</v>
      </c>
    </row>
    <row r="28" spans="1:6" s="320" customFormat="1" ht="15" customHeight="1">
      <c r="A28" s="218" t="s">
        <v>683</v>
      </c>
      <c r="B28" s="181">
        <v>232</v>
      </c>
      <c r="C28" s="181">
        <v>122</v>
      </c>
      <c r="D28" s="181">
        <v>34</v>
      </c>
      <c r="E28" s="181">
        <v>388</v>
      </c>
      <c r="F28" s="349">
        <v>3.9446929646197643E-2</v>
      </c>
    </row>
    <row r="29" spans="1:6" s="320" customFormat="1" ht="15" customHeight="1">
      <c r="A29" s="218" t="s">
        <v>684</v>
      </c>
      <c r="B29" s="181">
        <v>1309</v>
      </c>
      <c r="C29" s="181">
        <v>640</v>
      </c>
      <c r="D29" s="181">
        <v>187</v>
      </c>
      <c r="E29" s="181">
        <v>2136</v>
      </c>
      <c r="F29" s="349">
        <v>0.21716144774298496</v>
      </c>
    </row>
    <row r="30" spans="1:6" s="320" customFormat="1" ht="15" customHeight="1">
      <c r="A30" s="218" t="s">
        <v>685</v>
      </c>
      <c r="B30" s="181">
        <v>1335</v>
      </c>
      <c r="C30" s="181">
        <v>581</v>
      </c>
      <c r="D30" s="181">
        <v>207</v>
      </c>
      <c r="E30" s="181">
        <v>2123</v>
      </c>
      <c r="F30" s="349">
        <v>0.21583977226514844</v>
      </c>
    </row>
    <row r="31" spans="1:6" s="320" customFormat="1" ht="15" customHeight="1">
      <c r="A31" s="218" t="s">
        <v>686</v>
      </c>
      <c r="B31" s="181">
        <v>836</v>
      </c>
      <c r="C31" s="181">
        <v>389</v>
      </c>
      <c r="D31" s="181">
        <v>146</v>
      </c>
      <c r="E31" s="181">
        <v>1371</v>
      </c>
      <c r="F31" s="349">
        <v>0.13938592923952825</v>
      </c>
    </row>
    <row r="32" spans="1:6" s="320" customFormat="1" ht="15" customHeight="1">
      <c r="A32" s="218" t="s">
        <v>687</v>
      </c>
      <c r="B32" s="181">
        <v>410</v>
      </c>
      <c r="C32" s="181">
        <v>259</v>
      </c>
      <c r="D32" s="181">
        <v>97</v>
      </c>
      <c r="E32" s="181">
        <v>766</v>
      </c>
      <c r="F32" s="349">
        <v>7.787718584790565E-2</v>
      </c>
    </row>
    <row r="33" spans="1:6" s="320" customFormat="1" ht="15" customHeight="1">
      <c r="A33" s="218" t="s">
        <v>688</v>
      </c>
      <c r="B33" s="181">
        <v>446</v>
      </c>
      <c r="C33" s="181">
        <v>292</v>
      </c>
      <c r="D33" s="181">
        <v>170</v>
      </c>
      <c r="E33" s="181">
        <v>908</v>
      </c>
      <c r="F33" s="349">
        <v>9.2313948759658399E-2</v>
      </c>
    </row>
    <row r="34" spans="1:6" s="320" customFormat="1" ht="15" customHeight="1">
      <c r="A34" s="218" t="s">
        <v>689</v>
      </c>
      <c r="B34" s="181">
        <v>508</v>
      </c>
      <c r="C34" s="181">
        <v>338</v>
      </c>
      <c r="D34" s="181">
        <v>174</v>
      </c>
      <c r="E34" s="181">
        <v>1020</v>
      </c>
      <c r="F34" s="349">
        <v>0.10370069133794226</v>
      </c>
    </row>
    <row r="35" spans="1:6" s="320" customFormat="1" ht="15" customHeight="1">
      <c r="A35" s="218" t="s">
        <v>690</v>
      </c>
      <c r="B35" s="181">
        <v>397</v>
      </c>
      <c r="C35" s="181">
        <v>283</v>
      </c>
      <c r="D35" s="181">
        <v>124</v>
      </c>
      <c r="E35" s="181">
        <v>804</v>
      </c>
      <c r="F35" s="349">
        <v>8.1740544936966253E-2</v>
      </c>
    </row>
    <row r="36" spans="1:6" s="320" customFormat="1" ht="15" customHeight="1">
      <c r="A36" s="218" t="s">
        <v>691</v>
      </c>
      <c r="B36" s="181">
        <v>59</v>
      </c>
      <c r="C36" s="181">
        <v>39</v>
      </c>
      <c r="D36" s="181">
        <v>12</v>
      </c>
      <c r="E36" s="181">
        <v>110</v>
      </c>
      <c r="F36" s="349">
        <v>1.1183407889385929E-2</v>
      </c>
    </row>
    <row r="37" spans="1:6" s="320" customFormat="1" ht="15" customHeight="1">
      <c r="A37" s="218" t="s">
        <v>692</v>
      </c>
      <c r="B37" s="181">
        <v>56</v>
      </c>
      <c r="C37" s="181">
        <v>40</v>
      </c>
      <c r="D37" s="181">
        <v>7</v>
      </c>
      <c r="E37" s="181">
        <v>103</v>
      </c>
      <c r="F37" s="349">
        <v>1.0471736478243189E-2</v>
      </c>
    </row>
    <row r="38" spans="1:6" s="320" customFormat="1" ht="15" customHeight="1">
      <c r="A38" s="350" t="s">
        <v>726</v>
      </c>
      <c r="B38" s="317">
        <v>5646</v>
      </c>
      <c r="C38" s="317">
        <v>3026</v>
      </c>
      <c r="D38" s="317">
        <v>1164</v>
      </c>
      <c r="E38" s="317">
        <v>9836</v>
      </c>
      <c r="F38" s="351">
        <v>1</v>
      </c>
    </row>
    <row r="39" spans="1:6" ht="15" customHeight="1">
      <c r="A39" s="218" t="s">
        <v>651</v>
      </c>
      <c r="B39" s="190">
        <v>0.57401382675884505</v>
      </c>
      <c r="C39" s="190">
        <v>0.307645384302562</v>
      </c>
      <c r="D39" s="190">
        <v>0.11834078893859293</v>
      </c>
      <c r="E39" s="190">
        <v>1</v>
      </c>
      <c r="F39" s="190"/>
    </row>
    <row r="40" spans="1:6" ht="15" customHeight="1" thickBot="1">
      <c r="A40" s="196"/>
      <c r="B40" s="197"/>
      <c r="C40" s="198"/>
      <c r="D40" s="198"/>
      <c r="E40" s="198"/>
      <c r="F40" s="198"/>
    </row>
    <row r="41" spans="1:6" ht="15" customHeight="1" thickTop="1">
      <c r="A41" s="180" t="s">
        <v>574</v>
      </c>
      <c r="B41" s="200"/>
      <c r="C41" s="190"/>
      <c r="D41" s="190"/>
      <c r="E41" s="200"/>
      <c r="F41" s="200"/>
    </row>
    <row r="42" spans="1:6" ht="15" customHeight="1">
      <c r="A42" s="158"/>
      <c r="B42" s="158"/>
      <c r="C42" s="181"/>
      <c r="D42" s="181"/>
      <c r="E42" s="158"/>
      <c r="F42" s="200"/>
    </row>
    <row r="43" spans="1:6" ht="15" customHeight="1">
      <c r="A43" s="207"/>
      <c r="B43" s="158"/>
      <c r="C43" s="181"/>
      <c r="D43" s="181"/>
      <c r="E43" s="158"/>
      <c r="F43" s="200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S24"/>
  <sheetViews>
    <sheetView zoomScaleNormal="100" workbookViewId="0">
      <selection activeCell="A3" sqref="A3:S3"/>
    </sheetView>
  </sheetViews>
  <sheetFormatPr defaultColWidth="9.140625" defaultRowHeight="12.75"/>
  <cols>
    <col min="1" max="1" width="37.7109375" style="183" customWidth="1"/>
    <col min="2" max="2" width="12.85546875" style="182" customWidth="1"/>
    <col min="3" max="18" width="13" style="182" customWidth="1"/>
    <col min="19" max="19" width="13" style="345" customWidth="1"/>
    <col min="20" max="256" width="9.140625" style="182"/>
    <col min="257" max="257" width="37.7109375" style="182" customWidth="1"/>
    <col min="258" max="258" width="12.85546875" style="182" customWidth="1"/>
    <col min="259" max="275" width="13" style="182" customWidth="1"/>
    <col min="276" max="512" width="9.140625" style="182"/>
    <col min="513" max="513" width="37.7109375" style="182" customWidth="1"/>
    <col min="514" max="514" width="12.85546875" style="182" customWidth="1"/>
    <col min="515" max="531" width="13" style="182" customWidth="1"/>
    <col min="532" max="768" width="9.140625" style="182"/>
    <col min="769" max="769" width="37.7109375" style="182" customWidth="1"/>
    <col min="770" max="770" width="12.85546875" style="182" customWidth="1"/>
    <col min="771" max="787" width="13" style="182" customWidth="1"/>
    <col min="788" max="1024" width="9.140625" style="182"/>
    <col min="1025" max="1025" width="37.7109375" style="182" customWidth="1"/>
    <col min="1026" max="1026" width="12.85546875" style="182" customWidth="1"/>
    <col min="1027" max="1043" width="13" style="182" customWidth="1"/>
    <col min="1044" max="1280" width="9.140625" style="182"/>
    <col min="1281" max="1281" width="37.7109375" style="182" customWidth="1"/>
    <col min="1282" max="1282" width="12.85546875" style="182" customWidth="1"/>
    <col min="1283" max="1299" width="13" style="182" customWidth="1"/>
    <col min="1300" max="1536" width="9.140625" style="182"/>
    <col min="1537" max="1537" width="37.7109375" style="182" customWidth="1"/>
    <col min="1538" max="1538" width="12.85546875" style="182" customWidth="1"/>
    <col min="1539" max="1555" width="13" style="182" customWidth="1"/>
    <col min="1556" max="1792" width="9.140625" style="182"/>
    <col min="1793" max="1793" width="37.7109375" style="182" customWidth="1"/>
    <col min="1794" max="1794" width="12.85546875" style="182" customWidth="1"/>
    <col min="1795" max="1811" width="13" style="182" customWidth="1"/>
    <col min="1812" max="2048" width="9.140625" style="182"/>
    <col min="2049" max="2049" width="37.7109375" style="182" customWidth="1"/>
    <col min="2050" max="2050" width="12.85546875" style="182" customWidth="1"/>
    <col min="2051" max="2067" width="13" style="182" customWidth="1"/>
    <col min="2068" max="2304" width="9.140625" style="182"/>
    <col min="2305" max="2305" width="37.7109375" style="182" customWidth="1"/>
    <col min="2306" max="2306" width="12.85546875" style="182" customWidth="1"/>
    <col min="2307" max="2323" width="13" style="182" customWidth="1"/>
    <col min="2324" max="2560" width="9.140625" style="182"/>
    <col min="2561" max="2561" width="37.7109375" style="182" customWidth="1"/>
    <col min="2562" max="2562" width="12.85546875" style="182" customWidth="1"/>
    <col min="2563" max="2579" width="13" style="182" customWidth="1"/>
    <col min="2580" max="2816" width="9.140625" style="182"/>
    <col min="2817" max="2817" width="37.7109375" style="182" customWidth="1"/>
    <col min="2818" max="2818" width="12.85546875" style="182" customWidth="1"/>
    <col min="2819" max="2835" width="13" style="182" customWidth="1"/>
    <col min="2836" max="3072" width="9.140625" style="182"/>
    <col min="3073" max="3073" width="37.7109375" style="182" customWidth="1"/>
    <col min="3074" max="3074" width="12.85546875" style="182" customWidth="1"/>
    <col min="3075" max="3091" width="13" style="182" customWidth="1"/>
    <col min="3092" max="3328" width="9.140625" style="182"/>
    <col min="3329" max="3329" width="37.7109375" style="182" customWidth="1"/>
    <col min="3330" max="3330" width="12.85546875" style="182" customWidth="1"/>
    <col min="3331" max="3347" width="13" style="182" customWidth="1"/>
    <col min="3348" max="3584" width="9.140625" style="182"/>
    <col min="3585" max="3585" width="37.7109375" style="182" customWidth="1"/>
    <col min="3586" max="3586" width="12.85546875" style="182" customWidth="1"/>
    <col min="3587" max="3603" width="13" style="182" customWidth="1"/>
    <col min="3604" max="3840" width="9.140625" style="182"/>
    <col min="3841" max="3841" width="37.7109375" style="182" customWidth="1"/>
    <col min="3842" max="3842" width="12.85546875" style="182" customWidth="1"/>
    <col min="3843" max="3859" width="13" style="182" customWidth="1"/>
    <col min="3860" max="4096" width="9.140625" style="182"/>
    <col min="4097" max="4097" width="37.7109375" style="182" customWidth="1"/>
    <col min="4098" max="4098" width="12.85546875" style="182" customWidth="1"/>
    <col min="4099" max="4115" width="13" style="182" customWidth="1"/>
    <col min="4116" max="4352" width="9.140625" style="182"/>
    <col min="4353" max="4353" width="37.7109375" style="182" customWidth="1"/>
    <col min="4354" max="4354" width="12.85546875" style="182" customWidth="1"/>
    <col min="4355" max="4371" width="13" style="182" customWidth="1"/>
    <col min="4372" max="4608" width="9.140625" style="182"/>
    <col min="4609" max="4609" width="37.7109375" style="182" customWidth="1"/>
    <col min="4610" max="4610" width="12.85546875" style="182" customWidth="1"/>
    <col min="4611" max="4627" width="13" style="182" customWidth="1"/>
    <col min="4628" max="4864" width="9.140625" style="182"/>
    <col min="4865" max="4865" width="37.7109375" style="182" customWidth="1"/>
    <col min="4866" max="4866" width="12.85546875" style="182" customWidth="1"/>
    <col min="4867" max="4883" width="13" style="182" customWidth="1"/>
    <col min="4884" max="5120" width="9.140625" style="182"/>
    <col min="5121" max="5121" width="37.7109375" style="182" customWidth="1"/>
    <col min="5122" max="5122" width="12.85546875" style="182" customWidth="1"/>
    <col min="5123" max="5139" width="13" style="182" customWidth="1"/>
    <col min="5140" max="5376" width="9.140625" style="182"/>
    <col min="5377" max="5377" width="37.7109375" style="182" customWidth="1"/>
    <col min="5378" max="5378" width="12.85546875" style="182" customWidth="1"/>
    <col min="5379" max="5395" width="13" style="182" customWidth="1"/>
    <col min="5396" max="5632" width="9.140625" style="182"/>
    <col min="5633" max="5633" width="37.7109375" style="182" customWidth="1"/>
    <col min="5634" max="5634" width="12.85546875" style="182" customWidth="1"/>
    <col min="5635" max="5651" width="13" style="182" customWidth="1"/>
    <col min="5652" max="5888" width="9.140625" style="182"/>
    <col min="5889" max="5889" width="37.7109375" style="182" customWidth="1"/>
    <col min="5890" max="5890" width="12.85546875" style="182" customWidth="1"/>
    <col min="5891" max="5907" width="13" style="182" customWidth="1"/>
    <col min="5908" max="6144" width="9.140625" style="182"/>
    <col min="6145" max="6145" width="37.7109375" style="182" customWidth="1"/>
    <col min="6146" max="6146" width="12.85546875" style="182" customWidth="1"/>
    <col min="6147" max="6163" width="13" style="182" customWidth="1"/>
    <col min="6164" max="6400" width="9.140625" style="182"/>
    <col min="6401" max="6401" width="37.7109375" style="182" customWidth="1"/>
    <col min="6402" max="6402" width="12.85546875" style="182" customWidth="1"/>
    <col min="6403" max="6419" width="13" style="182" customWidth="1"/>
    <col min="6420" max="6656" width="9.140625" style="182"/>
    <col min="6657" max="6657" width="37.7109375" style="182" customWidth="1"/>
    <col min="6658" max="6658" width="12.85546875" style="182" customWidth="1"/>
    <col min="6659" max="6675" width="13" style="182" customWidth="1"/>
    <col min="6676" max="6912" width="9.140625" style="182"/>
    <col min="6913" max="6913" width="37.7109375" style="182" customWidth="1"/>
    <col min="6914" max="6914" width="12.85546875" style="182" customWidth="1"/>
    <col min="6915" max="6931" width="13" style="182" customWidth="1"/>
    <col min="6932" max="7168" width="9.140625" style="182"/>
    <col min="7169" max="7169" width="37.7109375" style="182" customWidth="1"/>
    <col min="7170" max="7170" width="12.85546875" style="182" customWidth="1"/>
    <col min="7171" max="7187" width="13" style="182" customWidth="1"/>
    <col min="7188" max="7424" width="9.140625" style="182"/>
    <col min="7425" max="7425" width="37.7109375" style="182" customWidth="1"/>
    <col min="7426" max="7426" width="12.85546875" style="182" customWidth="1"/>
    <col min="7427" max="7443" width="13" style="182" customWidth="1"/>
    <col min="7444" max="7680" width="9.140625" style="182"/>
    <col min="7681" max="7681" width="37.7109375" style="182" customWidth="1"/>
    <col min="7682" max="7682" width="12.85546875" style="182" customWidth="1"/>
    <col min="7683" max="7699" width="13" style="182" customWidth="1"/>
    <col min="7700" max="7936" width="9.140625" style="182"/>
    <col min="7937" max="7937" width="37.7109375" style="182" customWidth="1"/>
    <col min="7938" max="7938" width="12.85546875" style="182" customWidth="1"/>
    <col min="7939" max="7955" width="13" style="182" customWidth="1"/>
    <col min="7956" max="8192" width="9.140625" style="182"/>
    <col min="8193" max="8193" width="37.7109375" style="182" customWidth="1"/>
    <col min="8194" max="8194" width="12.85546875" style="182" customWidth="1"/>
    <col min="8195" max="8211" width="13" style="182" customWidth="1"/>
    <col min="8212" max="8448" width="9.140625" style="182"/>
    <col min="8449" max="8449" width="37.7109375" style="182" customWidth="1"/>
    <col min="8450" max="8450" width="12.85546875" style="182" customWidth="1"/>
    <col min="8451" max="8467" width="13" style="182" customWidth="1"/>
    <col min="8468" max="8704" width="9.140625" style="182"/>
    <col min="8705" max="8705" width="37.7109375" style="182" customWidth="1"/>
    <col min="8706" max="8706" width="12.85546875" style="182" customWidth="1"/>
    <col min="8707" max="8723" width="13" style="182" customWidth="1"/>
    <col min="8724" max="8960" width="9.140625" style="182"/>
    <col min="8961" max="8961" width="37.7109375" style="182" customWidth="1"/>
    <col min="8962" max="8962" width="12.85546875" style="182" customWidth="1"/>
    <col min="8963" max="8979" width="13" style="182" customWidth="1"/>
    <col min="8980" max="9216" width="9.140625" style="182"/>
    <col min="9217" max="9217" width="37.7109375" style="182" customWidth="1"/>
    <col min="9218" max="9218" width="12.85546875" style="182" customWidth="1"/>
    <col min="9219" max="9235" width="13" style="182" customWidth="1"/>
    <col min="9236" max="9472" width="9.140625" style="182"/>
    <col min="9473" max="9473" width="37.7109375" style="182" customWidth="1"/>
    <col min="9474" max="9474" width="12.85546875" style="182" customWidth="1"/>
    <col min="9475" max="9491" width="13" style="182" customWidth="1"/>
    <col min="9492" max="9728" width="9.140625" style="182"/>
    <col min="9729" max="9729" width="37.7109375" style="182" customWidth="1"/>
    <col min="9730" max="9730" width="12.85546875" style="182" customWidth="1"/>
    <col min="9731" max="9747" width="13" style="182" customWidth="1"/>
    <col min="9748" max="9984" width="9.140625" style="182"/>
    <col min="9985" max="9985" width="37.7109375" style="182" customWidth="1"/>
    <col min="9986" max="9986" width="12.85546875" style="182" customWidth="1"/>
    <col min="9987" max="10003" width="13" style="182" customWidth="1"/>
    <col min="10004" max="10240" width="9.140625" style="182"/>
    <col min="10241" max="10241" width="37.7109375" style="182" customWidth="1"/>
    <col min="10242" max="10242" width="12.85546875" style="182" customWidth="1"/>
    <col min="10243" max="10259" width="13" style="182" customWidth="1"/>
    <col min="10260" max="10496" width="9.140625" style="182"/>
    <col min="10497" max="10497" width="37.7109375" style="182" customWidth="1"/>
    <col min="10498" max="10498" width="12.85546875" style="182" customWidth="1"/>
    <col min="10499" max="10515" width="13" style="182" customWidth="1"/>
    <col min="10516" max="10752" width="9.140625" style="182"/>
    <col min="10753" max="10753" width="37.7109375" style="182" customWidth="1"/>
    <col min="10754" max="10754" width="12.85546875" style="182" customWidth="1"/>
    <col min="10755" max="10771" width="13" style="182" customWidth="1"/>
    <col min="10772" max="11008" width="9.140625" style="182"/>
    <col min="11009" max="11009" width="37.7109375" style="182" customWidth="1"/>
    <col min="11010" max="11010" width="12.85546875" style="182" customWidth="1"/>
    <col min="11011" max="11027" width="13" style="182" customWidth="1"/>
    <col min="11028" max="11264" width="9.140625" style="182"/>
    <col min="11265" max="11265" width="37.7109375" style="182" customWidth="1"/>
    <col min="11266" max="11266" width="12.85546875" style="182" customWidth="1"/>
    <col min="11267" max="11283" width="13" style="182" customWidth="1"/>
    <col min="11284" max="11520" width="9.140625" style="182"/>
    <col min="11521" max="11521" width="37.7109375" style="182" customWidth="1"/>
    <col min="11522" max="11522" width="12.85546875" style="182" customWidth="1"/>
    <col min="11523" max="11539" width="13" style="182" customWidth="1"/>
    <col min="11540" max="11776" width="9.140625" style="182"/>
    <col min="11777" max="11777" width="37.7109375" style="182" customWidth="1"/>
    <col min="11778" max="11778" width="12.85546875" style="182" customWidth="1"/>
    <col min="11779" max="11795" width="13" style="182" customWidth="1"/>
    <col min="11796" max="12032" width="9.140625" style="182"/>
    <col min="12033" max="12033" width="37.7109375" style="182" customWidth="1"/>
    <col min="12034" max="12034" width="12.85546875" style="182" customWidth="1"/>
    <col min="12035" max="12051" width="13" style="182" customWidth="1"/>
    <col min="12052" max="12288" width="9.140625" style="182"/>
    <col min="12289" max="12289" width="37.7109375" style="182" customWidth="1"/>
    <col min="12290" max="12290" width="12.85546875" style="182" customWidth="1"/>
    <col min="12291" max="12307" width="13" style="182" customWidth="1"/>
    <col min="12308" max="12544" width="9.140625" style="182"/>
    <col min="12545" max="12545" width="37.7109375" style="182" customWidth="1"/>
    <col min="12546" max="12546" width="12.85546875" style="182" customWidth="1"/>
    <col min="12547" max="12563" width="13" style="182" customWidth="1"/>
    <col min="12564" max="12800" width="9.140625" style="182"/>
    <col min="12801" max="12801" width="37.7109375" style="182" customWidth="1"/>
    <col min="12802" max="12802" width="12.85546875" style="182" customWidth="1"/>
    <col min="12803" max="12819" width="13" style="182" customWidth="1"/>
    <col min="12820" max="13056" width="9.140625" style="182"/>
    <col min="13057" max="13057" width="37.7109375" style="182" customWidth="1"/>
    <col min="13058" max="13058" width="12.85546875" style="182" customWidth="1"/>
    <col min="13059" max="13075" width="13" style="182" customWidth="1"/>
    <col min="13076" max="13312" width="9.140625" style="182"/>
    <col min="13313" max="13313" width="37.7109375" style="182" customWidth="1"/>
    <col min="13314" max="13314" width="12.85546875" style="182" customWidth="1"/>
    <col min="13315" max="13331" width="13" style="182" customWidth="1"/>
    <col min="13332" max="13568" width="9.140625" style="182"/>
    <col min="13569" max="13569" width="37.7109375" style="182" customWidth="1"/>
    <col min="13570" max="13570" width="12.85546875" style="182" customWidth="1"/>
    <col min="13571" max="13587" width="13" style="182" customWidth="1"/>
    <col min="13588" max="13824" width="9.140625" style="182"/>
    <col min="13825" max="13825" width="37.7109375" style="182" customWidth="1"/>
    <col min="13826" max="13826" width="12.85546875" style="182" customWidth="1"/>
    <col min="13827" max="13843" width="13" style="182" customWidth="1"/>
    <col min="13844" max="14080" width="9.140625" style="182"/>
    <col min="14081" max="14081" width="37.7109375" style="182" customWidth="1"/>
    <col min="14082" max="14082" width="12.85546875" style="182" customWidth="1"/>
    <col min="14083" max="14099" width="13" style="182" customWidth="1"/>
    <col min="14100" max="14336" width="9.140625" style="182"/>
    <col min="14337" max="14337" width="37.7109375" style="182" customWidth="1"/>
    <col min="14338" max="14338" width="12.85546875" style="182" customWidth="1"/>
    <col min="14339" max="14355" width="13" style="182" customWidth="1"/>
    <col min="14356" max="14592" width="9.140625" style="182"/>
    <col min="14593" max="14593" width="37.7109375" style="182" customWidth="1"/>
    <col min="14594" max="14594" width="12.85546875" style="182" customWidth="1"/>
    <col min="14595" max="14611" width="13" style="182" customWidth="1"/>
    <col min="14612" max="14848" width="9.140625" style="182"/>
    <col min="14849" max="14849" width="37.7109375" style="182" customWidth="1"/>
    <col min="14850" max="14850" width="12.85546875" style="182" customWidth="1"/>
    <col min="14851" max="14867" width="13" style="182" customWidth="1"/>
    <col min="14868" max="15104" width="9.140625" style="182"/>
    <col min="15105" max="15105" width="37.7109375" style="182" customWidth="1"/>
    <col min="15106" max="15106" width="12.85546875" style="182" customWidth="1"/>
    <col min="15107" max="15123" width="13" style="182" customWidth="1"/>
    <col min="15124" max="15360" width="9.140625" style="182"/>
    <col min="15361" max="15361" width="37.7109375" style="182" customWidth="1"/>
    <col min="15362" max="15362" width="12.85546875" style="182" customWidth="1"/>
    <col min="15363" max="15379" width="13" style="182" customWidth="1"/>
    <col min="15380" max="15616" width="9.140625" style="182"/>
    <col min="15617" max="15617" width="37.7109375" style="182" customWidth="1"/>
    <col min="15618" max="15618" width="12.85546875" style="182" customWidth="1"/>
    <col min="15619" max="15635" width="13" style="182" customWidth="1"/>
    <col min="15636" max="15872" width="9.140625" style="182"/>
    <col min="15873" max="15873" width="37.7109375" style="182" customWidth="1"/>
    <col min="15874" max="15874" width="12.85546875" style="182" customWidth="1"/>
    <col min="15875" max="15891" width="13" style="182" customWidth="1"/>
    <col min="15892" max="16128" width="9.140625" style="182"/>
    <col min="16129" max="16129" width="37.7109375" style="182" customWidth="1"/>
    <col min="16130" max="16130" width="12.85546875" style="182" customWidth="1"/>
    <col min="16131" max="16147" width="13" style="182" customWidth="1"/>
    <col min="16148" max="16384" width="9.140625" style="182"/>
  </cols>
  <sheetData>
    <row r="1" spans="1:19" s="159" customFormat="1" ht="30" customHeight="1">
      <c r="A1" s="495" t="s">
        <v>310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  <c r="R1" s="495"/>
      <c r="S1" s="495"/>
    </row>
    <row r="2" spans="1:19" s="159" customFormat="1" ht="15" customHeight="1">
      <c r="A2" s="496" t="s">
        <v>701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</row>
    <row r="3" spans="1:19" s="159" customFormat="1" ht="15" customHeight="1">
      <c r="A3" s="496" t="s">
        <v>1113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  <c r="P3" s="496"/>
      <c r="Q3" s="496"/>
      <c r="R3" s="496"/>
      <c r="S3" s="496"/>
    </row>
    <row r="4" spans="1:19" s="160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  <c r="Q4" s="497"/>
      <c r="R4" s="497"/>
      <c r="S4" s="497"/>
    </row>
    <row r="5" spans="1:19" ht="3.7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208"/>
      <c r="L5" s="208"/>
      <c r="M5" s="158"/>
      <c r="N5" s="158"/>
      <c r="O5" s="158"/>
      <c r="P5" s="158"/>
      <c r="Q5" s="158"/>
      <c r="R5" s="158"/>
      <c r="S5" s="158"/>
    </row>
    <row r="6" spans="1:19" ht="30" customHeight="1">
      <c r="A6" s="327"/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</row>
    <row r="7" spans="1:19" ht="15" customHeight="1">
      <c r="A7" s="189" t="s">
        <v>702</v>
      </c>
      <c r="B7" s="181">
        <v>1174063.6797</v>
      </c>
      <c r="C7" s="181">
        <v>726982.47795000009</v>
      </c>
      <c r="D7" s="181">
        <v>298108.15756999998</v>
      </c>
      <c r="E7" s="181">
        <v>77161.638489999998</v>
      </c>
      <c r="F7" s="181">
        <v>194050.76513999997</v>
      </c>
      <c r="G7" s="181">
        <v>308086.26389</v>
      </c>
      <c r="H7" s="181">
        <v>181788.29144999999</v>
      </c>
      <c r="I7" s="181">
        <v>171380.60113</v>
      </c>
      <c r="J7" s="181">
        <v>154374.4198</v>
      </c>
      <c r="K7" s="181">
        <v>132860.27456999998</v>
      </c>
      <c r="L7" s="181">
        <v>95283.750480000002</v>
      </c>
      <c r="M7" s="181">
        <v>62245.264179999998</v>
      </c>
      <c r="N7" s="181">
        <v>245603.74266999998</v>
      </c>
      <c r="O7" s="181">
        <v>117900.04018000001</v>
      </c>
      <c r="P7" s="181">
        <v>67957.950270000001</v>
      </c>
      <c r="Q7" s="181">
        <v>53897.02751</v>
      </c>
      <c r="R7" s="181">
        <v>88997.686199999996</v>
      </c>
      <c r="S7" s="181">
        <v>173144.36838</v>
      </c>
    </row>
    <row r="8" spans="1:19" ht="15" customHeight="1">
      <c r="A8" s="189" t="s">
        <v>703</v>
      </c>
      <c r="B8" s="181">
        <v>28699.708899999998</v>
      </c>
      <c r="C8" s="181">
        <v>8767.4723300000005</v>
      </c>
      <c r="D8" s="181">
        <v>4221.4195999999993</v>
      </c>
      <c r="E8" s="181">
        <v>2207.47291</v>
      </c>
      <c r="F8" s="181">
        <v>1236.0158100000001</v>
      </c>
      <c r="G8" s="181">
        <v>3590.0612999999998</v>
      </c>
      <c r="H8" s="181">
        <v>2214.6280099999999</v>
      </c>
      <c r="I8" s="181">
        <v>1472.0793999999999</v>
      </c>
      <c r="J8" s="181">
        <v>803.45398999999998</v>
      </c>
      <c r="K8" s="181">
        <v>1327.4015900000002</v>
      </c>
      <c r="L8" s="181">
        <v>1661.59302</v>
      </c>
      <c r="M8" s="181">
        <v>566.39803000000006</v>
      </c>
      <c r="N8" s="181">
        <v>3845.9700600000001</v>
      </c>
      <c r="O8" s="181">
        <v>1364.1057800000001</v>
      </c>
      <c r="P8" s="181">
        <v>417.69891999999999</v>
      </c>
      <c r="Q8" s="181">
        <v>849.56695999999999</v>
      </c>
      <c r="R8" s="181">
        <v>655.33172000000002</v>
      </c>
      <c r="S8" s="181">
        <v>3888.44364</v>
      </c>
    </row>
    <row r="9" spans="1:19" ht="15" customHeight="1">
      <c r="A9" s="189" t="s">
        <v>704</v>
      </c>
      <c r="B9" s="181">
        <v>3511.4498699999999</v>
      </c>
      <c r="C9" s="181">
        <v>10311.66562</v>
      </c>
      <c r="D9" s="181">
        <v>11494.643269999999</v>
      </c>
      <c r="E9" s="181">
        <v>1487.8998700000002</v>
      </c>
      <c r="F9" s="181">
        <v>3654.0259999999998</v>
      </c>
      <c r="G9" s="181">
        <v>2925.66419</v>
      </c>
      <c r="H9" s="181">
        <v>642.32064000000003</v>
      </c>
      <c r="I9" s="181">
        <v>1569.21632</v>
      </c>
      <c r="J9" s="181">
        <v>14.79677</v>
      </c>
      <c r="K9" s="181">
        <v>44.579120000000003</v>
      </c>
      <c r="L9" s="181">
        <v>1020.75839</v>
      </c>
      <c r="M9" s="181">
        <v>165.52163000000002</v>
      </c>
      <c r="N9" s="181">
        <v>1117.09446</v>
      </c>
      <c r="O9" s="181">
        <v>1150.4279199999999</v>
      </c>
      <c r="P9" s="181">
        <v>280.60573999999997</v>
      </c>
      <c r="Q9" s="181">
        <v>141.79382999999999</v>
      </c>
      <c r="R9" s="181">
        <v>1027.13924</v>
      </c>
      <c r="S9" s="181">
        <v>344.88774000000001</v>
      </c>
    </row>
    <row r="10" spans="1:19" ht="15" customHeight="1">
      <c r="A10" s="189" t="s">
        <v>705</v>
      </c>
      <c r="B10" s="181">
        <v>177.84596999999999</v>
      </c>
      <c r="C10" s="181">
        <v>407.81738999999999</v>
      </c>
      <c r="D10" s="181">
        <v>423.99531000000002</v>
      </c>
      <c r="E10" s="181">
        <v>116.60226</v>
      </c>
      <c r="F10" s="181">
        <v>128.69109</v>
      </c>
      <c r="G10" s="181">
        <v>110.05712</v>
      </c>
      <c r="H10" s="181">
        <v>21.853960000000001</v>
      </c>
      <c r="I10" s="181">
        <v>72.256439999999998</v>
      </c>
      <c r="J10" s="181">
        <v>0.80306</v>
      </c>
      <c r="K10" s="181">
        <v>1.0440699999999998</v>
      </c>
      <c r="L10" s="181">
        <v>45.602050000000006</v>
      </c>
      <c r="M10" s="181">
        <v>9.4854300000000009</v>
      </c>
      <c r="N10" s="181">
        <v>59.088980000000006</v>
      </c>
      <c r="O10" s="181">
        <v>46.742410000000007</v>
      </c>
      <c r="P10" s="181">
        <v>16.280429999999999</v>
      </c>
      <c r="Q10" s="181">
        <v>7.4901800000000005</v>
      </c>
      <c r="R10" s="181">
        <v>34.54542</v>
      </c>
      <c r="S10" s="181">
        <v>18.107620000000001</v>
      </c>
    </row>
    <row r="11" spans="1:19" ht="15" customHeight="1">
      <c r="A11" s="189" t="s">
        <v>706</v>
      </c>
      <c r="B11" s="181">
        <v>4319.5325300000004</v>
      </c>
      <c r="C11" s="181">
        <v>3265.2323999999999</v>
      </c>
      <c r="D11" s="181">
        <v>4056.7898599999999</v>
      </c>
      <c r="E11" s="181">
        <v>212.09901000000002</v>
      </c>
      <c r="F11" s="181">
        <v>344.04331000000002</v>
      </c>
      <c r="G11" s="181">
        <v>2580.5403099999999</v>
      </c>
      <c r="H11" s="181">
        <v>0</v>
      </c>
      <c r="I11" s="181">
        <v>2045.6923300000001</v>
      </c>
      <c r="J11" s="181">
        <v>8.3911700000000007</v>
      </c>
      <c r="K11" s="181">
        <v>0.39280000000000004</v>
      </c>
      <c r="L11" s="181">
        <v>695.75393000000008</v>
      </c>
      <c r="M11" s="181">
        <v>0</v>
      </c>
      <c r="N11" s="181">
        <v>724.71814000000006</v>
      </c>
      <c r="O11" s="181">
        <v>186.40119000000001</v>
      </c>
      <c r="P11" s="181">
        <v>46.536239999999999</v>
      </c>
      <c r="Q11" s="181">
        <v>58.692489999999999</v>
      </c>
      <c r="R11" s="181">
        <v>260.16368999999997</v>
      </c>
      <c r="S11" s="181">
        <v>30.560790000000001</v>
      </c>
    </row>
    <row r="12" spans="1:19" ht="15" customHeight="1">
      <c r="A12" s="189" t="s">
        <v>707</v>
      </c>
      <c r="B12" s="181">
        <v>613.75315999999998</v>
      </c>
      <c r="C12" s="181">
        <v>542.52509999999995</v>
      </c>
      <c r="D12" s="181">
        <v>604.24956000000009</v>
      </c>
      <c r="E12" s="181">
        <v>42.419830000000005</v>
      </c>
      <c r="F12" s="181">
        <v>62.347589999999997</v>
      </c>
      <c r="G12" s="181">
        <v>423.95307000000003</v>
      </c>
      <c r="H12" s="181">
        <v>0</v>
      </c>
      <c r="I12" s="181">
        <v>258.42164000000002</v>
      </c>
      <c r="J12" s="181">
        <v>1.6782300000000001</v>
      </c>
      <c r="K12" s="181">
        <v>7.8560000000000005E-2</v>
      </c>
      <c r="L12" s="181">
        <v>84.88776</v>
      </c>
      <c r="M12" s="181">
        <v>0</v>
      </c>
      <c r="N12" s="181">
        <v>128.23438000000002</v>
      </c>
      <c r="O12" s="181">
        <v>37.28022</v>
      </c>
      <c r="P12" s="181">
        <v>9.3072499999999998</v>
      </c>
      <c r="Q12" s="181">
        <v>10.086600000000001</v>
      </c>
      <c r="R12" s="181">
        <v>52.032730000000001</v>
      </c>
      <c r="S12" s="181">
        <v>6.1121600000000003</v>
      </c>
    </row>
    <row r="13" spans="1:19" ht="15" customHeight="1">
      <c r="A13" s="189" t="s">
        <v>708</v>
      </c>
      <c r="B13" s="181">
        <v>6099.9924499999997</v>
      </c>
      <c r="C13" s="181">
        <v>2285.3735099999999</v>
      </c>
      <c r="D13" s="181">
        <v>3086.4624599999997</v>
      </c>
      <c r="E13" s="181">
        <v>0</v>
      </c>
      <c r="F13" s="181">
        <v>106.31686000000001</v>
      </c>
      <c r="G13" s="181">
        <v>967.46580000000006</v>
      </c>
      <c r="H13" s="181">
        <v>0</v>
      </c>
      <c r="I13" s="181">
        <v>244.00351999999998</v>
      </c>
      <c r="J13" s="181">
        <v>0</v>
      </c>
      <c r="K13" s="181">
        <v>0</v>
      </c>
      <c r="L13" s="181">
        <v>118.35741</v>
      </c>
      <c r="M13" s="181">
        <v>7.1374799999999992</v>
      </c>
      <c r="N13" s="181">
        <v>229.92952</v>
      </c>
      <c r="O13" s="181">
        <v>232.21557999999999</v>
      </c>
      <c r="P13" s="181">
        <v>0</v>
      </c>
      <c r="Q13" s="181">
        <v>99.961070000000007</v>
      </c>
      <c r="R13" s="181">
        <v>120.26913</v>
      </c>
      <c r="S13" s="181">
        <v>0</v>
      </c>
    </row>
    <row r="14" spans="1:19" ht="15" customHeight="1">
      <c r="A14" s="189" t="s">
        <v>709</v>
      </c>
      <c r="B14" s="181">
        <v>1693.5017800000001</v>
      </c>
      <c r="C14" s="181">
        <v>744.26816000000008</v>
      </c>
      <c r="D14" s="181">
        <v>974.56143999999995</v>
      </c>
      <c r="E14" s="181">
        <v>0</v>
      </c>
      <c r="F14" s="181">
        <v>53.158430000000003</v>
      </c>
      <c r="G14" s="181">
        <v>477.45641999999998</v>
      </c>
      <c r="H14" s="181">
        <v>0</v>
      </c>
      <c r="I14" s="181">
        <v>87.881619999999998</v>
      </c>
      <c r="J14" s="181">
        <v>0</v>
      </c>
      <c r="K14" s="181">
        <v>0</v>
      </c>
      <c r="L14" s="181">
        <v>51.528849999999998</v>
      </c>
      <c r="M14" s="181">
        <v>3.5687399999999996</v>
      </c>
      <c r="N14" s="181">
        <v>114.9648</v>
      </c>
      <c r="O14" s="181">
        <v>116.10778999999999</v>
      </c>
      <c r="P14" s="181">
        <v>0</v>
      </c>
      <c r="Q14" s="181">
        <v>27.697110000000002</v>
      </c>
      <c r="R14" s="181">
        <v>60.13456</v>
      </c>
      <c r="S14" s="181">
        <v>0</v>
      </c>
    </row>
    <row r="15" spans="1:19" ht="15" customHeight="1">
      <c r="A15" s="189" t="s">
        <v>710</v>
      </c>
      <c r="B15" s="181">
        <v>2407.51035</v>
      </c>
      <c r="C15" s="181">
        <v>670.83302000000003</v>
      </c>
      <c r="D15" s="181">
        <v>2654.0491000000002</v>
      </c>
      <c r="E15" s="181">
        <v>187.86219</v>
      </c>
      <c r="F15" s="181">
        <v>357.89756</v>
      </c>
      <c r="G15" s="181">
        <v>1155.8516499999998</v>
      </c>
      <c r="H15" s="181">
        <v>537.93398000000002</v>
      </c>
      <c r="I15" s="181">
        <v>513.07717000000002</v>
      </c>
      <c r="J15" s="181">
        <v>71.144490000000005</v>
      </c>
      <c r="K15" s="181">
        <v>20.420960000000001</v>
      </c>
      <c r="L15" s="181">
        <v>66.872590000000002</v>
      </c>
      <c r="M15" s="181">
        <v>0.7918099999999999</v>
      </c>
      <c r="N15" s="181">
        <v>262.33295000000004</v>
      </c>
      <c r="O15" s="181">
        <v>444.98457000000002</v>
      </c>
      <c r="P15" s="181">
        <v>0</v>
      </c>
      <c r="Q15" s="181">
        <v>95.008529999999993</v>
      </c>
      <c r="R15" s="181">
        <v>186.78557999999998</v>
      </c>
      <c r="S15" s="181">
        <v>71.217079999999996</v>
      </c>
    </row>
    <row r="16" spans="1:19" ht="15" customHeight="1">
      <c r="A16" s="189" t="s">
        <v>711</v>
      </c>
      <c r="B16" s="181">
        <v>1787.26919</v>
      </c>
      <c r="C16" s="181">
        <v>399.32229999999998</v>
      </c>
      <c r="D16" s="181">
        <v>1276.08528</v>
      </c>
      <c r="E16" s="181">
        <v>150.28979000000001</v>
      </c>
      <c r="F16" s="181">
        <v>195.48896999999999</v>
      </c>
      <c r="G16" s="181">
        <v>923.23074999999994</v>
      </c>
      <c r="H16" s="181">
        <v>258.49457000000001</v>
      </c>
      <c r="I16" s="181">
        <v>255.67573000000002</v>
      </c>
      <c r="J16" s="181">
        <v>56.915589999999995</v>
      </c>
      <c r="K16" s="181">
        <v>16.336770000000001</v>
      </c>
      <c r="L16" s="181">
        <v>53.498069999999998</v>
      </c>
      <c r="M16" s="181">
        <v>0.63345000000000007</v>
      </c>
      <c r="N16" s="181">
        <v>125.17383</v>
      </c>
      <c r="O16" s="181">
        <v>285.67016999999998</v>
      </c>
      <c r="P16" s="181">
        <v>0</v>
      </c>
      <c r="Q16" s="181">
        <v>57.286389999999997</v>
      </c>
      <c r="R16" s="181">
        <v>149.42846</v>
      </c>
      <c r="S16" s="181">
        <v>56.973669999999998</v>
      </c>
    </row>
    <row r="17" spans="1:19" ht="15" customHeight="1">
      <c r="A17" s="189" t="s">
        <v>712</v>
      </c>
      <c r="B17" s="181">
        <v>38011.61879</v>
      </c>
      <c r="C17" s="181">
        <v>27649.079180000001</v>
      </c>
      <c r="D17" s="181">
        <v>13037.88423</v>
      </c>
      <c r="E17" s="181">
        <v>7239.9979599999997</v>
      </c>
      <c r="F17" s="181">
        <v>3147.8962200000001</v>
      </c>
      <c r="G17" s="181">
        <v>19507.851500000001</v>
      </c>
      <c r="H17" s="181">
        <v>5714.7967199999994</v>
      </c>
      <c r="I17" s="181">
        <v>6405.9342300000008</v>
      </c>
      <c r="J17" s="181">
        <v>4364.2454699999998</v>
      </c>
      <c r="K17" s="181">
        <v>1973.4690900000001</v>
      </c>
      <c r="L17" s="181">
        <v>3398.89858</v>
      </c>
      <c r="M17" s="181">
        <v>592.44265000000007</v>
      </c>
      <c r="N17" s="181">
        <v>4082.0459100000003</v>
      </c>
      <c r="O17" s="181">
        <v>2813.0212799999999</v>
      </c>
      <c r="P17" s="181">
        <v>1497.26866</v>
      </c>
      <c r="Q17" s="181">
        <v>1527.6648</v>
      </c>
      <c r="R17" s="181">
        <v>3688.2583399999999</v>
      </c>
      <c r="S17" s="181">
        <v>1752.37679</v>
      </c>
    </row>
    <row r="18" spans="1:19" ht="15" customHeight="1">
      <c r="A18" s="189" t="s">
        <v>713</v>
      </c>
      <c r="B18" s="181">
        <v>27635.0334</v>
      </c>
      <c r="C18" s="181">
        <v>22818.162199999999</v>
      </c>
      <c r="D18" s="181">
        <v>8689.1480199999987</v>
      </c>
      <c r="E18" s="181">
        <v>5316.7064400000008</v>
      </c>
      <c r="F18" s="181">
        <v>1965.7126499999999</v>
      </c>
      <c r="G18" s="181">
        <v>13180.5957</v>
      </c>
      <c r="H18" s="181">
        <v>3810.49793</v>
      </c>
      <c r="I18" s="181">
        <v>4139.1600399999998</v>
      </c>
      <c r="J18" s="181">
        <v>3793.5871400000001</v>
      </c>
      <c r="K18" s="181">
        <v>1738.5239799999999</v>
      </c>
      <c r="L18" s="181">
        <v>2672.8912599999999</v>
      </c>
      <c r="M18" s="181">
        <v>467.89271000000002</v>
      </c>
      <c r="N18" s="181">
        <v>3303.94994</v>
      </c>
      <c r="O18" s="181">
        <v>2235.60502</v>
      </c>
      <c r="P18" s="181">
        <v>1186.8301899999999</v>
      </c>
      <c r="Q18" s="181">
        <v>1392.0919899999999</v>
      </c>
      <c r="R18" s="181">
        <v>2800.3890000000001</v>
      </c>
      <c r="S18" s="181">
        <v>1744.1251100000002</v>
      </c>
    </row>
    <row r="19" spans="1:19" ht="15" customHeight="1">
      <c r="A19" s="192" t="s">
        <v>714</v>
      </c>
      <c r="B19" s="193">
        <v>1228413.78369</v>
      </c>
      <c r="C19" s="193">
        <v>771164.66168000002</v>
      </c>
      <c r="D19" s="193">
        <v>332437.98649000004</v>
      </c>
      <c r="E19" s="193">
        <v>86289.49751999999</v>
      </c>
      <c r="F19" s="193">
        <v>201660.94508999999</v>
      </c>
      <c r="G19" s="193">
        <v>335223.63734000002</v>
      </c>
      <c r="H19" s="193">
        <v>188683.34279</v>
      </c>
      <c r="I19" s="193">
        <v>182158.52470000001</v>
      </c>
      <c r="J19" s="193">
        <v>158832.99769999998</v>
      </c>
      <c r="K19" s="193">
        <v>134899.13653999998</v>
      </c>
      <c r="L19" s="193">
        <v>100584.39138</v>
      </c>
      <c r="M19" s="193">
        <v>63011.157749999998</v>
      </c>
      <c r="N19" s="193">
        <v>252019.86364999998</v>
      </c>
      <c r="O19" s="193">
        <v>122727.09072000002</v>
      </c>
      <c r="P19" s="193">
        <v>69782.360910000003</v>
      </c>
      <c r="Q19" s="193">
        <v>55820.148229999999</v>
      </c>
      <c r="R19" s="193">
        <v>94280.302179999999</v>
      </c>
      <c r="S19" s="193">
        <v>175343.41078000001</v>
      </c>
    </row>
    <row r="20" spans="1:19" ht="15" customHeight="1">
      <c r="A20" s="311" t="s">
        <v>729</v>
      </c>
      <c r="B20" s="181">
        <v>60607.112399999998</v>
      </c>
      <c r="C20" s="181">
        <v>33679.567479999998</v>
      </c>
      <c r="D20" s="181">
        <v>16189.459209999997</v>
      </c>
      <c r="E20" s="181">
        <v>7833.4912300000005</v>
      </c>
      <c r="F20" s="181">
        <v>3641.4145400000002</v>
      </c>
      <c r="G20" s="181">
        <v>18705.354360000001</v>
      </c>
      <c r="H20" s="181">
        <v>6305.4744699999992</v>
      </c>
      <c r="I20" s="181">
        <v>6285.47487</v>
      </c>
      <c r="J20" s="181">
        <v>4656.4380099999998</v>
      </c>
      <c r="K20" s="181">
        <v>3083.3849700000001</v>
      </c>
      <c r="L20" s="181">
        <v>4570.00101</v>
      </c>
      <c r="M20" s="181">
        <v>1047.9783600000001</v>
      </c>
      <c r="N20" s="181">
        <v>7577.3819899999999</v>
      </c>
      <c r="O20" s="181">
        <v>4085.5113900000001</v>
      </c>
      <c r="P20" s="181">
        <v>1630.11679</v>
      </c>
      <c r="Q20" s="181">
        <v>2344.2192299999997</v>
      </c>
      <c r="R20" s="181">
        <v>3751.8618900000001</v>
      </c>
      <c r="S20" s="181">
        <v>5713.7622000000001</v>
      </c>
    </row>
    <row r="21" spans="1:19" s="264" customFormat="1" ht="15" customHeight="1" thickBot="1">
      <c r="A21" s="416" t="s">
        <v>730</v>
      </c>
      <c r="B21" s="417">
        <v>0.17175012951201279</v>
      </c>
      <c r="C21" s="417">
        <v>0.10782004588125962</v>
      </c>
      <c r="D21" s="417">
        <v>4.6479669955233067E-2</v>
      </c>
      <c r="E21" s="417">
        <v>1.2064527906930838E-2</v>
      </c>
      <c r="F21" s="417">
        <v>2.8195135789409943E-2</v>
      </c>
      <c r="G21" s="417">
        <v>4.6869144495990486E-2</v>
      </c>
      <c r="H21" s="417">
        <v>2.6380678067285522E-2</v>
      </c>
      <c r="I21" s="417">
        <v>2.5468413513697101E-2</v>
      </c>
      <c r="J21" s="417">
        <v>2.2207165279285443E-2</v>
      </c>
      <c r="K21" s="417">
        <v>1.8860863073521618E-2</v>
      </c>
      <c r="L21" s="417">
        <v>1.406316216552774E-2</v>
      </c>
      <c r="M21" s="417">
        <v>8.809877134198155E-3</v>
      </c>
      <c r="N21" s="417">
        <v>3.5236045700713564E-2</v>
      </c>
      <c r="O21" s="417">
        <v>1.7159033874136215E-2</v>
      </c>
      <c r="P21" s="417">
        <v>9.7565899073068871E-3</v>
      </c>
      <c r="Q21" s="417">
        <v>7.8044693206581906E-3</v>
      </c>
      <c r="R21" s="417">
        <v>1.3181758724007486E-2</v>
      </c>
      <c r="S21" s="417">
        <v>2.4515561377112395E-2</v>
      </c>
    </row>
    <row r="22" spans="1:19" ht="15" customHeight="1">
      <c r="A22" s="180" t="s">
        <v>717</v>
      </c>
      <c r="B22" s="204"/>
      <c r="C22" s="205"/>
      <c r="D22" s="205"/>
      <c r="E22" s="205"/>
      <c r="F22" s="205"/>
      <c r="G22" s="205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418"/>
    </row>
    <row r="23" spans="1:19" ht="39.75" customHeight="1">
      <c r="A23" s="505" t="s">
        <v>718</v>
      </c>
      <c r="B23" s="509"/>
      <c r="C23" s="509"/>
      <c r="D23" s="509"/>
      <c r="E23" s="509"/>
      <c r="F23" s="509"/>
      <c r="G23" s="509"/>
      <c r="H23" s="509"/>
      <c r="I23" s="509"/>
      <c r="J23" s="509"/>
      <c r="K23" s="509"/>
      <c r="L23" s="510"/>
      <c r="M23" s="510"/>
      <c r="N23" s="510"/>
      <c r="O23" s="510"/>
      <c r="P23" s="510"/>
      <c r="Q23" s="510"/>
      <c r="R23" s="510"/>
      <c r="S23" s="510"/>
    </row>
    <row r="24" spans="1:19" ht="42.75" customHeight="1">
      <c r="A24" s="505" t="s">
        <v>719</v>
      </c>
      <c r="B24" s="509"/>
      <c r="C24" s="509"/>
      <c r="D24" s="509"/>
      <c r="E24" s="509"/>
      <c r="F24" s="509"/>
      <c r="G24" s="509"/>
      <c r="H24" s="509"/>
      <c r="I24" s="509"/>
      <c r="J24" s="509"/>
      <c r="K24" s="509"/>
      <c r="L24" s="509"/>
      <c r="M24" s="509"/>
      <c r="N24" s="509"/>
      <c r="O24" s="509"/>
      <c r="P24" s="509"/>
      <c r="Q24" s="509"/>
      <c r="R24" s="509"/>
      <c r="S24" s="509"/>
    </row>
  </sheetData>
  <mergeCells count="6">
    <mergeCell ref="A24:S24"/>
    <mergeCell ref="A1:S1"/>
    <mergeCell ref="A2:S2"/>
    <mergeCell ref="A3:S3"/>
    <mergeCell ref="A4:S4"/>
    <mergeCell ref="A23:S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V25"/>
  <sheetViews>
    <sheetView zoomScaleNormal="100" workbookViewId="0">
      <selection activeCell="A3" sqref="A3:V3"/>
    </sheetView>
  </sheetViews>
  <sheetFormatPr defaultColWidth="9.140625" defaultRowHeight="12.75"/>
  <cols>
    <col min="1" max="1" width="42.5703125" style="183" customWidth="1"/>
    <col min="2" max="21" width="13.140625" style="182" customWidth="1"/>
    <col min="22" max="22" width="13.140625" style="264" customWidth="1"/>
    <col min="23" max="256" width="9.140625" style="182"/>
    <col min="257" max="257" width="42.5703125" style="182" customWidth="1"/>
    <col min="258" max="278" width="13.140625" style="182" customWidth="1"/>
    <col min="279" max="512" width="9.140625" style="182"/>
    <col min="513" max="513" width="42.5703125" style="182" customWidth="1"/>
    <col min="514" max="534" width="13.140625" style="182" customWidth="1"/>
    <col min="535" max="768" width="9.140625" style="182"/>
    <col min="769" max="769" width="42.5703125" style="182" customWidth="1"/>
    <col min="770" max="790" width="13.140625" style="182" customWidth="1"/>
    <col min="791" max="1024" width="9.140625" style="182"/>
    <col min="1025" max="1025" width="42.5703125" style="182" customWidth="1"/>
    <col min="1026" max="1046" width="13.140625" style="182" customWidth="1"/>
    <col min="1047" max="1280" width="9.140625" style="182"/>
    <col min="1281" max="1281" width="42.5703125" style="182" customWidth="1"/>
    <col min="1282" max="1302" width="13.140625" style="182" customWidth="1"/>
    <col min="1303" max="1536" width="9.140625" style="182"/>
    <col min="1537" max="1537" width="42.5703125" style="182" customWidth="1"/>
    <col min="1538" max="1558" width="13.140625" style="182" customWidth="1"/>
    <col min="1559" max="1792" width="9.140625" style="182"/>
    <col min="1793" max="1793" width="42.5703125" style="182" customWidth="1"/>
    <col min="1794" max="1814" width="13.140625" style="182" customWidth="1"/>
    <col min="1815" max="2048" width="9.140625" style="182"/>
    <col min="2049" max="2049" width="42.5703125" style="182" customWidth="1"/>
    <col min="2050" max="2070" width="13.140625" style="182" customWidth="1"/>
    <col min="2071" max="2304" width="9.140625" style="182"/>
    <col min="2305" max="2305" width="42.5703125" style="182" customWidth="1"/>
    <col min="2306" max="2326" width="13.140625" style="182" customWidth="1"/>
    <col min="2327" max="2560" width="9.140625" style="182"/>
    <col min="2561" max="2561" width="42.5703125" style="182" customWidth="1"/>
    <col min="2562" max="2582" width="13.140625" style="182" customWidth="1"/>
    <col min="2583" max="2816" width="9.140625" style="182"/>
    <col min="2817" max="2817" width="42.5703125" style="182" customWidth="1"/>
    <col min="2818" max="2838" width="13.140625" style="182" customWidth="1"/>
    <col min="2839" max="3072" width="9.140625" style="182"/>
    <col min="3073" max="3073" width="42.5703125" style="182" customWidth="1"/>
    <col min="3074" max="3094" width="13.140625" style="182" customWidth="1"/>
    <col min="3095" max="3328" width="9.140625" style="182"/>
    <col min="3329" max="3329" width="42.5703125" style="182" customWidth="1"/>
    <col min="3330" max="3350" width="13.140625" style="182" customWidth="1"/>
    <col min="3351" max="3584" width="9.140625" style="182"/>
    <col min="3585" max="3585" width="42.5703125" style="182" customWidth="1"/>
    <col min="3586" max="3606" width="13.140625" style="182" customWidth="1"/>
    <col min="3607" max="3840" width="9.140625" style="182"/>
    <col min="3841" max="3841" width="42.5703125" style="182" customWidth="1"/>
    <col min="3842" max="3862" width="13.140625" style="182" customWidth="1"/>
    <col min="3863" max="4096" width="9.140625" style="182"/>
    <col min="4097" max="4097" width="42.5703125" style="182" customWidth="1"/>
    <col min="4098" max="4118" width="13.140625" style="182" customWidth="1"/>
    <col min="4119" max="4352" width="9.140625" style="182"/>
    <col min="4353" max="4353" width="42.5703125" style="182" customWidth="1"/>
    <col min="4354" max="4374" width="13.140625" style="182" customWidth="1"/>
    <col min="4375" max="4608" width="9.140625" style="182"/>
    <col min="4609" max="4609" width="42.5703125" style="182" customWidth="1"/>
    <col min="4610" max="4630" width="13.140625" style="182" customWidth="1"/>
    <col min="4631" max="4864" width="9.140625" style="182"/>
    <col min="4865" max="4865" width="42.5703125" style="182" customWidth="1"/>
    <col min="4866" max="4886" width="13.140625" style="182" customWidth="1"/>
    <col min="4887" max="5120" width="9.140625" style="182"/>
    <col min="5121" max="5121" width="42.5703125" style="182" customWidth="1"/>
    <col min="5122" max="5142" width="13.140625" style="182" customWidth="1"/>
    <col min="5143" max="5376" width="9.140625" style="182"/>
    <col min="5377" max="5377" width="42.5703125" style="182" customWidth="1"/>
    <col min="5378" max="5398" width="13.140625" style="182" customWidth="1"/>
    <col min="5399" max="5632" width="9.140625" style="182"/>
    <col min="5633" max="5633" width="42.5703125" style="182" customWidth="1"/>
    <col min="5634" max="5654" width="13.140625" style="182" customWidth="1"/>
    <col min="5655" max="5888" width="9.140625" style="182"/>
    <col min="5889" max="5889" width="42.5703125" style="182" customWidth="1"/>
    <col min="5890" max="5910" width="13.140625" style="182" customWidth="1"/>
    <col min="5911" max="6144" width="9.140625" style="182"/>
    <col min="6145" max="6145" width="42.5703125" style="182" customWidth="1"/>
    <col min="6146" max="6166" width="13.140625" style="182" customWidth="1"/>
    <col min="6167" max="6400" width="9.140625" style="182"/>
    <col min="6401" max="6401" width="42.5703125" style="182" customWidth="1"/>
    <col min="6402" max="6422" width="13.140625" style="182" customWidth="1"/>
    <col min="6423" max="6656" width="9.140625" style="182"/>
    <col min="6657" max="6657" width="42.5703125" style="182" customWidth="1"/>
    <col min="6658" max="6678" width="13.140625" style="182" customWidth="1"/>
    <col min="6679" max="6912" width="9.140625" style="182"/>
    <col min="6913" max="6913" width="42.5703125" style="182" customWidth="1"/>
    <col min="6914" max="6934" width="13.140625" style="182" customWidth="1"/>
    <col min="6935" max="7168" width="9.140625" style="182"/>
    <col min="7169" max="7169" width="42.5703125" style="182" customWidth="1"/>
    <col min="7170" max="7190" width="13.140625" style="182" customWidth="1"/>
    <col min="7191" max="7424" width="9.140625" style="182"/>
    <col min="7425" max="7425" width="42.5703125" style="182" customWidth="1"/>
    <col min="7426" max="7446" width="13.140625" style="182" customWidth="1"/>
    <col min="7447" max="7680" width="9.140625" style="182"/>
    <col min="7681" max="7681" width="42.5703125" style="182" customWidth="1"/>
    <col min="7682" max="7702" width="13.140625" style="182" customWidth="1"/>
    <col min="7703" max="7936" width="9.140625" style="182"/>
    <col min="7937" max="7937" width="42.5703125" style="182" customWidth="1"/>
    <col min="7938" max="7958" width="13.140625" style="182" customWidth="1"/>
    <col min="7959" max="8192" width="9.140625" style="182"/>
    <col min="8193" max="8193" width="42.5703125" style="182" customWidth="1"/>
    <col min="8194" max="8214" width="13.140625" style="182" customWidth="1"/>
    <col min="8215" max="8448" width="9.140625" style="182"/>
    <col min="8449" max="8449" width="42.5703125" style="182" customWidth="1"/>
    <col min="8450" max="8470" width="13.140625" style="182" customWidth="1"/>
    <col min="8471" max="8704" width="9.140625" style="182"/>
    <col min="8705" max="8705" width="42.5703125" style="182" customWidth="1"/>
    <col min="8706" max="8726" width="13.140625" style="182" customWidth="1"/>
    <col min="8727" max="8960" width="9.140625" style="182"/>
    <col min="8961" max="8961" width="42.5703125" style="182" customWidth="1"/>
    <col min="8962" max="8982" width="13.140625" style="182" customWidth="1"/>
    <col min="8983" max="9216" width="9.140625" style="182"/>
    <col min="9217" max="9217" width="42.5703125" style="182" customWidth="1"/>
    <col min="9218" max="9238" width="13.140625" style="182" customWidth="1"/>
    <col min="9239" max="9472" width="9.140625" style="182"/>
    <col min="9473" max="9473" width="42.5703125" style="182" customWidth="1"/>
    <col min="9474" max="9494" width="13.140625" style="182" customWidth="1"/>
    <col min="9495" max="9728" width="9.140625" style="182"/>
    <col min="9729" max="9729" width="42.5703125" style="182" customWidth="1"/>
    <col min="9730" max="9750" width="13.140625" style="182" customWidth="1"/>
    <col min="9751" max="9984" width="9.140625" style="182"/>
    <col min="9985" max="9985" width="42.5703125" style="182" customWidth="1"/>
    <col min="9986" max="10006" width="13.140625" style="182" customWidth="1"/>
    <col min="10007" max="10240" width="9.140625" style="182"/>
    <col min="10241" max="10241" width="42.5703125" style="182" customWidth="1"/>
    <col min="10242" max="10262" width="13.140625" style="182" customWidth="1"/>
    <col min="10263" max="10496" width="9.140625" style="182"/>
    <col min="10497" max="10497" width="42.5703125" style="182" customWidth="1"/>
    <col min="10498" max="10518" width="13.140625" style="182" customWidth="1"/>
    <col min="10519" max="10752" width="9.140625" style="182"/>
    <col min="10753" max="10753" width="42.5703125" style="182" customWidth="1"/>
    <col min="10754" max="10774" width="13.140625" style="182" customWidth="1"/>
    <col min="10775" max="11008" width="9.140625" style="182"/>
    <col min="11009" max="11009" width="42.5703125" style="182" customWidth="1"/>
    <col min="11010" max="11030" width="13.140625" style="182" customWidth="1"/>
    <col min="11031" max="11264" width="9.140625" style="182"/>
    <col min="11265" max="11265" width="42.5703125" style="182" customWidth="1"/>
    <col min="11266" max="11286" width="13.140625" style="182" customWidth="1"/>
    <col min="11287" max="11520" width="9.140625" style="182"/>
    <col min="11521" max="11521" width="42.5703125" style="182" customWidth="1"/>
    <col min="11522" max="11542" width="13.140625" style="182" customWidth="1"/>
    <col min="11543" max="11776" width="9.140625" style="182"/>
    <col min="11777" max="11777" width="42.5703125" style="182" customWidth="1"/>
    <col min="11778" max="11798" width="13.140625" style="182" customWidth="1"/>
    <col min="11799" max="12032" width="9.140625" style="182"/>
    <col min="12033" max="12033" width="42.5703125" style="182" customWidth="1"/>
    <col min="12034" max="12054" width="13.140625" style="182" customWidth="1"/>
    <col min="12055" max="12288" width="9.140625" style="182"/>
    <col min="12289" max="12289" width="42.5703125" style="182" customWidth="1"/>
    <col min="12290" max="12310" width="13.140625" style="182" customWidth="1"/>
    <col min="12311" max="12544" width="9.140625" style="182"/>
    <col min="12545" max="12545" width="42.5703125" style="182" customWidth="1"/>
    <col min="12546" max="12566" width="13.140625" style="182" customWidth="1"/>
    <col min="12567" max="12800" width="9.140625" style="182"/>
    <col min="12801" max="12801" width="42.5703125" style="182" customWidth="1"/>
    <col min="12802" max="12822" width="13.140625" style="182" customWidth="1"/>
    <col min="12823" max="13056" width="9.140625" style="182"/>
    <col min="13057" max="13057" width="42.5703125" style="182" customWidth="1"/>
    <col min="13058" max="13078" width="13.140625" style="182" customWidth="1"/>
    <col min="13079" max="13312" width="9.140625" style="182"/>
    <col min="13313" max="13313" width="42.5703125" style="182" customWidth="1"/>
    <col min="13314" max="13334" width="13.140625" style="182" customWidth="1"/>
    <col min="13335" max="13568" width="9.140625" style="182"/>
    <col min="13569" max="13569" width="42.5703125" style="182" customWidth="1"/>
    <col min="13570" max="13590" width="13.140625" style="182" customWidth="1"/>
    <col min="13591" max="13824" width="9.140625" style="182"/>
    <col min="13825" max="13825" width="42.5703125" style="182" customWidth="1"/>
    <col min="13826" max="13846" width="13.140625" style="182" customWidth="1"/>
    <col min="13847" max="14080" width="9.140625" style="182"/>
    <col min="14081" max="14081" width="42.5703125" style="182" customWidth="1"/>
    <col min="14082" max="14102" width="13.140625" style="182" customWidth="1"/>
    <col min="14103" max="14336" width="9.140625" style="182"/>
    <col min="14337" max="14337" width="42.5703125" style="182" customWidth="1"/>
    <col min="14338" max="14358" width="13.140625" style="182" customWidth="1"/>
    <col min="14359" max="14592" width="9.140625" style="182"/>
    <col min="14593" max="14593" width="42.5703125" style="182" customWidth="1"/>
    <col min="14594" max="14614" width="13.140625" style="182" customWidth="1"/>
    <col min="14615" max="14848" width="9.140625" style="182"/>
    <col min="14849" max="14849" width="42.5703125" style="182" customWidth="1"/>
    <col min="14850" max="14870" width="13.140625" style="182" customWidth="1"/>
    <col min="14871" max="15104" width="9.140625" style="182"/>
    <col min="15105" max="15105" width="42.5703125" style="182" customWidth="1"/>
    <col min="15106" max="15126" width="13.140625" style="182" customWidth="1"/>
    <col min="15127" max="15360" width="9.140625" style="182"/>
    <col min="15361" max="15361" width="42.5703125" style="182" customWidth="1"/>
    <col min="15362" max="15382" width="13.140625" style="182" customWidth="1"/>
    <col min="15383" max="15616" width="9.140625" style="182"/>
    <col min="15617" max="15617" width="42.5703125" style="182" customWidth="1"/>
    <col min="15618" max="15638" width="13.140625" style="182" customWidth="1"/>
    <col min="15639" max="15872" width="9.140625" style="182"/>
    <col min="15873" max="15873" width="42.5703125" style="182" customWidth="1"/>
    <col min="15874" max="15894" width="13.140625" style="182" customWidth="1"/>
    <col min="15895" max="16128" width="9.140625" style="182"/>
    <col min="16129" max="16129" width="42.5703125" style="182" customWidth="1"/>
    <col min="16130" max="16150" width="13.140625" style="182" customWidth="1"/>
    <col min="16151" max="16384" width="9.140625" style="182"/>
  </cols>
  <sheetData>
    <row r="1" spans="1:22" s="159" customFormat="1" ht="30" customHeight="1">
      <c r="A1" s="495" t="s">
        <v>310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  <c r="R1" s="495"/>
      <c r="S1" s="495"/>
      <c r="T1" s="495"/>
      <c r="U1" s="495"/>
      <c r="V1" s="495"/>
    </row>
    <row r="2" spans="1:22" s="159" customFormat="1" ht="15" customHeight="1">
      <c r="A2" s="496" t="s">
        <v>701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  <c r="U2" s="496"/>
      <c r="V2" s="496"/>
    </row>
    <row r="3" spans="1:22" s="159" customFormat="1" ht="15" customHeight="1">
      <c r="A3" s="496" t="s">
        <v>1113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  <c r="P3" s="496"/>
      <c r="Q3" s="496"/>
      <c r="R3" s="496"/>
      <c r="S3" s="496"/>
      <c r="T3" s="496"/>
      <c r="U3" s="496"/>
      <c r="V3" s="496"/>
    </row>
    <row r="4" spans="1:22" s="159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  <c r="Q4" s="497"/>
      <c r="R4" s="497"/>
      <c r="S4" s="497"/>
      <c r="T4" s="497"/>
      <c r="U4" s="497"/>
      <c r="V4" s="497"/>
    </row>
    <row r="5" spans="1:22" ht="4.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208"/>
      <c r="L5" s="208"/>
      <c r="M5" s="158"/>
      <c r="N5" s="158"/>
      <c r="O5" s="158"/>
      <c r="P5" s="158"/>
      <c r="Q5" s="158"/>
      <c r="R5" s="158"/>
      <c r="S5" s="158"/>
      <c r="T5" s="184"/>
      <c r="U5" s="158"/>
      <c r="V5" s="181"/>
    </row>
    <row r="6" spans="1:22" ht="30" customHeight="1">
      <c r="A6" s="327"/>
      <c r="B6" s="186" t="s">
        <v>115</v>
      </c>
      <c r="C6" s="186" t="s">
        <v>116</v>
      </c>
      <c r="D6" s="186" t="s">
        <v>117</v>
      </c>
      <c r="E6" s="186" t="s">
        <v>118</v>
      </c>
      <c r="F6" s="186" t="s">
        <v>119</v>
      </c>
      <c r="G6" s="186" t="s">
        <v>120</v>
      </c>
      <c r="H6" s="186" t="s">
        <v>121</v>
      </c>
      <c r="I6" s="186" t="s">
        <v>122</v>
      </c>
      <c r="J6" s="186" t="s">
        <v>123</v>
      </c>
      <c r="K6" s="186" t="s">
        <v>124</v>
      </c>
      <c r="L6" s="186" t="s">
        <v>125</v>
      </c>
      <c r="M6" s="186" t="s">
        <v>126</v>
      </c>
      <c r="N6" s="186" t="s">
        <v>315</v>
      </c>
      <c r="O6" s="186" t="s">
        <v>509</v>
      </c>
      <c r="P6" s="186" t="s">
        <v>510</v>
      </c>
      <c r="Q6" s="186" t="s">
        <v>511</v>
      </c>
      <c r="R6" s="186" t="s">
        <v>521</v>
      </c>
      <c r="S6" s="186" t="s">
        <v>520</v>
      </c>
      <c r="T6" s="186" t="s">
        <v>903</v>
      </c>
      <c r="U6" s="187" t="s">
        <v>940</v>
      </c>
      <c r="V6" s="186" t="s">
        <v>66</v>
      </c>
    </row>
    <row r="7" spans="1:22" ht="15" customHeight="1">
      <c r="A7" s="189" t="s">
        <v>702</v>
      </c>
      <c r="B7" s="181">
        <v>60197.892789999998</v>
      </c>
      <c r="C7" s="181">
        <v>289068.69208000001</v>
      </c>
      <c r="D7" s="181">
        <v>289450.89726999996</v>
      </c>
      <c r="E7" s="181">
        <v>118504.85318000001</v>
      </c>
      <c r="F7" s="181">
        <v>202111.73780999999</v>
      </c>
      <c r="G7" s="181">
        <v>100943.39604000001</v>
      </c>
      <c r="H7" s="181">
        <v>202426.62503999998</v>
      </c>
      <c r="I7" s="181">
        <v>105723.59118</v>
      </c>
      <c r="J7" s="181">
        <v>286214.79372000002</v>
      </c>
      <c r="K7" s="181">
        <v>222717.99252999999</v>
      </c>
      <c r="L7" s="181">
        <v>66011.418279999998</v>
      </c>
      <c r="M7" s="181">
        <v>235118.29493</v>
      </c>
      <c r="N7" s="181">
        <v>57542.150560000002</v>
      </c>
      <c r="O7" s="181">
        <v>63503.003909999999</v>
      </c>
      <c r="P7" s="181">
        <v>56527.639869999999</v>
      </c>
      <c r="Q7" s="181">
        <v>20480.60139</v>
      </c>
      <c r="R7" s="181">
        <v>35094.563950000003</v>
      </c>
      <c r="S7" s="181">
        <v>18288.164499999999</v>
      </c>
      <c r="T7" s="189">
        <v>107792.39925</v>
      </c>
      <c r="U7" s="181">
        <v>6861605.1078399997</v>
      </c>
      <c r="V7" s="349">
        <v>0.95935228143712181</v>
      </c>
    </row>
    <row r="8" spans="1:22" ht="15" customHeight="1">
      <c r="A8" s="189" t="s">
        <v>703</v>
      </c>
      <c r="B8" s="181">
        <v>651.21775000000002</v>
      </c>
      <c r="C8" s="181">
        <v>3216.45237</v>
      </c>
      <c r="D8" s="181">
        <v>4239.11283</v>
      </c>
      <c r="E8" s="181">
        <v>2996.70597</v>
      </c>
      <c r="F8" s="181">
        <v>3416.3252299999999</v>
      </c>
      <c r="G8" s="181">
        <v>2571.2669300000002</v>
      </c>
      <c r="H8" s="181">
        <v>2109.98416</v>
      </c>
      <c r="I8" s="181">
        <v>1076.6162400000001</v>
      </c>
      <c r="J8" s="181">
        <v>2481.9701500000001</v>
      </c>
      <c r="K8" s="181">
        <v>2461.0494100000001</v>
      </c>
      <c r="L8" s="181">
        <v>482.64314000000002</v>
      </c>
      <c r="M8" s="181">
        <v>4708.6391800000001</v>
      </c>
      <c r="N8" s="181">
        <v>1118.8183899999999</v>
      </c>
      <c r="O8" s="181">
        <v>746.73076000000003</v>
      </c>
      <c r="P8" s="181">
        <v>696.14518999999996</v>
      </c>
      <c r="Q8" s="181">
        <v>228.41574</v>
      </c>
      <c r="R8" s="181">
        <v>299.37297999999998</v>
      </c>
      <c r="S8" s="181">
        <v>106.26463000000001</v>
      </c>
      <c r="T8" s="189">
        <v>744.97543000000007</v>
      </c>
      <c r="U8" s="181">
        <v>102141.52845</v>
      </c>
      <c r="V8" s="349">
        <v>1.428087259583332E-2</v>
      </c>
    </row>
    <row r="9" spans="1:22" ht="15" customHeight="1">
      <c r="A9" s="189" t="s">
        <v>704</v>
      </c>
      <c r="B9" s="181">
        <v>5.0997500000000002</v>
      </c>
      <c r="C9" s="181">
        <v>268.80144000000001</v>
      </c>
      <c r="D9" s="181">
        <v>772.46460000000002</v>
      </c>
      <c r="E9" s="181">
        <v>737.01389000000006</v>
      </c>
      <c r="F9" s="181">
        <v>2266.4773700000001</v>
      </c>
      <c r="G9" s="181">
        <v>320.18621999999999</v>
      </c>
      <c r="H9" s="181">
        <v>1240.19443</v>
      </c>
      <c r="I9" s="181">
        <v>219.29076000000001</v>
      </c>
      <c r="J9" s="181">
        <v>1192.93244</v>
      </c>
      <c r="K9" s="181">
        <v>4153.3531299999995</v>
      </c>
      <c r="L9" s="181">
        <v>515.14107999999999</v>
      </c>
      <c r="M9" s="181">
        <v>295.10103000000004</v>
      </c>
      <c r="N9" s="181">
        <v>1150.2623600000002</v>
      </c>
      <c r="O9" s="181">
        <v>181.51664000000002</v>
      </c>
      <c r="P9" s="181">
        <v>63.95467</v>
      </c>
      <c r="Q9" s="181">
        <v>313.81971999999996</v>
      </c>
      <c r="R9" s="181">
        <v>60.009360000000001</v>
      </c>
      <c r="S9" s="181">
        <v>503.16521999999998</v>
      </c>
      <c r="T9" s="189">
        <v>880.47629000000006</v>
      </c>
      <c r="U9" s="181">
        <v>56043.751020000003</v>
      </c>
      <c r="V9" s="349">
        <v>7.8357322457829701E-3</v>
      </c>
    </row>
    <row r="10" spans="1:22" ht="15" customHeight="1">
      <c r="A10" s="189" t="s">
        <v>705</v>
      </c>
      <c r="B10" s="181">
        <v>0.33148</v>
      </c>
      <c r="C10" s="181">
        <v>16.557790000000001</v>
      </c>
      <c r="D10" s="181">
        <v>45.179389999999998</v>
      </c>
      <c r="E10" s="181">
        <v>41.936879999999995</v>
      </c>
      <c r="F10" s="181">
        <v>98.841649999999987</v>
      </c>
      <c r="G10" s="181">
        <v>20.731310000000001</v>
      </c>
      <c r="H10" s="181">
        <v>35.917760000000001</v>
      </c>
      <c r="I10" s="181">
        <v>11.042540000000001</v>
      </c>
      <c r="J10" s="181">
        <v>33.210080000000005</v>
      </c>
      <c r="K10" s="181">
        <v>123.98298</v>
      </c>
      <c r="L10" s="181">
        <v>23.808349999999997</v>
      </c>
      <c r="M10" s="181">
        <v>10.575139999999999</v>
      </c>
      <c r="N10" s="181">
        <v>66.815910000000002</v>
      </c>
      <c r="O10" s="181">
        <v>9.1908899999999996</v>
      </c>
      <c r="P10" s="181">
        <v>4.1570499999999999</v>
      </c>
      <c r="Q10" s="181">
        <v>13.56409</v>
      </c>
      <c r="R10" s="181">
        <v>2.4850100000000004</v>
      </c>
      <c r="S10" s="181">
        <v>24.382960000000001</v>
      </c>
      <c r="T10" s="189">
        <v>43.705199999999998</v>
      </c>
      <c r="U10" s="181">
        <v>2324.7256499999999</v>
      </c>
      <c r="V10" s="349">
        <v>3.2503048790940431E-4</v>
      </c>
    </row>
    <row r="11" spans="1:22" ht="15" customHeight="1">
      <c r="A11" s="189" t="s">
        <v>706</v>
      </c>
      <c r="B11" s="181">
        <v>0</v>
      </c>
      <c r="C11" s="181">
        <v>185.75512000000001</v>
      </c>
      <c r="D11" s="181">
        <v>346.12109000000004</v>
      </c>
      <c r="E11" s="181">
        <v>505.1431</v>
      </c>
      <c r="F11" s="181">
        <v>408.59303000000006</v>
      </c>
      <c r="G11" s="181">
        <v>17.387540000000001</v>
      </c>
      <c r="H11" s="181">
        <v>84.00506</v>
      </c>
      <c r="I11" s="181">
        <v>58.967649999999999</v>
      </c>
      <c r="J11" s="181">
        <v>22.769860000000001</v>
      </c>
      <c r="K11" s="181">
        <v>913.37575000000004</v>
      </c>
      <c r="L11" s="181">
        <v>229.78089000000003</v>
      </c>
      <c r="M11" s="181">
        <v>923.51466000000005</v>
      </c>
      <c r="N11" s="181">
        <v>273.11896000000002</v>
      </c>
      <c r="O11" s="181">
        <v>49.713620000000006</v>
      </c>
      <c r="P11" s="181">
        <v>0</v>
      </c>
      <c r="Q11" s="181">
        <v>52.103389999999997</v>
      </c>
      <c r="R11" s="181">
        <v>0</v>
      </c>
      <c r="S11" s="181">
        <v>1.6136199999999998</v>
      </c>
      <c r="T11" s="189">
        <v>319.18996999999996</v>
      </c>
      <c r="U11" s="181">
        <v>23226.693500000001</v>
      </c>
      <c r="V11" s="349">
        <v>3.2474298723495351E-3</v>
      </c>
    </row>
    <row r="12" spans="1:22" ht="15" customHeight="1">
      <c r="A12" s="189" t="s">
        <v>707</v>
      </c>
      <c r="B12" s="181">
        <v>0</v>
      </c>
      <c r="C12" s="181">
        <v>28.998270000000002</v>
      </c>
      <c r="D12" s="181">
        <v>53.32056</v>
      </c>
      <c r="E12" s="181">
        <v>101.02863000000001</v>
      </c>
      <c r="F12" s="181">
        <v>81.718609999999998</v>
      </c>
      <c r="G12" s="181">
        <v>3.4775100000000001</v>
      </c>
      <c r="H12" s="181">
        <v>16.801009999999998</v>
      </c>
      <c r="I12" s="181">
        <v>11.793520000000001</v>
      </c>
      <c r="J12" s="181">
        <v>4.5539700000000005</v>
      </c>
      <c r="K12" s="181">
        <v>152.52021999999999</v>
      </c>
      <c r="L12" s="181">
        <v>45.95617</v>
      </c>
      <c r="M12" s="181">
        <v>92.351460000000003</v>
      </c>
      <c r="N12" s="181">
        <v>50.362250000000003</v>
      </c>
      <c r="O12" s="181">
        <v>9.9427299999999992</v>
      </c>
      <c r="P12" s="181">
        <v>0</v>
      </c>
      <c r="Q12" s="181">
        <v>10.420680000000001</v>
      </c>
      <c r="R12" s="181">
        <v>0</v>
      </c>
      <c r="S12" s="181">
        <v>0.32272000000000001</v>
      </c>
      <c r="T12" s="189">
        <v>49.23751</v>
      </c>
      <c r="U12" s="181">
        <v>3590.1736599999999</v>
      </c>
      <c r="V12" s="349">
        <v>5.0195854138284735E-4</v>
      </c>
    </row>
    <row r="13" spans="1:22" ht="15" customHeight="1">
      <c r="A13" s="189" t="s">
        <v>708</v>
      </c>
      <c r="B13" s="181">
        <v>0</v>
      </c>
      <c r="C13" s="181">
        <v>462.13208000000003</v>
      </c>
      <c r="D13" s="181">
        <v>170.55814000000001</v>
      </c>
      <c r="E13" s="181">
        <v>10.7376</v>
      </c>
      <c r="F13" s="181">
        <v>165.86170999999999</v>
      </c>
      <c r="G13" s="181">
        <v>0</v>
      </c>
      <c r="H13" s="181">
        <v>31.440450000000002</v>
      </c>
      <c r="I13" s="181">
        <v>0</v>
      </c>
      <c r="J13" s="181">
        <v>0</v>
      </c>
      <c r="K13" s="181">
        <v>128.14102</v>
      </c>
      <c r="L13" s="181">
        <v>83.501179999999991</v>
      </c>
      <c r="M13" s="181">
        <v>9.1690199999999997</v>
      </c>
      <c r="N13" s="181">
        <v>103.07433999999999</v>
      </c>
      <c r="O13" s="181">
        <v>8.9174500000000005</v>
      </c>
      <c r="P13" s="181">
        <v>298.00921999999997</v>
      </c>
      <c r="Q13" s="181">
        <v>44.44435</v>
      </c>
      <c r="R13" s="181">
        <v>4.7983599999999997</v>
      </c>
      <c r="S13" s="181">
        <v>0</v>
      </c>
      <c r="T13" s="189">
        <v>0</v>
      </c>
      <c r="U13" s="181">
        <v>15118.26971</v>
      </c>
      <c r="V13" s="349">
        <v>2.1137541886662062E-3</v>
      </c>
    </row>
    <row r="14" spans="1:22" ht="15" customHeight="1">
      <c r="A14" s="189" t="s">
        <v>709</v>
      </c>
      <c r="B14" s="181">
        <v>0</v>
      </c>
      <c r="C14" s="181">
        <v>115.53302000000001</v>
      </c>
      <c r="D14" s="181">
        <v>85.279080000000008</v>
      </c>
      <c r="E14" s="181">
        <v>5.3687899999999997</v>
      </c>
      <c r="F14" s="181">
        <v>82.930850000000007</v>
      </c>
      <c r="G14" s="181">
        <v>0</v>
      </c>
      <c r="H14" s="181">
        <v>15.72024</v>
      </c>
      <c r="I14" s="181">
        <v>0</v>
      </c>
      <c r="J14" s="181">
        <v>0</v>
      </c>
      <c r="K14" s="181">
        <v>64.070509999999999</v>
      </c>
      <c r="L14" s="181">
        <v>41.750589999999995</v>
      </c>
      <c r="M14" s="181">
        <v>4.5845200000000004</v>
      </c>
      <c r="N14" s="181">
        <v>51.537179999999999</v>
      </c>
      <c r="O14" s="181">
        <v>4.4587299999999992</v>
      </c>
      <c r="P14" s="181">
        <v>81.612350000000006</v>
      </c>
      <c r="Q14" s="181">
        <v>22.222180000000002</v>
      </c>
      <c r="R14" s="181">
        <v>2.3991799999999999</v>
      </c>
      <c r="S14" s="181">
        <v>0</v>
      </c>
      <c r="T14" s="189">
        <v>0</v>
      </c>
      <c r="U14" s="181">
        <v>4982.2969199999998</v>
      </c>
      <c r="V14" s="349">
        <v>6.9659763887283742E-4</v>
      </c>
    </row>
    <row r="15" spans="1:22" ht="15" customHeight="1">
      <c r="A15" s="189" t="s">
        <v>710</v>
      </c>
      <c r="B15" s="181">
        <v>50.111429999999999</v>
      </c>
      <c r="C15" s="181">
        <v>26.595950000000002</v>
      </c>
      <c r="D15" s="181">
        <v>173.04268999999999</v>
      </c>
      <c r="E15" s="181">
        <v>24.87144</v>
      </c>
      <c r="F15" s="181">
        <v>484.30496999999997</v>
      </c>
      <c r="G15" s="181">
        <v>74.834240000000008</v>
      </c>
      <c r="H15" s="181">
        <v>16.90597</v>
      </c>
      <c r="I15" s="181">
        <v>48.616669999999999</v>
      </c>
      <c r="J15" s="181">
        <v>56.069559999999996</v>
      </c>
      <c r="K15" s="181">
        <v>207.40678</v>
      </c>
      <c r="L15" s="181">
        <v>175.98842999999999</v>
      </c>
      <c r="M15" s="181">
        <v>4.9583199999999996</v>
      </c>
      <c r="N15" s="181">
        <v>18.931990000000003</v>
      </c>
      <c r="O15" s="181">
        <v>0</v>
      </c>
      <c r="P15" s="181">
        <v>0</v>
      </c>
      <c r="Q15" s="181">
        <v>60.108129999999996</v>
      </c>
      <c r="R15" s="181">
        <v>7.8626300000000002</v>
      </c>
      <c r="S15" s="181">
        <v>0</v>
      </c>
      <c r="T15" s="189">
        <v>357.60311999999999</v>
      </c>
      <c r="U15" s="181">
        <v>11492.785900000001</v>
      </c>
      <c r="V15" s="349">
        <v>1.6068587742881929E-3</v>
      </c>
    </row>
    <row r="16" spans="1:22" ht="15" customHeight="1">
      <c r="A16" s="189" t="s">
        <v>711</v>
      </c>
      <c r="B16" s="181">
        <v>40.089150000000004</v>
      </c>
      <c r="C16" s="181">
        <v>21.276759999999999</v>
      </c>
      <c r="D16" s="181">
        <v>138.43414999999999</v>
      </c>
      <c r="E16" s="181">
        <v>19.89715</v>
      </c>
      <c r="F16" s="181">
        <v>208.08726000000001</v>
      </c>
      <c r="G16" s="181">
        <v>59.867379999999997</v>
      </c>
      <c r="H16" s="181">
        <v>13.52477</v>
      </c>
      <c r="I16" s="181">
        <v>38.893329999999999</v>
      </c>
      <c r="J16" s="181">
        <v>44.855650000000004</v>
      </c>
      <c r="K16" s="181">
        <v>136.02046999999999</v>
      </c>
      <c r="L16" s="181">
        <v>140.79074</v>
      </c>
      <c r="M16" s="181">
        <v>3.9666600000000001</v>
      </c>
      <c r="N16" s="181">
        <v>8.5265199999999997</v>
      </c>
      <c r="O16" s="181">
        <v>0</v>
      </c>
      <c r="P16" s="181">
        <v>0</v>
      </c>
      <c r="Q16" s="181">
        <v>48.086500000000001</v>
      </c>
      <c r="R16" s="181">
        <v>6.2901000000000007</v>
      </c>
      <c r="S16" s="181">
        <v>0</v>
      </c>
      <c r="T16" s="189">
        <v>223.64601999999999</v>
      </c>
      <c r="U16" s="181">
        <v>7200.0255900000002</v>
      </c>
      <c r="V16" s="349">
        <v>1.0066683913768047E-3</v>
      </c>
    </row>
    <row r="17" spans="1:22" ht="15" customHeight="1">
      <c r="A17" s="189" t="s">
        <v>712</v>
      </c>
      <c r="B17" s="181">
        <v>210.10448000000002</v>
      </c>
      <c r="C17" s="181">
        <v>2577.0462900000002</v>
      </c>
      <c r="D17" s="181">
        <v>3935.7227000000003</v>
      </c>
      <c r="E17" s="181">
        <v>2666.26604</v>
      </c>
      <c r="F17" s="181">
        <v>2625.2715400000002</v>
      </c>
      <c r="G17" s="181">
        <v>1021.17477</v>
      </c>
      <c r="H17" s="181">
        <v>4706.8636399999996</v>
      </c>
      <c r="I17" s="181">
        <v>2723.2480599999999</v>
      </c>
      <c r="J17" s="181">
        <v>3025.5309900000002</v>
      </c>
      <c r="K17" s="181">
        <v>7441.6488399999998</v>
      </c>
      <c r="L17" s="181">
        <v>231.00495000000001</v>
      </c>
      <c r="M17" s="181">
        <v>601.28030000000001</v>
      </c>
      <c r="N17" s="181">
        <v>1668.36824</v>
      </c>
      <c r="O17" s="181">
        <v>401.35584999999998</v>
      </c>
      <c r="P17" s="181">
        <v>1521.85528</v>
      </c>
      <c r="Q17" s="181">
        <v>293.78568999999999</v>
      </c>
      <c r="R17" s="181">
        <v>545.93391000000008</v>
      </c>
      <c r="S17" s="181">
        <v>139.14646999999999</v>
      </c>
      <c r="T17" s="189">
        <v>2104.0809100000001</v>
      </c>
      <c r="U17" s="181">
        <v>184844.43935</v>
      </c>
      <c r="V17" s="349">
        <v>2.5843943481791407E-2</v>
      </c>
    </row>
    <row r="18" spans="1:22" ht="15" customHeight="1">
      <c r="A18" s="189" t="s">
        <v>713</v>
      </c>
      <c r="B18" s="181">
        <v>140.38245000000001</v>
      </c>
      <c r="C18" s="181">
        <v>2577.0462900000002</v>
      </c>
      <c r="D18" s="181">
        <v>3649.2877799999997</v>
      </c>
      <c r="E18" s="181">
        <v>2335.58475</v>
      </c>
      <c r="F18" s="181">
        <v>2225.1996400000003</v>
      </c>
      <c r="G18" s="181">
        <v>1021.17477</v>
      </c>
      <c r="H18" s="181">
        <v>3021.9746299999997</v>
      </c>
      <c r="I18" s="181">
        <v>2244.1442999999999</v>
      </c>
      <c r="J18" s="181">
        <v>2146.0132200000003</v>
      </c>
      <c r="K18" s="181">
        <v>5866.2077900000004</v>
      </c>
      <c r="L18" s="181">
        <v>231.00495000000001</v>
      </c>
      <c r="M18" s="181">
        <v>300.64015000000001</v>
      </c>
      <c r="N18" s="181">
        <v>979.45465000000002</v>
      </c>
      <c r="O18" s="181">
        <v>401.35584999999998</v>
      </c>
      <c r="P18" s="181">
        <v>1213.6249299999999</v>
      </c>
      <c r="Q18" s="181">
        <v>192.88077999999999</v>
      </c>
      <c r="R18" s="181">
        <v>348.15537</v>
      </c>
      <c r="S18" s="181">
        <v>139.14646999999999</v>
      </c>
      <c r="T18" s="189">
        <v>1843.9883200000002</v>
      </c>
      <c r="U18" s="181">
        <v>139768.16980999999</v>
      </c>
      <c r="V18" s="349">
        <v>1.9541624805296389E-2</v>
      </c>
    </row>
    <row r="19" spans="1:22" ht="15" customHeight="1">
      <c r="A19" s="192" t="s">
        <v>714</v>
      </c>
      <c r="B19" s="193">
        <v>60463.208449999998</v>
      </c>
      <c r="C19" s="193">
        <v>292589.02296000003</v>
      </c>
      <c r="D19" s="193">
        <v>294848.80648999987</v>
      </c>
      <c r="E19" s="193">
        <v>122448.88525000001</v>
      </c>
      <c r="F19" s="193">
        <v>208062.24642999997</v>
      </c>
      <c r="G19" s="193">
        <v>102376.97881</v>
      </c>
      <c r="H19" s="193">
        <v>208506.03458999997</v>
      </c>
      <c r="I19" s="193">
        <v>108773.71432000001</v>
      </c>
      <c r="J19" s="193">
        <v>290512.09656999999</v>
      </c>
      <c r="K19" s="193">
        <v>235561.91805000001</v>
      </c>
      <c r="L19" s="193">
        <v>67246.83481</v>
      </c>
      <c r="M19" s="193">
        <v>236952.31826</v>
      </c>
      <c r="N19" s="193">
        <v>60755.906450000002</v>
      </c>
      <c r="O19" s="193">
        <v>64144.507470000004</v>
      </c>
      <c r="P19" s="193">
        <v>58411.459040000002</v>
      </c>
      <c r="Q19" s="193">
        <v>21244.862670000002</v>
      </c>
      <c r="R19" s="193">
        <v>35713.168210000003</v>
      </c>
      <c r="S19" s="193">
        <v>18932.089809999998</v>
      </c>
      <c r="T19" s="315">
        <v>111453.74954000002</v>
      </c>
      <c r="U19" s="193">
        <v>7152331.047319999</v>
      </c>
      <c r="V19" s="419">
        <v>1</v>
      </c>
    </row>
    <row r="20" spans="1:22" ht="15" customHeight="1">
      <c r="A20" s="311" t="s">
        <v>729</v>
      </c>
      <c r="B20" s="181">
        <v>832.02083000000016</v>
      </c>
      <c r="C20" s="181">
        <v>5975.8644999999997</v>
      </c>
      <c r="D20" s="181">
        <v>8210.6137899999994</v>
      </c>
      <c r="E20" s="181">
        <v>5500.5221700000002</v>
      </c>
      <c r="F20" s="181">
        <v>6113.1032400000004</v>
      </c>
      <c r="G20" s="181">
        <v>3676.5179000000007</v>
      </c>
      <c r="H20" s="181">
        <v>5213.9225699999997</v>
      </c>
      <c r="I20" s="181">
        <v>3382.4899299999997</v>
      </c>
      <c r="J20" s="181">
        <v>4710.6030700000001</v>
      </c>
      <c r="K20" s="181">
        <v>8803.8513800000001</v>
      </c>
      <c r="L20" s="181">
        <v>965.9539400000001</v>
      </c>
      <c r="M20" s="181">
        <v>5120.7571100000005</v>
      </c>
      <c r="N20" s="181">
        <v>2275.5148999999997</v>
      </c>
      <c r="O20" s="181">
        <v>1171.67896</v>
      </c>
      <c r="P20" s="181">
        <v>1995.5395199999998</v>
      </c>
      <c r="Q20" s="181">
        <v>515.58996999999999</v>
      </c>
      <c r="R20" s="181">
        <v>658.70263999999997</v>
      </c>
      <c r="S20" s="181">
        <v>270.11678000000001</v>
      </c>
      <c r="T20" s="181">
        <v>2905.5524800000003</v>
      </c>
      <c r="U20" s="181">
        <v>260006.92007999998</v>
      </c>
      <c r="V20" s="420"/>
    </row>
    <row r="21" spans="1:22" s="264" customFormat="1" ht="15" customHeight="1" thickBot="1">
      <c r="A21" s="416" t="s">
        <v>730</v>
      </c>
      <c r="B21" s="417">
        <v>8.4536367304552766E-3</v>
      </c>
      <c r="C21" s="417">
        <v>4.0908204755096461E-2</v>
      </c>
      <c r="D21" s="417">
        <v>4.1224155389239237E-2</v>
      </c>
      <c r="E21" s="417">
        <v>1.7120136699472543E-2</v>
      </c>
      <c r="F21" s="417">
        <v>2.9090130903261468E-2</v>
      </c>
      <c r="G21" s="417">
        <v>1.4313791983714314E-2</v>
      </c>
      <c r="H21" s="417">
        <v>2.9152178948446163E-2</v>
      </c>
      <c r="I21" s="417">
        <v>1.5208148728065078E-2</v>
      </c>
      <c r="J21" s="417">
        <v>4.0617820211056338E-2</v>
      </c>
      <c r="K21" s="417">
        <v>3.2934985320382477E-2</v>
      </c>
      <c r="L21" s="417">
        <v>9.4020864477739191E-3</v>
      </c>
      <c r="M21" s="417">
        <v>3.3129383510399284E-2</v>
      </c>
      <c r="N21" s="417">
        <v>8.4945601717869908E-3</v>
      </c>
      <c r="O21" s="417">
        <v>8.9683359237175062E-3</v>
      </c>
      <c r="P21" s="417">
        <v>8.1667722947313739E-3</v>
      </c>
      <c r="Q21" s="417">
        <v>2.9703410719447219E-3</v>
      </c>
      <c r="R21" s="417">
        <v>4.9932208078346486E-3</v>
      </c>
      <c r="S21" s="417">
        <v>2.6469817580792644E-3</v>
      </c>
      <c r="T21" s="417">
        <v>1.5582856666255975E-2</v>
      </c>
      <c r="U21" s="417">
        <v>1</v>
      </c>
      <c r="V21" s="417"/>
    </row>
    <row r="22" spans="1:22" ht="15" customHeight="1">
      <c r="A22" s="511" t="s">
        <v>717</v>
      </c>
      <c r="B22" s="511"/>
      <c r="C22" s="511"/>
      <c r="D22" s="511"/>
      <c r="E22" s="511"/>
      <c r="F22" s="511"/>
      <c r="G22" s="511"/>
      <c r="H22" s="511"/>
      <c r="I22" s="511"/>
      <c r="J22" s="511"/>
      <c r="K22" s="511"/>
      <c r="L22" s="511"/>
      <c r="M22" s="511"/>
      <c r="N22" s="511"/>
      <c r="O22" s="511"/>
      <c r="P22" s="511"/>
      <c r="Q22" s="511"/>
      <c r="R22" s="511"/>
      <c r="S22" s="511"/>
      <c r="T22" s="511"/>
      <c r="U22" s="511"/>
      <c r="V22" s="511"/>
    </row>
    <row r="23" spans="1:22" ht="38.25" customHeight="1">
      <c r="A23" s="505" t="s">
        <v>718</v>
      </c>
      <c r="B23" s="505"/>
      <c r="C23" s="505"/>
      <c r="D23" s="505"/>
      <c r="E23" s="505"/>
      <c r="F23" s="505"/>
      <c r="G23" s="505"/>
      <c r="H23" s="505"/>
      <c r="I23" s="505"/>
      <c r="J23" s="505"/>
      <c r="K23" s="505"/>
      <c r="L23" s="505"/>
      <c r="M23" s="505"/>
      <c r="N23" s="505"/>
      <c r="O23" s="505"/>
      <c r="P23" s="505"/>
      <c r="Q23" s="505"/>
      <c r="R23" s="505"/>
      <c r="S23" s="505"/>
      <c r="T23" s="505"/>
      <c r="U23" s="505"/>
      <c r="V23" s="505"/>
    </row>
    <row r="24" spans="1:22" ht="41.25" customHeight="1">
      <c r="A24" s="505" t="s">
        <v>719</v>
      </c>
      <c r="B24" s="505"/>
      <c r="C24" s="505"/>
      <c r="D24" s="505"/>
      <c r="E24" s="505"/>
      <c r="F24" s="505"/>
      <c r="G24" s="505"/>
      <c r="H24" s="505"/>
      <c r="I24" s="505"/>
      <c r="J24" s="505"/>
      <c r="K24" s="505"/>
      <c r="L24" s="505"/>
      <c r="M24" s="505"/>
      <c r="N24" s="505"/>
      <c r="O24" s="505"/>
      <c r="P24" s="505"/>
      <c r="Q24" s="505"/>
      <c r="R24" s="505"/>
      <c r="S24" s="505"/>
      <c r="T24" s="505"/>
      <c r="U24" s="505"/>
      <c r="V24" s="505"/>
    </row>
    <row r="25" spans="1:22" ht="15" customHeight="1">
      <c r="A25" s="510" t="s">
        <v>720</v>
      </c>
      <c r="B25" s="510"/>
      <c r="C25" s="510"/>
      <c r="D25" s="510"/>
      <c r="E25" s="510"/>
      <c r="F25" s="510"/>
      <c r="G25" s="510"/>
      <c r="H25" s="510"/>
      <c r="I25" s="510"/>
      <c r="J25" s="510"/>
      <c r="K25" s="510"/>
      <c r="L25" s="510"/>
      <c r="M25" s="510"/>
      <c r="N25" s="510"/>
      <c r="O25" s="510"/>
      <c r="P25" s="510"/>
      <c r="Q25" s="510"/>
      <c r="R25" s="510"/>
      <c r="S25" s="510"/>
      <c r="T25" s="510"/>
      <c r="U25" s="510"/>
      <c r="V25" s="510"/>
    </row>
  </sheetData>
  <mergeCells count="8">
    <mergeCell ref="A24:V24"/>
    <mergeCell ref="A25:V25"/>
    <mergeCell ref="A1:V1"/>
    <mergeCell ref="A2:V2"/>
    <mergeCell ref="A3:V3"/>
    <mergeCell ref="A4:V4"/>
    <mergeCell ref="A22:V22"/>
    <mergeCell ref="A23:V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T29"/>
  <sheetViews>
    <sheetView zoomScaleNormal="100" workbookViewId="0">
      <selection activeCell="A3" sqref="A3:T3"/>
    </sheetView>
  </sheetViews>
  <sheetFormatPr defaultColWidth="11.42578125" defaultRowHeight="12.75"/>
  <cols>
    <col min="1" max="1" width="57.5703125" style="183" customWidth="1"/>
    <col min="2" max="20" width="10.28515625" style="182" customWidth="1"/>
    <col min="21" max="256" width="11.42578125" style="182"/>
    <col min="257" max="257" width="51.140625" style="182" customWidth="1"/>
    <col min="258" max="276" width="10.28515625" style="182" customWidth="1"/>
    <col min="277" max="512" width="11.42578125" style="182"/>
    <col min="513" max="513" width="51.140625" style="182" customWidth="1"/>
    <col min="514" max="532" width="10.28515625" style="182" customWidth="1"/>
    <col min="533" max="768" width="11.42578125" style="182"/>
    <col min="769" max="769" width="51.140625" style="182" customWidth="1"/>
    <col min="770" max="788" width="10.28515625" style="182" customWidth="1"/>
    <col min="789" max="1024" width="11.42578125" style="182"/>
    <col min="1025" max="1025" width="51.140625" style="182" customWidth="1"/>
    <col min="1026" max="1044" width="10.28515625" style="182" customWidth="1"/>
    <col min="1045" max="1280" width="11.42578125" style="182"/>
    <col min="1281" max="1281" width="51.140625" style="182" customWidth="1"/>
    <col min="1282" max="1300" width="10.28515625" style="182" customWidth="1"/>
    <col min="1301" max="1536" width="11.42578125" style="182"/>
    <col min="1537" max="1537" width="51.140625" style="182" customWidth="1"/>
    <col min="1538" max="1556" width="10.28515625" style="182" customWidth="1"/>
    <col min="1557" max="1792" width="11.42578125" style="182"/>
    <col min="1793" max="1793" width="51.140625" style="182" customWidth="1"/>
    <col min="1794" max="1812" width="10.28515625" style="182" customWidth="1"/>
    <col min="1813" max="2048" width="11.42578125" style="182"/>
    <col min="2049" max="2049" width="51.140625" style="182" customWidth="1"/>
    <col min="2050" max="2068" width="10.28515625" style="182" customWidth="1"/>
    <col min="2069" max="2304" width="11.42578125" style="182"/>
    <col min="2305" max="2305" width="51.140625" style="182" customWidth="1"/>
    <col min="2306" max="2324" width="10.28515625" style="182" customWidth="1"/>
    <col min="2325" max="2560" width="11.42578125" style="182"/>
    <col min="2561" max="2561" width="51.140625" style="182" customWidth="1"/>
    <col min="2562" max="2580" width="10.28515625" style="182" customWidth="1"/>
    <col min="2581" max="2816" width="11.42578125" style="182"/>
    <col min="2817" max="2817" width="51.140625" style="182" customWidth="1"/>
    <col min="2818" max="2836" width="10.28515625" style="182" customWidth="1"/>
    <col min="2837" max="3072" width="11.42578125" style="182"/>
    <col min="3073" max="3073" width="51.140625" style="182" customWidth="1"/>
    <col min="3074" max="3092" width="10.28515625" style="182" customWidth="1"/>
    <col min="3093" max="3328" width="11.42578125" style="182"/>
    <col min="3329" max="3329" width="51.140625" style="182" customWidth="1"/>
    <col min="3330" max="3348" width="10.28515625" style="182" customWidth="1"/>
    <col min="3349" max="3584" width="11.42578125" style="182"/>
    <col min="3585" max="3585" width="51.140625" style="182" customWidth="1"/>
    <col min="3586" max="3604" width="10.28515625" style="182" customWidth="1"/>
    <col min="3605" max="3840" width="11.42578125" style="182"/>
    <col min="3841" max="3841" width="51.140625" style="182" customWidth="1"/>
    <col min="3842" max="3860" width="10.28515625" style="182" customWidth="1"/>
    <col min="3861" max="4096" width="11.42578125" style="182"/>
    <col min="4097" max="4097" width="51.140625" style="182" customWidth="1"/>
    <col min="4098" max="4116" width="10.28515625" style="182" customWidth="1"/>
    <col min="4117" max="4352" width="11.42578125" style="182"/>
    <col min="4353" max="4353" width="51.140625" style="182" customWidth="1"/>
    <col min="4354" max="4372" width="10.28515625" style="182" customWidth="1"/>
    <col min="4373" max="4608" width="11.42578125" style="182"/>
    <col min="4609" max="4609" width="51.140625" style="182" customWidth="1"/>
    <col min="4610" max="4628" width="10.28515625" style="182" customWidth="1"/>
    <col min="4629" max="4864" width="11.42578125" style="182"/>
    <col min="4865" max="4865" width="51.140625" style="182" customWidth="1"/>
    <col min="4866" max="4884" width="10.28515625" style="182" customWidth="1"/>
    <col min="4885" max="5120" width="11.42578125" style="182"/>
    <col min="5121" max="5121" width="51.140625" style="182" customWidth="1"/>
    <col min="5122" max="5140" width="10.28515625" style="182" customWidth="1"/>
    <col min="5141" max="5376" width="11.42578125" style="182"/>
    <col min="5377" max="5377" width="51.140625" style="182" customWidth="1"/>
    <col min="5378" max="5396" width="10.28515625" style="182" customWidth="1"/>
    <col min="5397" max="5632" width="11.42578125" style="182"/>
    <col min="5633" max="5633" width="51.140625" style="182" customWidth="1"/>
    <col min="5634" max="5652" width="10.28515625" style="182" customWidth="1"/>
    <col min="5653" max="5888" width="11.42578125" style="182"/>
    <col min="5889" max="5889" width="51.140625" style="182" customWidth="1"/>
    <col min="5890" max="5908" width="10.28515625" style="182" customWidth="1"/>
    <col min="5909" max="6144" width="11.42578125" style="182"/>
    <col min="6145" max="6145" width="51.140625" style="182" customWidth="1"/>
    <col min="6146" max="6164" width="10.28515625" style="182" customWidth="1"/>
    <col min="6165" max="6400" width="11.42578125" style="182"/>
    <col min="6401" max="6401" width="51.140625" style="182" customWidth="1"/>
    <col min="6402" max="6420" width="10.28515625" style="182" customWidth="1"/>
    <col min="6421" max="6656" width="11.42578125" style="182"/>
    <col min="6657" max="6657" width="51.140625" style="182" customWidth="1"/>
    <col min="6658" max="6676" width="10.28515625" style="182" customWidth="1"/>
    <col min="6677" max="6912" width="11.42578125" style="182"/>
    <col min="6913" max="6913" width="51.140625" style="182" customWidth="1"/>
    <col min="6914" max="6932" width="10.28515625" style="182" customWidth="1"/>
    <col min="6933" max="7168" width="11.42578125" style="182"/>
    <col min="7169" max="7169" width="51.140625" style="182" customWidth="1"/>
    <col min="7170" max="7188" width="10.28515625" style="182" customWidth="1"/>
    <col min="7189" max="7424" width="11.42578125" style="182"/>
    <col min="7425" max="7425" width="51.140625" style="182" customWidth="1"/>
    <col min="7426" max="7444" width="10.28515625" style="182" customWidth="1"/>
    <col min="7445" max="7680" width="11.42578125" style="182"/>
    <col min="7681" max="7681" width="51.140625" style="182" customWidth="1"/>
    <col min="7682" max="7700" width="10.28515625" style="182" customWidth="1"/>
    <col min="7701" max="7936" width="11.42578125" style="182"/>
    <col min="7937" max="7937" width="51.140625" style="182" customWidth="1"/>
    <col min="7938" max="7956" width="10.28515625" style="182" customWidth="1"/>
    <col min="7957" max="8192" width="11.42578125" style="182"/>
    <col min="8193" max="8193" width="51.140625" style="182" customWidth="1"/>
    <col min="8194" max="8212" width="10.28515625" style="182" customWidth="1"/>
    <col min="8213" max="8448" width="11.42578125" style="182"/>
    <col min="8449" max="8449" width="51.140625" style="182" customWidth="1"/>
    <col min="8450" max="8468" width="10.28515625" style="182" customWidth="1"/>
    <col min="8469" max="8704" width="11.42578125" style="182"/>
    <col min="8705" max="8705" width="51.140625" style="182" customWidth="1"/>
    <col min="8706" max="8724" width="10.28515625" style="182" customWidth="1"/>
    <col min="8725" max="8960" width="11.42578125" style="182"/>
    <col min="8961" max="8961" width="51.140625" style="182" customWidth="1"/>
    <col min="8962" max="8980" width="10.28515625" style="182" customWidth="1"/>
    <col min="8981" max="9216" width="11.42578125" style="182"/>
    <col min="9217" max="9217" width="51.140625" style="182" customWidth="1"/>
    <col min="9218" max="9236" width="10.28515625" style="182" customWidth="1"/>
    <col min="9237" max="9472" width="11.42578125" style="182"/>
    <col min="9473" max="9473" width="51.140625" style="182" customWidth="1"/>
    <col min="9474" max="9492" width="10.28515625" style="182" customWidth="1"/>
    <col min="9493" max="9728" width="11.42578125" style="182"/>
    <col min="9729" max="9729" width="51.140625" style="182" customWidth="1"/>
    <col min="9730" max="9748" width="10.28515625" style="182" customWidth="1"/>
    <col min="9749" max="9984" width="11.42578125" style="182"/>
    <col min="9985" max="9985" width="51.140625" style="182" customWidth="1"/>
    <col min="9986" max="10004" width="10.28515625" style="182" customWidth="1"/>
    <col min="10005" max="10240" width="11.42578125" style="182"/>
    <col min="10241" max="10241" width="51.140625" style="182" customWidth="1"/>
    <col min="10242" max="10260" width="10.28515625" style="182" customWidth="1"/>
    <col min="10261" max="10496" width="11.42578125" style="182"/>
    <col min="10497" max="10497" width="51.140625" style="182" customWidth="1"/>
    <col min="10498" max="10516" width="10.28515625" style="182" customWidth="1"/>
    <col min="10517" max="10752" width="11.42578125" style="182"/>
    <col min="10753" max="10753" width="51.140625" style="182" customWidth="1"/>
    <col min="10754" max="10772" width="10.28515625" style="182" customWidth="1"/>
    <col min="10773" max="11008" width="11.42578125" style="182"/>
    <col min="11009" max="11009" width="51.140625" style="182" customWidth="1"/>
    <col min="11010" max="11028" width="10.28515625" style="182" customWidth="1"/>
    <col min="11029" max="11264" width="11.42578125" style="182"/>
    <col min="11265" max="11265" width="51.140625" style="182" customWidth="1"/>
    <col min="11266" max="11284" width="10.28515625" style="182" customWidth="1"/>
    <col min="11285" max="11520" width="11.42578125" style="182"/>
    <col min="11521" max="11521" width="51.140625" style="182" customWidth="1"/>
    <col min="11522" max="11540" width="10.28515625" style="182" customWidth="1"/>
    <col min="11541" max="11776" width="11.42578125" style="182"/>
    <col min="11777" max="11777" width="51.140625" style="182" customWidth="1"/>
    <col min="11778" max="11796" width="10.28515625" style="182" customWidth="1"/>
    <col min="11797" max="12032" width="11.42578125" style="182"/>
    <col min="12033" max="12033" width="51.140625" style="182" customWidth="1"/>
    <col min="12034" max="12052" width="10.28515625" style="182" customWidth="1"/>
    <col min="12053" max="12288" width="11.42578125" style="182"/>
    <col min="12289" max="12289" width="51.140625" style="182" customWidth="1"/>
    <col min="12290" max="12308" width="10.28515625" style="182" customWidth="1"/>
    <col min="12309" max="12544" width="11.42578125" style="182"/>
    <col min="12545" max="12545" width="51.140625" style="182" customWidth="1"/>
    <col min="12546" max="12564" width="10.28515625" style="182" customWidth="1"/>
    <col min="12565" max="12800" width="11.42578125" style="182"/>
    <col min="12801" max="12801" width="51.140625" style="182" customWidth="1"/>
    <col min="12802" max="12820" width="10.28515625" style="182" customWidth="1"/>
    <col min="12821" max="13056" width="11.42578125" style="182"/>
    <col min="13057" max="13057" width="51.140625" style="182" customWidth="1"/>
    <col min="13058" max="13076" width="10.28515625" style="182" customWidth="1"/>
    <col min="13077" max="13312" width="11.42578125" style="182"/>
    <col min="13313" max="13313" width="51.140625" style="182" customWidth="1"/>
    <col min="13314" max="13332" width="10.28515625" style="182" customWidth="1"/>
    <col min="13333" max="13568" width="11.42578125" style="182"/>
    <col min="13569" max="13569" width="51.140625" style="182" customWidth="1"/>
    <col min="13570" max="13588" width="10.28515625" style="182" customWidth="1"/>
    <col min="13589" max="13824" width="11.42578125" style="182"/>
    <col min="13825" max="13825" width="51.140625" style="182" customWidth="1"/>
    <col min="13826" max="13844" width="10.28515625" style="182" customWidth="1"/>
    <col min="13845" max="14080" width="11.42578125" style="182"/>
    <col min="14081" max="14081" width="51.140625" style="182" customWidth="1"/>
    <col min="14082" max="14100" width="10.28515625" style="182" customWidth="1"/>
    <col min="14101" max="14336" width="11.42578125" style="182"/>
    <col min="14337" max="14337" width="51.140625" style="182" customWidth="1"/>
    <col min="14338" max="14356" width="10.28515625" style="182" customWidth="1"/>
    <col min="14357" max="14592" width="11.42578125" style="182"/>
    <col min="14593" max="14593" width="51.140625" style="182" customWidth="1"/>
    <col min="14594" max="14612" width="10.28515625" style="182" customWidth="1"/>
    <col min="14613" max="14848" width="11.42578125" style="182"/>
    <col min="14849" max="14849" width="51.140625" style="182" customWidth="1"/>
    <col min="14850" max="14868" width="10.28515625" style="182" customWidth="1"/>
    <col min="14869" max="15104" width="11.42578125" style="182"/>
    <col min="15105" max="15105" width="51.140625" style="182" customWidth="1"/>
    <col min="15106" max="15124" width="10.28515625" style="182" customWidth="1"/>
    <col min="15125" max="15360" width="11.42578125" style="182"/>
    <col min="15361" max="15361" width="51.140625" style="182" customWidth="1"/>
    <col min="15362" max="15380" width="10.28515625" style="182" customWidth="1"/>
    <col min="15381" max="15616" width="11.42578125" style="182"/>
    <col min="15617" max="15617" width="51.140625" style="182" customWidth="1"/>
    <col min="15618" max="15636" width="10.28515625" style="182" customWidth="1"/>
    <col min="15637" max="15872" width="11.42578125" style="182"/>
    <col min="15873" max="15873" width="51.140625" style="182" customWidth="1"/>
    <col min="15874" max="15892" width="10.28515625" style="182" customWidth="1"/>
    <col min="15893" max="16128" width="11.42578125" style="182"/>
    <col min="16129" max="16129" width="51.140625" style="182" customWidth="1"/>
    <col min="16130" max="16148" width="10.28515625" style="182" customWidth="1"/>
    <col min="16149" max="16384" width="11.42578125" style="182"/>
  </cols>
  <sheetData>
    <row r="1" spans="1:20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</row>
    <row r="2" spans="1:20" s="159" customFormat="1" ht="15" customHeight="1">
      <c r="A2" s="499" t="s">
        <v>731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</row>
    <row r="3" spans="1:20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</row>
    <row r="4" spans="1:20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</row>
    <row r="5" spans="1:20" ht="1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208"/>
      <c r="L5" s="208"/>
      <c r="M5" s="158"/>
      <c r="N5" s="158"/>
      <c r="O5" s="158"/>
      <c r="P5" s="158"/>
      <c r="Q5" s="158"/>
      <c r="R5" s="158"/>
      <c r="S5" s="158"/>
      <c r="T5" s="158"/>
    </row>
    <row r="6" spans="1:20" s="191" customFormat="1" ht="30" customHeight="1">
      <c r="A6" s="185" t="s">
        <v>579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7" t="s">
        <v>115</v>
      </c>
    </row>
    <row r="7" spans="1:20" ht="15" customHeight="1">
      <c r="A7" s="189" t="s">
        <v>555</v>
      </c>
      <c r="B7" s="181">
        <v>97992.0774294</v>
      </c>
      <c r="C7" s="181">
        <v>41263.719901600001</v>
      </c>
      <c r="D7" s="181">
        <v>1336.8941067999999</v>
      </c>
      <c r="E7" s="181">
        <v>1186.1805436</v>
      </c>
      <c r="F7" s="181">
        <v>8601.9166800000003</v>
      </c>
      <c r="G7" s="181">
        <v>17859.839588799998</v>
      </c>
      <c r="H7" s="181">
        <v>16595.290239999998</v>
      </c>
      <c r="I7" s="181">
        <v>7254.1477199999999</v>
      </c>
      <c r="J7" s="181">
        <v>13139.699960000002</v>
      </c>
      <c r="K7" s="181">
        <v>13339.9030122</v>
      </c>
      <c r="L7" s="181">
        <v>1652.11988</v>
      </c>
      <c r="M7" s="181">
        <v>450.83819</v>
      </c>
      <c r="N7" s="181">
        <v>2806.57926</v>
      </c>
      <c r="O7" s="181">
        <v>75229.927909999999</v>
      </c>
      <c r="P7" s="181">
        <v>28095.3953826</v>
      </c>
      <c r="Q7" s="181">
        <v>1252.7592400000001</v>
      </c>
      <c r="R7" s="181">
        <v>1282.65915</v>
      </c>
      <c r="S7" s="181">
        <v>3707.5515699999996</v>
      </c>
      <c r="T7" s="181">
        <v>4285.6878200000001</v>
      </c>
    </row>
    <row r="8" spans="1:20" ht="15" customHeight="1">
      <c r="A8" s="189" t="s">
        <v>556</v>
      </c>
      <c r="B8" s="181">
        <v>4860.9067583999995</v>
      </c>
      <c r="C8" s="181">
        <v>1144.3590644000001</v>
      </c>
      <c r="D8" s="181">
        <v>0</v>
      </c>
      <c r="E8" s="181">
        <v>0</v>
      </c>
      <c r="F8" s="181">
        <v>604.78724999999997</v>
      </c>
      <c r="G8" s="181">
        <v>1315.5009599999998</v>
      </c>
      <c r="H8" s="181">
        <v>1227.0941699999998</v>
      </c>
      <c r="I8" s="181">
        <v>39.999830000000003</v>
      </c>
      <c r="J8" s="181">
        <v>102.9</v>
      </c>
      <c r="K8" s="181">
        <v>139.89020000000002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162.71919</v>
      </c>
      <c r="R8" s="181">
        <v>0</v>
      </c>
      <c r="S8" s="181">
        <v>250</v>
      </c>
      <c r="T8" s="181">
        <v>0</v>
      </c>
    </row>
    <row r="9" spans="1:20" ht="15" customHeight="1">
      <c r="A9" s="189" t="s">
        <v>557</v>
      </c>
      <c r="B9" s="181">
        <v>3827.4220570000002</v>
      </c>
      <c r="C9" s="181">
        <v>3129.7871074</v>
      </c>
      <c r="D9" s="181">
        <v>0</v>
      </c>
      <c r="E9" s="181">
        <v>141.67096900000001</v>
      </c>
      <c r="F9" s="181">
        <v>54.08934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169.61813000000001</v>
      </c>
      <c r="N9" s="181">
        <v>125.21821000000001</v>
      </c>
      <c r="O9" s="181">
        <v>0</v>
      </c>
      <c r="P9" s="181">
        <v>129.91547439999999</v>
      </c>
      <c r="Q9" s="181">
        <v>0</v>
      </c>
      <c r="R9" s="181">
        <v>0</v>
      </c>
      <c r="S9" s="181">
        <v>296.82522999999998</v>
      </c>
      <c r="T9" s="181">
        <v>297.90403999999995</v>
      </c>
    </row>
    <row r="10" spans="1:20" ht="15" customHeight="1">
      <c r="A10" s="189" t="s">
        <v>558</v>
      </c>
      <c r="B10" s="181">
        <v>3464.6269032</v>
      </c>
      <c r="C10" s="181">
        <v>3128.2465832000003</v>
      </c>
      <c r="D10" s="181">
        <v>0</v>
      </c>
      <c r="E10" s="181">
        <v>407.98811999999998</v>
      </c>
      <c r="F10" s="181">
        <v>2716.6727900000001</v>
      </c>
      <c r="G10" s="181">
        <v>1440.3815231999999</v>
      </c>
      <c r="H10" s="181">
        <v>16.844049999999999</v>
      </c>
      <c r="I10" s="181">
        <v>514.85796000000005</v>
      </c>
      <c r="J10" s="181">
        <v>1312.4075800000001</v>
      </c>
      <c r="K10" s="181">
        <v>441.60058000000004</v>
      </c>
      <c r="L10" s="181">
        <v>1390.29989</v>
      </c>
      <c r="M10" s="181">
        <v>61.581230000000005</v>
      </c>
      <c r="N10" s="181">
        <v>36248.038631199997</v>
      </c>
      <c r="O10" s="181">
        <v>0</v>
      </c>
      <c r="P10" s="181">
        <v>0</v>
      </c>
      <c r="Q10" s="181">
        <v>25.020659999999999</v>
      </c>
      <c r="R10" s="181">
        <v>56.511470000000003</v>
      </c>
      <c r="S10" s="181">
        <v>613.66396999999995</v>
      </c>
      <c r="T10" s="181">
        <v>0</v>
      </c>
    </row>
    <row r="11" spans="1:20" ht="15" customHeight="1">
      <c r="A11" s="189" t="s">
        <v>559</v>
      </c>
      <c r="B11" s="181">
        <v>100392.79180400001</v>
      </c>
      <c r="C11" s="181">
        <v>88005.026584000007</v>
      </c>
      <c r="D11" s="181">
        <v>20104.8820404</v>
      </c>
      <c r="E11" s="181">
        <v>13089.871552999999</v>
      </c>
      <c r="F11" s="181">
        <v>12752.209450799999</v>
      </c>
      <c r="G11" s="181">
        <v>24537.2686278</v>
      </c>
      <c r="H11" s="181">
        <v>12145.878699999999</v>
      </c>
      <c r="I11" s="181">
        <v>11049.2388182</v>
      </c>
      <c r="J11" s="181">
        <v>23986.026465399998</v>
      </c>
      <c r="K11" s="181">
        <v>13951.775455999999</v>
      </c>
      <c r="L11" s="181">
        <v>5522.5920300000007</v>
      </c>
      <c r="M11" s="181">
        <v>3140.5651499999999</v>
      </c>
      <c r="N11" s="181">
        <v>15693.225315600001</v>
      </c>
      <c r="O11" s="181">
        <v>990.51801999999998</v>
      </c>
      <c r="P11" s="181">
        <v>4840.8027599999996</v>
      </c>
      <c r="Q11" s="181">
        <v>3127.6457799999998</v>
      </c>
      <c r="R11" s="181">
        <v>16995.051862599998</v>
      </c>
      <c r="S11" s="181">
        <v>6965.1870599999993</v>
      </c>
      <c r="T11" s="181">
        <v>3243.8360462000001</v>
      </c>
    </row>
    <row r="12" spans="1:20" ht="15" customHeight="1">
      <c r="A12" s="189" t="s">
        <v>560</v>
      </c>
      <c r="B12" s="181">
        <v>5232.6465791999999</v>
      </c>
      <c r="C12" s="181">
        <v>3939.2154744000004</v>
      </c>
      <c r="D12" s="181">
        <v>0</v>
      </c>
      <c r="E12" s="181">
        <v>2258.6107984</v>
      </c>
      <c r="F12" s="181">
        <v>1896.90977</v>
      </c>
      <c r="G12" s="181">
        <v>1598.5078536000001</v>
      </c>
      <c r="H12" s="181">
        <v>162.66676000000001</v>
      </c>
      <c r="I12" s="181">
        <v>325.13774000000001</v>
      </c>
      <c r="J12" s="181">
        <v>186.59501999999998</v>
      </c>
      <c r="K12" s="181">
        <v>138.88722000000001</v>
      </c>
      <c r="L12" s="181">
        <v>99.041780000000003</v>
      </c>
      <c r="M12" s="181">
        <v>0</v>
      </c>
      <c r="N12" s="181">
        <v>1641.0881200000001</v>
      </c>
      <c r="O12" s="181">
        <v>0</v>
      </c>
      <c r="P12" s="181">
        <v>0</v>
      </c>
      <c r="Q12" s="181">
        <v>780.55184999999994</v>
      </c>
      <c r="R12" s="181">
        <v>639.06641999999999</v>
      </c>
      <c r="S12" s="181">
        <v>1594.41544</v>
      </c>
      <c r="T12" s="181">
        <v>169.10464000000002</v>
      </c>
    </row>
    <row r="13" spans="1:20" ht="15" customHeight="1">
      <c r="A13" s="189" t="s">
        <v>68</v>
      </c>
      <c r="B13" s="181">
        <v>28121.837476599998</v>
      </c>
      <c r="C13" s="181">
        <v>21332.483967200002</v>
      </c>
      <c r="D13" s="181">
        <v>6007.0121061999998</v>
      </c>
      <c r="E13" s="181">
        <v>4963.1363282000002</v>
      </c>
      <c r="F13" s="181">
        <v>9205.722731599999</v>
      </c>
      <c r="G13" s="181">
        <v>16087.5506138</v>
      </c>
      <c r="H13" s="181">
        <v>5330.55602</v>
      </c>
      <c r="I13" s="181">
        <v>11122.296890000001</v>
      </c>
      <c r="J13" s="181">
        <v>7528.8308899999993</v>
      </c>
      <c r="K13" s="181">
        <v>4651.3762452000001</v>
      </c>
      <c r="L13" s="181">
        <v>1414.9099199999998</v>
      </c>
      <c r="M13" s="181">
        <v>719.70520999999997</v>
      </c>
      <c r="N13" s="181">
        <v>11893.494359999999</v>
      </c>
      <c r="O13" s="181">
        <v>1263.9641999999999</v>
      </c>
      <c r="P13" s="181">
        <v>2291.0249800000001</v>
      </c>
      <c r="Q13" s="181">
        <v>1574.0414836</v>
      </c>
      <c r="R13" s="181">
        <v>7947.2903832000002</v>
      </c>
      <c r="S13" s="181">
        <v>5298.8448399999997</v>
      </c>
      <c r="T13" s="181">
        <v>4474.3476900000005</v>
      </c>
    </row>
    <row r="14" spans="1:20" ht="15" customHeight="1">
      <c r="A14" s="189" t="s">
        <v>561</v>
      </c>
      <c r="B14" s="181">
        <v>252095.06581240002</v>
      </c>
      <c r="C14" s="181">
        <v>253967.68876280001</v>
      </c>
      <c r="D14" s="181">
        <v>81679.876643399999</v>
      </c>
      <c r="E14" s="181">
        <v>16467.1844528</v>
      </c>
      <c r="F14" s="181">
        <v>63419.162471800002</v>
      </c>
      <c r="G14" s="181">
        <v>76532.286667799999</v>
      </c>
      <c r="H14" s="181">
        <v>48288.387638400003</v>
      </c>
      <c r="I14" s="181">
        <v>30359.088961199999</v>
      </c>
      <c r="J14" s="181">
        <v>35466.024782</v>
      </c>
      <c r="K14" s="181">
        <v>30296.171318599998</v>
      </c>
      <c r="L14" s="181">
        <v>42126.237869999997</v>
      </c>
      <c r="M14" s="181">
        <v>20457.504440000001</v>
      </c>
      <c r="N14" s="181">
        <v>45794.898959999999</v>
      </c>
      <c r="O14" s="181">
        <v>10608.32956</v>
      </c>
      <c r="P14" s="181">
        <v>12883.284679400002</v>
      </c>
      <c r="Q14" s="181">
        <v>7992.2779500000006</v>
      </c>
      <c r="R14" s="181">
        <v>21586.304957600001</v>
      </c>
      <c r="S14" s="181">
        <v>32858.743123599997</v>
      </c>
      <c r="T14" s="181">
        <v>24795.350582199997</v>
      </c>
    </row>
    <row r="15" spans="1:20" ht="15" customHeight="1">
      <c r="A15" s="189" t="s">
        <v>562</v>
      </c>
      <c r="B15" s="181">
        <v>68386.6138928</v>
      </c>
      <c r="C15" s="181">
        <v>74335.011644400001</v>
      </c>
      <c r="D15" s="181">
        <v>18849.680482</v>
      </c>
      <c r="E15" s="181">
        <v>2649.499448</v>
      </c>
      <c r="F15" s="181">
        <v>14903.6727132</v>
      </c>
      <c r="G15" s="181">
        <v>20496.792635599999</v>
      </c>
      <c r="H15" s="181">
        <v>9235.6432535999993</v>
      </c>
      <c r="I15" s="181">
        <v>10640.1266946</v>
      </c>
      <c r="J15" s="181">
        <v>12599.6599498</v>
      </c>
      <c r="K15" s="181">
        <v>6656.1815299999998</v>
      </c>
      <c r="L15" s="181">
        <v>5027.1969300000001</v>
      </c>
      <c r="M15" s="181">
        <v>5917.2497599999997</v>
      </c>
      <c r="N15" s="181">
        <v>12966.9854</v>
      </c>
      <c r="O15" s="181">
        <v>2367.23504</v>
      </c>
      <c r="P15" s="181">
        <v>4021.0722700000001</v>
      </c>
      <c r="Q15" s="181">
        <v>3846.9788799999997</v>
      </c>
      <c r="R15" s="181">
        <v>7326.3568748000007</v>
      </c>
      <c r="S15" s="181">
        <v>6356.5947000000006</v>
      </c>
      <c r="T15" s="181">
        <v>4819.2259800000002</v>
      </c>
    </row>
    <row r="16" spans="1:20" ht="15" customHeight="1">
      <c r="A16" s="189" t="s">
        <v>563</v>
      </c>
      <c r="B16" s="181">
        <v>121996.9896174</v>
      </c>
      <c r="C16" s="181">
        <v>92456.990565400003</v>
      </c>
      <c r="D16" s="181">
        <v>72701.128530799993</v>
      </c>
      <c r="E16" s="181">
        <v>5781.4364495999998</v>
      </c>
      <c r="F16" s="181">
        <v>34734.909467400001</v>
      </c>
      <c r="G16" s="181">
        <v>63457.491709399997</v>
      </c>
      <c r="H16" s="181">
        <v>44556.471083800003</v>
      </c>
      <c r="I16" s="181">
        <v>50685.943759199996</v>
      </c>
      <c r="J16" s="181">
        <v>36835.695872000004</v>
      </c>
      <c r="K16" s="181">
        <v>31417.522346199999</v>
      </c>
      <c r="L16" s="181">
        <v>18466.444620000002</v>
      </c>
      <c r="M16" s="181">
        <v>10524.38716</v>
      </c>
      <c r="N16" s="181">
        <v>31136.9526162</v>
      </c>
      <c r="O16" s="181">
        <v>21722.069800000001</v>
      </c>
      <c r="P16" s="181">
        <v>6534.8119000000006</v>
      </c>
      <c r="Q16" s="181">
        <v>6823.82348</v>
      </c>
      <c r="R16" s="181">
        <v>20602.3433854</v>
      </c>
      <c r="S16" s="181">
        <v>26244.45261</v>
      </c>
      <c r="T16" s="181">
        <v>6209.7453284000003</v>
      </c>
    </row>
    <row r="17" spans="1:20" ht="15" customHeight="1">
      <c r="A17" s="189" t="s">
        <v>564</v>
      </c>
      <c r="B17" s="181">
        <v>51934.777171599999</v>
      </c>
      <c r="C17" s="181">
        <v>5508.2235854</v>
      </c>
      <c r="D17" s="181">
        <v>1469.6646839999999</v>
      </c>
      <c r="E17" s="181">
        <v>3099.2654463999997</v>
      </c>
      <c r="F17" s="181">
        <v>813.02380000000005</v>
      </c>
      <c r="G17" s="181">
        <v>665.25141000000008</v>
      </c>
      <c r="H17" s="181">
        <v>0</v>
      </c>
      <c r="I17" s="181">
        <v>11.43252</v>
      </c>
      <c r="J17" s="181">
        <v>1090.6293899999998</v>
      </c>
      <c r="K17" s="181">
        <v>369.93824599999999</v>
      </c>
      <c r="L17" s="181">
        <v>919.37800000000004</v>
      </c>
      <c r="M17" s="181">
        <v>643.17799000000002</v>
      </c>
      <c r="N17" s="181">
        <v>3651.4052200000001</v>
      </c>
      <c r="O17" s="181">
        <v>1638.31981</v>
      </c>
      <c r="P17" s="181">
        <v>451.31371000000001</v>
      </c>
      <c r="Q17" s="181">
        <v>2304.4106499999998</v>
      </c>
      <c r="R17" s="181">
        <v>76.323220000000006</v>
      </c>
      <c r="S17" s="181">
        <v>2877.1458299999999</v>
      </c>
      <c r="T17" s="181">
        <v>411.10778999999997</v>
      </c>
    </row>
    <row r="18" spans="1:20" ht="15" customHeight="1">
      <c r="A18" s="189" t="s">
        <v>565</v>
      </c>
      <c r="B18" s="181">
        <v>116837.77339419999</v>
      </c>
      <c r="C18" s="181">
        <v>83476.6545568</v>
      </c>
      <c r="D18" s="181">
        <v>109627.7484764</v>
      </c>
      <c r="E18" s="181">
        <v>11927.724877800001</v>
      </c>
      <c r="F18" s="181">
        <v>25755.426424600002</v>
      </c>
      <c r="G18" s="181">
        <v>37130.257294399999</v>
      </c>
      <c r="H18" s="181">
        <v>39238.045100000003</v>
      </c>
      <c r="I18" s="181">
        <v>36613.187958999995</v>
      </c>
      <c r="J18" s="181">
        <v>16829.31352</v>
      </c>
      <c r="K18" s="181">
        <v>8182.2490754</v>
      </c>
      <c r="L18" s="181">
        <v>10001.793945199999</v>
      </c>
      <c r="M18" s="181">
        <v>8547.87673</v>
      </c>
      <c r="N18" s="181">
        <v>11100.6134826</v>
      </c>
      <c r="O18" s="181">
        <v>3555.0372900000002</v>
      </c>
      <c r="P18" s="181">
        <v>5511.4803499999998</v>
      </c>
      <c r="Q18" s="181">
        <v>2132.9357599999998</v>
      </c>
      <c r="R18" s="181">
        <v>7297.3089030000001</v>
      </c>
      <c r="S18" s="181">
        <v>4518.9748</v>
      </c>
      <c r="T18" s="181">
        <v>1826.4509974</v>
      </c>
    </row>
    <row r="19" spans="1:20" ht="15" customHeight="1">
      <c r="A19" s="189" t="s">
        <v>566</v>
      </c>
      <c r="B19" s="181">
        <v>93219.864285200005</v>
      </c>
      <c r="C19" s="181">
        <v>11359.979641</v>
      </c>
      <c r="D19" s="181">
        <v>127.77549</v>
      </c>
      <c r="E19" s="181">
        <v>9375.2941656000003</v>
      </c>
      <c r="F19" s="181">
        <v>3315.1908097999999</v>
      </c>
      <c r="G19" s="181">
        <v>3793.1167242000001</v>
      </c>
      <c r="H19" s="181">
        <v>591.12030000000004</v>
      </c>
      <c r="I19" s="181">
        <v>3246.1440699999998</v>
      </c>
      <c r="J19" s="181">
        <v>1133.5621599999999</v>
      </c>
      <c r="K19" s="181">
        <v>1177.0699</v>
      </c>
      <c r="L19" s="181">
        <v>3690.3457999999996</v>
      </c>
      <c r="M19" s="181">
        <v>4889.2335400000002</v>
      </c>
      <c r="N19" s="181">
        <v>10832.202210000001</v>
      </c>
      <c r="O19" s="181">
        <v>294.80609999999996</v>
      </c>
      <c r="P19" s="181">
        <v>463.67984000000001</v>
      </c>
      <c r="Q19" s="181">
        <v>4101.7412187999998</v>
      </c>
      <c r="R19" s="181">
        <v>1803.12619</v>
      </c>
      <c r="S19" s="181">
        <v>11619.023130000001</v>
      </c>
      <c r="T19" s="181">
        <v>2339.3773700000002</v>
      </c>
    </row>
    <row r="20" spans="1:20" ht="15" customHeight="1">
      <c r="A20" s="189" t="s">
        <v>567</v>
      </c>
      <c r="B20" s="181">
        <v>167404.64221680001</v>
      </c>
      <c r="C20" s="181">
        <v>17520.740879599998</v>
      </c>
      <c r="D20" s="181">
        <v>1799.8943219999999</v>
      </c>
      <c r="E20" s="181">
        <v>3988.6978014000001</v>
      </c>
      <c r="F20" s="181">
        <v>6103.1867300000004</v>
      </c>
      <c r="G20" s="181">
        <v>3929.3612699999999</v>
      </c>
      <c r="H20" s="181">
        <v>4378.5094000000008</v>
      </c>
      <c r="I20" s="181">
        <v>10669.678400000001</v>
      </c>
      <c r="J20" s="181">
        <v>3135.8900699999999</v>
      </c>
      <c r="K20" s="181">
        <v>16906.115540600003</v>
      </c>
      <c r="L20" s="181">
        <v>4518.0318499999994</v>
      </c>
      <c r="M20" s="181">
        <v>2806.4162500000002</v>
      </c>
      <c r="N20" s="181">
        <v>34045.889156999998</v>
      </c>
      <c r="O20" s="181">
        <v>1118.4698799999999</v>
      </c>
      <c r="P20" s="181">
        <v>1268.2069799999999</v>
      </c>
      <c r="Q20" s="181">
        <v>13040.690560000001</v>
      </c>
      <c r="R20" s="181">
        <v>2051.5366039999999</v>
      </c>
      <c r="S20" s="181">
        <v>51021.230939999994</v>
      </c>
      <c r="T20" s="181">
        <v>2162.9818100000002</v>
      </c>
    </row>
    <row r="21" spans="1:20" ht="15" customHeight="1">
      <c r="A21" s="189" t="s">
        <v>568</v>
      </c>
      <c r="B21" s="181">
        <v>100297.02418979999</v>
      </c>
      <c r="C21" s="181">
        <v>62127.069035799999</v>
      </c>
      <c r="D21" s="181">
        <v>14972.838018999999</v>
      </c>
      <c r="E21" s="181">
        <v>8428.6227520000011</v>
      </c>
      <c r="F21" s="181">
        <v>12016.0515524</v>
      </c>
      <c r="G21" s="181">
        <v>59707.295814000005</v>
      </c>
      <c r="H21" s="181">
        <v>5190.9881500000001</v>
      </c>
      <c r="I21" s="181">
        <v>5826.3048372000003</v>
      </c>
      <c r="J21" s="181">
        <v>4761.8665000000001</v>
      </c>
      <c r="K21" s="181">
        <v>5507.0497983999994</v>
      </c>
      <c r="L21" s="181">
        <v>4640.7971500000003</v>
      </c>
      <c r="M21" s="181">
        <v>3370.6596674000002</v>
      </c>
      <c r="N21" s="181">
        <v>25258.517039999999</v>
      </c>
      <c r="O21" s="181">
        <v>3826.2416899999998</v>
      </c>
      <c r="P21" s="181">
        <v>2984.7572400000004</v>
      </c>
      <c r="Q21" s="181">
        <v>7363.4808842000002</v>
      </c>
      <c r="R21" s="181">
        <v>4958.6450284000002</v>
      </c>
      <c r="S21" s="181">
        <v>16804.613160000001</v>
      </c>
      <c r="T21" s="181">
        <v>3555.9204</v>
      </c>
    </row>
    <row r="22" spans="1:20" ht="15" customHeight="1">
      <c r="A22" s="189" t="s">
        <v>569</v>
      </c>
      <c r="B22" s="181">
        <v>729.04573880000009</v>
      </c>
      <c r="C22" s="181">
        <v>646.7392304</v>
      </c>
      <c r="D22" s="181">
        <v>120.11562020000001</v>
      </c>
      <c r="E22" s="181">
        <v>3.1090399999999998</v>
      </c>
      <c r="F22" s="181">
        <v>1003.86487</v>
      </c>
      <c r="G22" s="181">
        <v>324.71340000000004</v>
      </c>
      <c r="H22" s="181">
        <v>0</v>
      </c>
      <c r="I22" s="181">
        <v>9.4100099999999998</v>
      </c>
      <c r="J22" s="181">
        <v>0</v>
      </c>
      <c r="K22" s="181">
        <v>31.51857</v>
      </c>
      <c r="L22" s="181">
        <v>107.86783</v>
      </c>
      <c r="M22" s="181">
        <v>130.35243</v>
      </c>
      <c r="N22" s="181">
        <v>326.33751000000001</v>
      </c>
      <c r="O22" s="181">
        <v>3.05396</v>
      </c>
      <c r="P22" s="181">
        <v>7.4607700000000001</v>
      </c>
      <c r="Q22" s="181">
        <v>150.13881359999999</v>
      </c>
      <c r="R22" s="181">
        <v>78.845130000000012</v>
      </c>
      <c r="S22" s="181">
        <v>75.237350000000006</v>
      </c>
      <c r="T22" s="181">
        <v>87.00891</v>
      </c>
    </row>
    <row r="23" spans="1:20" ht="15" customHeight="1">
      <c r="A23" s="189" t="s">
        <v>570</v>
      </c>
      <c r="B23" s="181">
        <v>283.46005579999996</v>
      </c>
      <c r="C23" s="181">
        <v>135.68350000000001</v>
      </c>
      <c r="D23" s="181">
        <v>0</v>
      </c>
      <c r="E23" s="181">
        <v>620.26988240000003</v>
      </c>
      <c r="F23" s="181">
        <v>0</v>
      </c>
      <c r="G23" s="181">
        <v>121.19424000000001</v>
      </c>
      <c r="H23" s="181">
        <v>0</v>
      </c>
      <c r="I23" s="181">
        <v>0</v>
      </c>
      <c r="J23" s="181">
        <v>0</v>
      </c>
      <c r="K23" s="181">
        <v>0</v>
      </c>
      <c r="L23" s="181">
        <v>328.68344000000002</v>
      </c>
      <c r="M23" s="181">
        <v>0</v>
      </c>
      <c r="N23" s="181">
        <v>0</v>
      </c>
      <c r="O23" s="181">
        <v>0</v>
      </c>
      <c r="P23" s="181">
        <v>0</v>
      </c>
      <c r="Q23" s="181">
        <v>36.069589999999998</v>
      </c>
      <c r="R23" s="181">
        <v>0</v>
      </c>
      <c r="S23" s="181">
        <v>0</v>
      </c>
      <c r="T23" s="181">
        <v>0</v>
      </c>
    </row>
    <row r="24" spans="1:20" s="191" customFormat="1" ht="15" customHeight="1">
      <c r="A24" s="189" t="s">
        <v>571</v>
      </c>
      <c r="B24" s="181">
        <v>11336.2182844</v>
      </c>
      <c r="C24" s="181">
        <v>7687.0411880000001</v>
      </c>
      <c r="D24" s="181">
        <v>3640.4753966000003</v>
      </c>
      <c r="E24" s="181">
        <v>1900.9348898000001</v>
      </c>
      <c r="F24" s="181">
        <v>3764.1481800000001</v>
      </c>
      <c r="G24" s="181">
        <v>6226.8268337999998</v>
      </c>
      <c r="H24" s="181">
        <v>1725.8478700000001</v>
      </c>
      <c r="I24" s="181">
        <v>3791.5284799999999</v>
      </c>
      <c r="J24" s="181">
        <v>723.89551000000006</v>
      </c>
      <c r="K24" s="181">
        <v>1691.8876877999999</v>
      </c>
      <c r="L24" s="181">
        <v>678.64982999999995</v>
      </c>
      <c r="M24" s="181">
        <v>1181.9918700000001</v>
      </c>
      <c r="N24" s="181">
        <v>8498.4180699999997</v>
      </c>
      <c r="O24" s="181">
        <v>109.11744</v>
      </c>
      <c r="P24" s="181">
        <v>299.15457000000004</v>
      </c>
      <c r="Q24" s="181">
        <v>1104.8622499999999</v>
      </c>
      <c r="R24" s="181">
        <v>1578.9310982</v>
      </c>
      <c r="S24" s="181">
        <v>4240.9070199999996</v>
      </c>
      <c r="T24" s="181">
        <v>1785.15903</v>
      </c>
    </row>
    <row r="25" spans="1:20" s="320" customFormat="1" ht="15" customHeight="1">
      <c r="A25" s="224" t="s">
        <v>591</v>
      </c>
      <c r="B25" s="234">
        <v>1228413.783667</v>
      </c>
      <c r="C25" s="234">
        <v>771164.66127180029</v>
      </c>
      <c r="D25" s="234">
        <v>332437.98591779999</v>
      </c>
      <c r="E25" s="234">
        <v>86289.497517999989</v>
      </c>
      <c r="F25" s="234">
        <v>201660.94503159996</v>
      </c>
      <c r="G25" s="234">
        <v>335223.63716640003</v>
      </c>
      <c r="H25" s="234">
        <v>188683.34273579999</v>
      </c>
      <c r="I25" s="234">
        <v>182158.5246494</v>
      </c>
      <c r="J25" s="234">
        <v>158832.99766919998</v>
      </c>
      <c r="K25" s="234">
        <v>134899.1367264</v>
      </c>
      <c r="L25" s="234">
        <v>100584.39076519998</v>
      </c>
      <c r="M25" s="234">
        <v>63011.157747400001</v>
      </c>
      <c r="N25" s="234">
        <v>252019.86356259999</v>
      </c>
      <c r="O25" s="234">
        <v>122727.09070000002</v>
      </c>
      <c r="P25" s="234">
        <v>69782.360906400005</v>
      </c>
      <c r="Q25" s="234">
        <v>55820.148240200004</v>
      </c>
      <c r="R25" s="234">
        <v>94280.300677199994</v>
      </c>
      <c r="S25" s="234">
        <v>175343.41077360002</v>
      </c>
      <c r="T25" s="234">
        <v>60463.208434200009</v>
      </c>
    </row>
    <row r="26" spans="1:20" ht="15" customHeight="1">
      <c r="A26" s="195" t="s">
        <v>651</v>
      </c>
      <c r="B26" s="190">
        <v>0.17175012963493821</v>
      </c>
      <c r="C26" s="190">
        <v>0.10782004590337534</v>
      </c>
      <c r="D26" s="190">
        <v>4.6479669909367971E-2</v>
      </c>
      <c r="E26" s="190">
        <v>1.2064527915511949E-2</v>
      </c>
      <c r="F26" s="190">
        <v>2.8195135801952563E-2</v>
      </c>
      <c r="G26" s="190">
        <v>4.6869144506141526E-2</v>
      </c>
      <c r="H26" s="190">
        <v>2.6380678079082752E-2</v>
      </c>
      <c r="I26" s="190">
        <v>2.5468413525327652E-2</v>
      </c>
      <c r="J26" s="190">
        <v>2.2207165291289115E-2</v>
      </c>
      <c r="K26" s="190">
        <v>1.8860863113435336E-2</v>
      </c>
      <c r="L26" s="190">
        <v>1.4063162089898376E-2</v>
      </c>
      <c r="M26" s="190">
        <v>8.8098771403050148E-3</v>
      </c>
      <c r="N26" s="190">
        <v>3.5236045714372735E-2</v>
      </c>
      <c r="O26" s="190">
        <v>1.7159033883942305E-2</v>
      </c>
      <c r="P26" s="190">
        <v>9.7565899139692418E-3</v>
      </c>
      <c r="Q26" s="190">
        <v>7.8044693278162599E-3</v>
      </c>
      <c r="R26" s="190">
        <v>1.3181758523575456E-2</v>
      </c>
      <c r="S26" s="190">
        <v>2.4515561394222934E-2</v>
      </c>
      <c r="T26" s="190">
        <v>8.4536367344549453E-3</v>
      </c>
    </row>
    <row r="27" spans="1:20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</row>
    <row r="28" spans="1:20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</row>
    <row r="29" spans="1:20" ht="15" customHeight="1">
      <c r="A29" s="158"/>
      <c r="B29" s="158"/>
      <c r="C29" s="181"/>
      <c r="D29" s="181"/>
      <c r="E29" s="181"/>
      <c r="F29" s="181"/>
      <c r="G29" s="181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</row>
  </sheetData>
  <mergeCells count="4">
    <mergeCell ref="A1:T1"/>
    <mergeCell ref="A2:T2"/>
    <mergeCell ref="A3:T3"/>
    <mergeCell ref="A4:T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U30"/>
  <sheetViews>
    <sheetView zoomScaleNormal="100" workbookViewId="0">
      <selection activeCell="A3" sqref="A3:U3"/>
    </sheetView>
  </sheetViews>
  <sheetFormatPr defaultColWidth="11.42578125" defaultRowHeight="12.75"/>
  <cols>
    <col min="1" max="1" width="57.140625" style="183" customWidth="1"/>
    <col min="2" max="19" width="10.7109375" style="182" customWidth="1"/>
    <col min="20" max="20" width="12" style="182" customWidth="1"/>
    <col min="21" max="21" width="10.7109375" style="182" customWidth="1"/>
    <col min="22" max="256" width="11.42578125" style="182"/>
    <col min="257" max="257" width="51.140625" style="182" customWidth="1"/>
    <col min="258" max="275" width="10.7109375" style="182" customWidth="1"/>
    <col min="276" max="276" width="12" style="182" customWidth="1"/>
    <col min="277" max="277" width="10.7109375" style="182" customWidth="1"/>
    <col min="278" max="512" width="11.42578125" style="182"/>
    <col min="513" max="513" width="51.140625" style="182" customWidth="1"/>
    <col min="514" max="531" width="10.7109375" style="182" customWidth="1"/>
    <col min="532" max="532" width="12" style="182" customWidth="1"/>
    <col min="533" max="533" width="10.7109375" style="182" customWidth="1"/>
    <col min="534" max="768" width="11.42578125" style="182"/>
    <col min="769" max="769" width="51.140625" style="182" customWidth="1"/>
    <col min="770" max="787" width="10.7109375" style="182" customWidth="1"/>
    <col min="788" max="788" width="12" style="182" customWidth="1"/>
    <col min="789" max="789" width="10.7109375" style="182" customWidth="1"/>
    <col min="790" max="1024" width="11.42578125" style="182"/>
    <col min="1025" max="1025" width="51.140625" style="182" customWidth="1"/>
    <col min="1026" max="1043" width="10.7109375" style="182" customWidth="1"/>
    <col min="1044" max="1044" width="12" style="182" customWidth="1"/>
    <col min="1045" max="1045" width="10.7109375" style="182" customWidth="1"/>
    <col min="1046" max="1280" width="11.42578125" style="182"/>
    <col min="1281" max="1281" width="51.140625" style="182" customWidth="1"/>
    <col min="1282" max="1299" width="10.7109375" style="182" customWidth="1"/>
    <col min="1300" max="1300" width="12" style="182" customWidth="1"/>
    <col min="1301" max="1301" width="10.7109375" style="182" customWidth="1"/>
    <col min="1302" max="1536" width="11.42578125" style="182"/>
    <col min="1537" max="1537" width="51.140625" style="182" customWidth="1"/>
    <col min="1538" max="1555" width="10.7109375" style="182" customWidth="1"/>
    <col min="1556" max="1556" width="12" style="182" customWidth="1"/>
    <col min="1557" max="1557" width="10.7109375" style="182" customWidth="1"/>
    <col min="1558" max="1792" width="11.42578125" style="182"/>
    <col min="1793" max="1793" width="51.140625" style="182" customWidth="1"/>
    <col min="1794" max="1811" width="10.7109375" style="182" customWidth="1"/>
    <col min="1812" max="1812" width="12" style="182" customWidth="1"/>
    <col min="1813" max="1813" width="10.7109375" style="182" customWidth="1"/>
    <col min="1814" max="2048" width="11.42578125" style="182"/>
    <col min="2049" max="2049" width="51.140625" style="182" customWidth="1"/>
    <col min="2050" max="2067" width="10.7109375" style="182" customWidth="1"/>
    <col min="2068" max="2068" width="12" style="182" customWidth="1"/>
    <col min="2069" max="2069" width="10.7109375" style="182" customWidth="1"/>
    <col min="2070" max="2304" width="11.42578125" style="182"/>
    <col min="2305" max="2305" width="51.140625" style="182" customWidth="1"/>
    <col min="2306" max="2323" width="10.7109375" style="182" customWidth="1"/>
    <col min="2324" max="2324" width="12" style="182" customWidth="1"/>
    <col min="2325" max="2325" width="10.7109375" style="182" customWidth="1"/>
    <col min="2326" max="2560" width="11.42578125" style="182"/>
    <col min="2561" max="2561" width="51.140625" style="182" customWidth="1"/>
    <col min="2562" max="2579" width="10.7109375" style="182" customWidth="1"/>
    <col min="2580" max="2580" width="12" style="182" customWidth="1"/>
    <col min="2581" max="2581" width="10.7109375" style="182" customWidth="1"/>
    <col min="2582" max="2816" width="11.42578125" style="182"/>
    <col min="2817" max="2817" width="51.140625" style="182" customWidth="1"/>
    <col min="2818" max="2835" width="10.7109375" style="182" customWidth="1"/>
    <col min="2836" max="2836" width="12" style="182" customWidth="1"/>
    <col min="2837" max="2837" width="10.7109375" style="182" customWidth="1"/>
    <col min="2838" max="3072" width="11.42578125" style="182"/>
    <col min="3073" max="3073" width="51.140625" style="182" customWidth="1"/>
    <col min="3074" max="3091" width="10.7109375" style="182" customWidth="1"/>
    <col min="3092" max="3092" width="12" style="182" customWidth="1"/>
    <col min="3093" max="3093" width="10.7109375" style="182" customWidth="1"/>
    <col min="3094" max="3328" width="11.42578125" style="182"/>
    <col min="3329" max="3329" width="51.140625" style="182" customWidth="1"/>
    <col min="3330" max="3347" width="10.7109375" style="182" customWidth="1"/>
    <col min="3348" max="3348" width="12" style="182" customWidth="1"/>
    <col min="3349" max="3349" width="10.7109375" style="182" customWidth="1"/>
    <col min="3350" max="3584" width="11.42578125" style="182"/>
    <col min="3585" max="3585" width="51.140625" style="182" customWidth="1"/>
    <col min="3586" max="3603" width="10.7109375" style="182" customWidth="1"/>
    <col min="3604" max="3604" width="12" style="182" customWidth="1"/>
    <col min="3605" max="3605" width="10.7109375" style="182" customWidth="1"/>
    <col min="3606" max="3840" width="11.42578125" style="182"/>
    <col min="3841" max="3841" width="51.140625" style="182" customWidth="1"/>
    <col min="3842" max="3859" width="10.7109375" style="182" customWidth="1"/>
    <col min="3860" max="3860" width="12" style="182" customWidth="1"/>
    <col min="3861" max="3861" width="10.7109375" style="182" customWidth="1"/>
    <col min="3862" max="4096" width="11.42578125" style="182"/>
    <col min="4097" max="4097" width="51.140625" style="182" customWidth="1"/>
    <col min="4098" max="4115" width="10.7109375" style="182" customWidth="1"/>
    <col min="4116" max="4116" width="12" style="182" customWidth="1"/>
    <col min="4117" max="4117" width="10.7109375" style="182" customWidth="1"/>
    <col min="4118" max="4352" width="11.42578125" style="182"/>
    <col min="4353" max="4353" width="51.140625" style="182" customWidth="1"/>
    <col min="4354" max="4371" width="10.7109375" style="182" customWidth="1"/>
    <col min="4372" max="4372" width="12" style="182" customWidth="1"/>
    <col min="4373" max="4373" width="10.7109375" style="182" customWidth="1"/>
    <col min="4374" max="4608" width="11.42578125" style="182"/>
    <col min="4609" max="4609" width="51.140625" style="182" customWidth="1"/>
    <col min="4610" max="4627" width="10.7109375" style="182" customWidth="1"/>
    <col min="4628" max="4628" width="12" style="182" customWidth="1"/>
    <col min="4629" max="4629" width="10.7109375" style="182" customWidth="1"/>
    <col min="4630" max="4864" width="11.42578125" style="182"/>
    <col min="4865" max="4865" width="51.140625" style="182" customWidth="1"/>
    <col min="4866" max="4883" width="10.7109375" style="182" customWidth="1"/>
    <col min="4884" max="4884" width="12" style="182" customWidth="1"/>
    <col min="4885" max="4885" width="10.7109375" style="182" customWidth="1"/>
    <col min="4886" max="5120" width="11.42578125" style="182"/>
    <col min="5121" max="5121" width="51.140625" style="182" customWidth="1"/>
    <col min="5122" max="5139" width="10.7109375" style="182" customWidth="1"/>
    <col min="5140" max="5140" width="12" style="182" customWidth="1"/>
    <col min="5141" max="5141" width="10.7109375" style="182" customWidth="1"/>
    <col min="5142" max="5376" width="11.42578125" style="182"/>
    <col min="5377" max="5377" width="51.140625" style="182" customWidth="1"/>
    <col min="5378" max="5395" width="10.7109375" style="182" customWidth="1"/>
    <col min="5396" max="5396" width="12" style="182" customWidth="1"/>
    <col min="5397" max="5397" width="10.7109375" style="182" customWidth="1"/>
    <col min="5398" max="5632" width="11.42578125" style="182"/>
    <col min="5633" max="5633" width="51.140625" style="182" customWidth="1"/>
    <col min="5634" max="5651" width="10.7109375" style="182" customWidth="1"/>
    <col min="5652" max="5652" width="12" style="182" customWidth="1"/>
    <col min="5653" max="5653" width="10.7109375" style="182" customWidth="1"/>
    <col min="5654" max="5888" width="11.42578125" style="182"/>
    <col min="5889" max="5889" width="51.140625" style="182" customWidth="1"/>
    <col min="5890" max="5907" width="10.7109375" style="182" customWidth="1"/>
    <col min="5908" max="5908" width="12" style="182" customWidth="1"/>
    <col min="5909" max="5909" width="10.7109375" style="182" customWidth="1"/>
    <col min="5910" max="6144" width="11.42578125" style="182"/>
    <col min="6145" max="6145" width="51.140625" style="182" customWidth="1"/>
    <col min="6146" max="6163" width="10.7109375" style="182" customWidth="1"/>
    <col min="6164" max="6164" width="12" style="182" customWidth="1"/>
    <col min="6165" max="6165" width="10.7109375" style="182" customWidth="1"/>
    <col min="6166" max="6400" width="11.42578125" style="182"/>
    <col min="6401" max="6401" width="51.140625" style="182" customWidth="1"/>
    <col min="6402" max="6419" width="10.7109375" style="182" customWidth="1"/>
    <col min="6420" max="6420" width="12" style="182" customWidth="1"/>
    <col min="6421" max="6421" width="10.7109375" style="182" customWidth="1"/>
    <col min="6422" max="6656" width="11.42578125" style="182"/>
    <col min="6657" max="6657" width="51.140625" style="182" customWidth="1"/>
    <col min="6658" max="6675" width="10.7109375" style="182" customWidth="1"/>
    <col min="6676" max="6676" width="12" style="182" customWidth="1"/>
    <col min="6677" max="6677" width="10.7109375" style="182" customWidth="1"/>
    <col min="6678" max="6912" width="11.42578125" style="182"/>
    <col min="6913" max="6913" width="51.140625" style="182" customWidth="1"/>
    <col min="6914" max="6931" width="10.7109375" style="182" customWidth="1"/>
    <col min="6932" max="6932" width="12" style="182" customWidth="1"/>
    <col min="6933" max="6933" width="10.7109375" style="182" customWidth="1"/>
    <col min="6934" max="7168" width="11.42578125" style="182"/>
    <col min="7169" max="7169" width="51.140625" style="182" customWidth="1"/>
    <col min="7170" max="7187" width="10.7109375" style="182" customWidth="1"/>
    <col min="7188" max="7188" width="12" style="182" customWidth="1"/>
    <col min="7189" max="7189" width="10.7109375" style="182" customWidth="1"/>
    <col min="7190" max="7424" width="11.42578125" style="182"/>
    <col min="7425" max="7425" width="51.140625" style="182" customWidth="1"/>
    <col min="7426" max="7443" width="10.7109375" style="182" customWidth="1"/>
    <col min="7444" max="7444" width="12" style="182" customWidth="1"/>
    <col min="7445" max="7445" width="10.7109375" style="182" customWidth="1"/>
    <col min="7446" max="7680" width="11.42578125" style="182"/>
    <col min="7681" max="7681" width="51.140625" style="182" customWidth="1"/>
    <col min="7682" max="7699" width="10.7109375" style="182" customWidth="1"/>
    <col min="7700" max="7700" width="12" style="182" customWidth="1"/>
    <col min="7701" max="7701" width="10.7109375" style="182" customWidth="1"/>
    <col min="7702" max="7936" width="11.42578125" style="182"/>
    <col min="7937" max="7937" width="51.140625" style="182" customWidth="1"/>
    <col min="7938" max="7955" width="10.7109375" style="182" customWidth="1"/>
    <col min="7956" max="7956" width="12" style="182" customWidth="1"/>
    <col min="7957" max="7957" width="10.7109375" style="182" customWidth="1"/>
    <col min="7958" max="8192" width="11.42578125" style="182"/>
    <col min="8193" max="8193" width="51.140625" style="182" customWidth="1"/>
    <col min="8194" max="8211" width="10.7109375" style="182" customWidth="1"/>
    <col min="8212" max="8212" width="12" style="182" customWidth="1"/>
    <col min="8213" max="8213" width="10.7109375" style="182" customWidth="1"/>
    <col min="8214" max="8448" width="11.42578125" style="182"/>
    <col min="8449" max="8449" width="51.140625" style="182" customWidth="1"/>
    <col min="8450" max="8467" width="10.7109375" style="182" customWidth="1"/>
    <col min="8468" max="8468" width="12" style="182" customWidth="1"/>
    <col min="8469" max="8469" width="10.7109375" style="182" customWidth="1"/>
    <col min="8470" max="8704" width="11.42578125" style="182"/>
    <col min="8705" max="8705" width="51.140625" style="182" customWidth="1"/>
    <col min="8706" max="8723" width="10.7109375" style="182" customWidth="1"/>
    <col min="8724" max="8724" width="12" style="182" customWidth="1"/>
    <col min="8725" max="8725" width="10.7109375" style="182" customWidth="1"/>
    <col min="8726" max="8960" width="11.42578125" style="182"/>
    <col min="8961" max="8961" width="51.140625" style="182" customWidth="1"/>
    <col min="8962" max="8979" width="10.7109375" style="182" customWidth="1"/>
    <col min="8980" max="8980" width="12" style="182" customWidth="1"/>
    <col min="8981" max="8981" width="10.7109375" style="182" customWidth="1"/>
    <col min="8982" max="9216" width="11.42578125" style="182"/>
    <col min="9217" max="9217" width="51.140625" style="182" customWidth="1"/>
    <col min="9218" max="9235" width="10.7109375" style="182" customWidth="1"/>
    <col min="9236" max="9236" width="12" style="182" customWidth="1"/>
    <col min="9237" max="9237" width="10.7109375" style="182" customWidth="1"/>
    <col min="9238" max="9472" width="11.42578125" style="182"/>
    <col min="9473" max="9473" width="51.140625" style="182" customWidth="1"/>
    <col min="9474" max="9491" width="10.7109375" style="182" customWidth="1"/>
    <col min="9492" max="9492" width="12" style="182" customWidth="1"/>
    <col min="9493" max="9493" width="10.7109375" style="182" customWidth="1"/>
    <col min="9494" max="9728" width="11.42578125" style="182"/>
    <col min="9729" max="9729" width="51.140625" style="182" customWidth="1"/>
    <col min="9730" max="9747" width="10.7109375" style="182" customWidth="1"/>
    <col min="9748" max="9748" width="12" style="182" customWidth="1"/>
    <col min="9749" max="9749" width="10.7109375" style="182" customWidth="1"/>
    <col min="9750" max="9984" width="11.42578125" style="182"/>
    <col min="9985" max="9985" width="51.140625" style="182" customWidth="1"/>
    <col min="9986" max="10003" width="10.7109375" style="182" customWidth="1"/>
    <col min="10004" max="10004" width="12" style="182" customWidth="1"/>
    <col min="10005" max="10005" width="10.7109375" style="182" customWidth="1"/>
    <col min="10006" max="10240" width="11.42578125" style="182"/>
    <col min="10241" max="10241" width="51.140625" style="182" customWidth="1"/>
    <col min="10242" max="10259" width="10.7109375" style="182" customWidth="1"/>
    <col min="10260" max="10260" width="12" style="182" customWidth="1"/>
    <col min="10261" max="10261" width="10.7109375" style="182" customWidth="1"/>
    <col min="10262" max="10496" width="11.42578125" style="182"/>
    <col min="10497" max="10497" width="51.140625" style="182" customWidth="1"/>
    <col min="10498" max="10515" width="10.7109375" style="182" customWidth="1"/>
    <col min="10516" max="10516" width="12" style="182" customWidth="1"/>
    <col min="10517" max="10517" width="10.7109375" style="182" customWidth="1"/>
    <col min="10518" max="10752" width="11.42578125" style="182"/>
    <col min="10753" max="10753" width="51.140625" style="182" customWidth="1"/>
    <col min="10754" max="10771" width="10.7109375" style="182" customWidth="1"/>
    <col min="10772" max="10772" width="12" style="182" customWidth="1"/>
    <col min="10773" max="10773" width="10.7109375" style="182" customWidth="1"/>
    <col min="10774" max="11008" width="11.42578125" style="182"/>
    <col min="11009" max="11009" width="51.140625" style="182" customWidth="1"/>
    <col min="11010" max="11027" width="10.7109375" style="182" customWidth="1"/>
    <col min="11028" max="11028" width="12" style="182" customWidth="1"/>
    <col min="11029" max="11029" width="10.7109375" style="182" customWidth="1"/>
    <col min="11030" max="11264" width="11.42578125" style="182"/>
    <col min="11265" max="11265" width="51.140625" style="182" customWidth="1"/>
    <col min="11266" max="11283" width="10.7109375" style="182" customWidth="1"/>
    <col min="11284" max="11284" width="12" style="182" customWidth="1"/>
    <col min="11285" max="11285" width="10.7109375" style="182" customWidth="1"/>
    <col min="11286" max="11520" width="11.42578125" style="182"/>
    <col min="11521" max="11521" width="51.140625" style="182" customWidth="1"/>
    <col min="11522" max="11539" width="10.7109375" style="182" customWidth="1"/>
    <col min="11540" max="11540" width="12" style="182" customWidth="1"/>
    <col min="11541" max="11541" width="10.7109375" style="182" customWidth="1"/>
    <col min="11542" max="11776" width="11.42578125" style="182"/>
    <col min="11777" max="11777" width="51.140625" style="182" customWidth="1"/>
    <col min="11778" max="11795" width="10.7109375" style="182" customWidth="1"/>
    <col min="11796" max="11796" width="12" style="182" customWidth="1"/>
    <col min="11797" max="11797" width="10.7109375" style="182" customWidth="1"/>
    <col min="11798" max="12032" width="11.42578125" style="182"/>
    <col min="12033" max="12033" width="51.140625" style="182" customWidth="1"/>
    <col min="12034" max="12051" width="10.7109375" style="182" customWidth="1"/>
    <col min="12052" max="12052" width="12" style="182" customWidth="1"/>
    <col min="12053" max="12053" width="10.7109375" style="182" customWidth="1"/>
    <col min="12054" max="12288" width="11.42578125" style="182"/>
    <col min="12289" max="12289" width="51.140625" style="182" customWidth="1"/>
    <col min="12290" max="12307" width="10.7109375" style="182" customWidth="1"/>
    <col min="12308" max="12308" width="12" style="182" customWidth="1"/>
    <col min="12309" max="12309" width="10.7109375" style="182" customWidth="1"/>
    <col min="12310" max="12544" width="11.42578125" style="182"/>
    <col min="12545" max="12545" width="51.140625" style="182" customWidth="1"/>
    <col min="12546" max="12563" width="10.7109375" style="182" customWidth="1"/>
    <col min="12564" max="12564" width="12" style="182" customWidth="1"/>
    <col min="12565" max="12565" width="10.7109375" style="182" customWidth="1"/>
    <col min="12566" max="12800" width="11.42578125" style="182"/>
    <col min="12801" max="12801" width="51.140625" style="182" customWidth="1"/>
    <col min="12802" max="12819" width="10.7109375" style="182" customWidth="1"/>
    <col min="12820" max="12820" width="12" style="182" customWidth="1"/>
    <col min="12821" max="12821" width="10.7109375" style="182" customWidth="1"/>
    <col min="12822" max="13056" width="11.42578125" style="182"/>
    <col min="13057" max="13057" width="51.140625" style="182" customWidth="1"/>
    <col min="13058" max="13075" width="10.7109375" style="182" customWidth="1"/>
    <col min="13076" max="13076" width="12" style="182" customWidth="1"/>
    <col min="13077" max="13077" width="10.7109375" style="182" customWidth="1"/>
    <col min="13078" max="13312" width="11.42578125" style="182"/>
    <col min="13313" max="13313" width="51.140625" style="182" customWidth="1"/>
    <col min="13314" max="13331" width="10.7109375" style="182" customWidth="1"/>
    <col min="13332" max="13332" width="12" style="182" customWidth="1"/>
    <col min="13333" max="13333" width="10.7109375" style="182" customWidth="1"/>
    <col min="13334" max="13568" width="11.42578125" style="182"/>
    <col min="13569" max="13569" width="51.140625" style="182" customWidth="1"/>
    <col min="13570" max="13587" width="10.7109375" style="182" customWidth="1"/>
    <col min="13588" max="13588" width="12" style="182" customWidth="1"/>
    <col min="13589" max="13589" width="10.7109375" style="182" customWidth="1"/>
    <col min="13590" max="13824" width="11.42578125" style="182"/>
    <col min="13825" max="13825" width="51.140625" style="182" customWidth="1"/>
    <col min="13826" max="13843" width="10.7109375" style="182" customWidth="1"/>
    <col min="13844" max="13844" width="12" style="182" customWidth="1"/>
    <col min="13845" max="13845" width="10.7109375" style="182" customWidth="1"/>
    <col min="13846" max="14080" width="11.42578125" style="182"/>
    <col min="14081" max="14081" width="51.140625" style="182" customWidth="1"/>
    <col min="14082" max="14099" width="10.7109375" style="182" customWidth="1"/>
    <col min="14100" max="14100" width="12" style="182" customWidth="1"/>
    <col min="14101" max="14101" width="10.7109375" style="182" customWidth="1"/>
    <col min="14102" max="14336" width="11.42578125" style="182"/>
    <col min="14337" max="14337" width="51.140625" style="182" customWidth="1"/>
    <col min="14338" max="14355" width="10.7109375" style="182" customWidth="1"/>
    <col min="14356" max="14356" width="12" style="182" customWidth="1"/>
    <col min="14357" max="14357" width="10.7109375" style="182" customWidth="1"/>
    <col min="14358" max="14592" width="11.42578125" style="182"/>
    <col min="14593" max="14593" width="51.140625" style="182" customWidth="1"/>
    <col min="14594" max="14611" width="10.7109375" style="182" customWidth="1"/>
    <col min="14612" max="14612" width="12" style="182" customWidth="1"/>
    <col min="14613" max="14613" width="10.7109375" style="182" customWidth="1"/>
    <col min="14614" max="14848" width="11.42578125" style="182"/>
    <col min="14849" max="14849" width="51.140625" style="182" customWidth="1"/>
    <col min="14850" max="14867" width="10.7109375" style="182" customWidth="1"/>
    <col min="14868" max="14868" width="12" style="182" customWidth="1"/>
    <col min="14869" max="14869" width="10.7109375" style="182" customWidth="1"/>
    <col min="14870" max="15104" width="11.42578125" style="182"/>
    <col min="15105" max="15105" width="51.140625" style="182" customWidth="1"/>
    <col min="15106" max="15123" width="10.7109375" style="182" customWidth="1"/>
    <col min="15124" max="15124" width="12" style="182" customWidth="1"/>
    <col min="15125" max="15125" width="10.7109375" style="182" customWidth="1"/>
    <col min="15126" max="15360" width="11.42578125" style="182"/>
    <col min="15361" max="15361" width="51.140625" style="182" customWidth="1"/>
    <col min="15362" max="15379" width="10.7109375" style="182" customWidth="1"/>
    <col min="15380" max="15380" width="12" style="182" customWidth="1"/>
    <col min="15381" max="15381" width="10.7109375" style="182" customWidth="1"/>
    <col min="15382" max="15616" width="11.42578125" style="182"/>
    <col min="15617" max="15617" width="51.140625" style="182" customWidth="1"/>
    <col min="15618" max="15635" width="10.7109375" style="182" customWidth="1"/>
    <col min="15636" max="15636" width="12" style="182" customWidth="1"/>
    <col min="15637" max="15637" width="10.7109375" style="182" customWidth="1"/>
    <col min="15638" max="15872" width="11.42578125" style="182"/>
    <col min="15873" max="15873" width="51.140625" style="182" customWidth="1"/>
    <col min="15874" max="15891" width="10.7109375" style="182" customWidth="1"/>
    <col min="15892" max="15892" width="12" style="182" customWidth="1"/>
    <col min="15893" max="15893" width="10.7109375" style="182" customWidth="1"/>
    <col min="15894" max="16128" width="11.42578125" style="182"/>
    <col min="16129" max="16129" width="51.140625" style="182" customWidth="1"/>
    <col min="16130" max="16147" width="10.7109375" style="182" customWidth="1"/>
    <col min="16148" max="16148" width="12" style="182" customWidth="1"/>
    <col min="16149" max="16149" width="10.7109375" style="182" customWidth="1"/>
    <col min="16150" max="16384" width="11.42578125" style="182"/>
  </cols>
  <sheetData>
    <row r="1" spans="1:21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</row>
    <row r="2" spans="1:21" s="159" customFormat="1" ht="15" customHeight="1">
      <c r="A2" s="499" t="s">
        <v>731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</row>
    <row r="3" spans="1:21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</row>
    <row r="4" spans="1:21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</row>
    <row r="5" spans="1:21" ht="1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208"/>
      <c r="L5" s="208"/>
      <c r="M5" s="158"/>
      <c r="N5" s="158"/>
      <c r="O5" s="158"/>
      <c r="P5" s="158"/>
      <c r="Q5" s="158"/>
      <c r="R5" s="158"/>
      <c r="S5" s="158"/>
      <c r="T5" s="158"/>
      <c r="U5" s="184"/>
    </row>
    <row r="6" spans="1:21" ht="30" customHeight="1">
      <c r="A6" s="185" t="s">
        <v>579</v>
      </c>
      <c r="B6" s="186" t="s">
        <v>116</v>
      </c>
      <c r="C6" s="186" t="s">
        <v>117</v>
      </c>
      <c r="D6" s="186" t="s">
        <v>118</v>
      </c>
      <c r="E6" s="186" t="s">
        <v>119</v>
      </c>
      <c r="F6" s="186" t="s">
        <v>120</v>
      </c>
      <c r="G6" s="186" t="s">
        <v>121</v>
      </c>
      <c r="H6" s="186" t="s">
        <v>122</v>
      </c>
      <c r="I6" s="186" t="s">
        <v>123</v>
      </c>
      <c r="J6" s="186" t="s">
        <v>125</v>
      </c>
      <c r="K6" s="186" t="s">
        <v>124</v>
      </c>
      <c r="L6" s="186" t="s">
        <v>126</v>
      </c>
      <c r="M6" s="186" t="s">
        <v>315</v>
      </c>
      <c r="N6" s="186" t="s">
        <v>509</v>
      </c>
      <c r="O6" s="186" t="s">
        <v>510</v>
      </c>
      <c r="P6" s="186" t="s">
        <v>511</v>
      </c>
      <c r="Q6" s="186" t="s">
        <v>521</v>
      </c>
      <c r="R6" s="186" t="s">
        <v>520</v>
      </c>
      <c r="S6" s="186" t="s">
        <v>903</v>
      </c>
      <c r="T6" s="187" t="s">
        <v>554</v>
      </c>
      <c r="U6" s="186" t="s">
        <v>66</v>
      </c>
    </row>
    <row r="7" spans="1:21" ht="15" customHeight="1">
      <c r="A7" s="189" t="s">
        <v>555</v>
      </c>
      <c r="B7" s="181">
        <v>961.67620999999997</v>
      </c>
      <c r="C7" s="181">
        <v>130.66181</v>
      </c>
      <c r="D7" s="181">
        <v>1084.1998899999999</v>
      </c>
      <c r="E7" s="181">
        <v>5785.5301900000004</v>
      </c>
      <c r="F7" s="181">
        <v>3642.6864100000003</v>
      </c>
      <c r="G7" s="181">
        <v>16831.906730399998</v>
      </c>
      <c r="H7" s="181">
        <v>15503.71307</v>
      </c>
      <c r="I7" s="181">
        <v>123252.90627860001</v>
      </c>
      <c r="J7" s="181">
        <v>93.702490000000012</v>
      </c>
      <c r="K7" s="181">
        <v>45745.8069158</v>
      </c>
      <c r="L7" s="181">
        <v>23448.89862</v>
      </c>
      <c r="M7" s="181">
        <v>0</v>
      </c>
      <c r="N7" s="181">
        <v>14095.1400108</v>
      </c>
      <c r="O7" s="181">
        <v>12035.233240199999</v>
      </c>
      <c r="P7" s="181">
        <v>3767.22775</v>
      </c>
      <c r="Q7" s="181">
        <v>18853.222295800002</v>
      </c>
      <c r="R7" s="181">
        <v>0</v>
      </c>
      <c r="S7" s="181">
        <v>23570.3845588</v>
      </c>
      <c r="T7" s="181">
        <v>646136.08405539999</v>
      </c>
      <c r="U7" s="421">
        <v>9.0339230700466691E-2</v>
      </c>
    </row>
    <row r="8" spans="1:21" ht="15" customHeight="1">
      <c r="A8" s="189" t="s">
        <v>556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1241.5201816000001</v>
      </c>
      <c r="H8" s="181">
        <v>0</v>
      </c>
      <c r="I8" s="181">
        <v>2605.5958300000002</v>
      </c>
      <c r="J8" s="181">
        <v>246.40106</v>
      </c>
      <c r="K8" s="181">
        <v>77.76588000000001</v>
      </c>
      <c r="L8" s="181">
        <v>0</v>
      </c>
      <c r="M8" s="181">
        <v>0</v>
      </c>
      <c r="N8" s="181">
        <v>0</v>
      </c>
      <c r="O8" s="181">
        <v>0</v>
      </c>
      <c r="P8" s="181">
        <v>77.627510000000001</v>
      </c>
      <c r="Q8" s="181">
        <v>0</v>
      </c>
      <c r="R8" s="181">
        <v>0</v>
      </c>
      <c r="S8" s="181">
        <v>104.64587</v>
      </c>
      <c r="T8" s="181">
        <v>14201.7137544</v>
      </c>
      <c r="U8" s="421">
        <v>1.9856063248291358E-3</v>
      </c>
    </row>
    <row r="9" spans="1:21" ht="15" customHeight="1">
      <c r="A9" s="189" t="s">
        <v>557</v>
      </c>
      <c r="B9" s="181">
        <v>62.328489999999995</v>
      </c>
      <c r="C9" s="181">
        <v>57.661470000000001</v>
      </c>
      <c r="D9" s="181">
        <v>114.07647999999999</v>
      </c>
      <c r="E9" s="181">
        <v>8.7989500000000014</v>
      </c>
      <c r="F9" s="181">
        <v>87.170360000000002</v>
      </c>
      <c r="G9" s="181">
        <v>1181.1273200000001</v>
      </c>
      <c r="H9" s="181">
        <v>350.59253999999999</v>
      </c>
      <c r="I9" s="181">
        <v>0</v>
      </c>
      <c r="J9" s="181">
        <v>0</v>
      </c>
      <c r="K9" s="181">
        <v>78.524950000000004</v>
      </c>
      <c r="L9" s="181">
        <v>550.41998000000001</v>
      </c>
      <c r="M9" s="181">
        <v>0</v>
      </c>
      <c r="N9" s="181">
        <v>0</v>
      </c>
      <c r="O9" s="181">
        <v>932.76291000000003</v>
      </c>
      <c r="P9" s="181">
        <v>401.78073999999998</v>
      </c>
      <c r="Q9" s="181">
        <v>0</v>
      </c>
      <c r="R9" s="181">
        <v>0</v>
      </c>
      <c r="S9" s="181">
        <v>0</v>
      </c>
      <c r="T9" s="181">
        <v>11997.6947478</v>
      </c>
      <c r="U9" s="421">
        <v>1.6774523826196819E-3</v>
      </c>
    </row>
    <row r="10" spans="1:21" ht="15" customHeight="1">
      <c r="A10" s="189" t="s">
        <v>558</v>
      </c>
      <c r="B10" s="181">
        <v>12958.084510000001</v>
      </c>
      <c r="C10" s="181">
        <v>71406.253240400009</v>
      </c>
      <c r="D10" s="181">
        <v>413.28128999999996</v>
      </c>
      <c r="E10" s="181">
        <v>2638.1129083999999</v>
      </c>
      <c r="F10" s="181">
        <v>297.57610999999997</v>
      </c>
      <c r="G10" s="181">
        <v>2091.9349299999999</v>
      </c>
      <c r="H10" s="181">
        <v>384.48518999999999</v>
      </c>
      <c r="I10" s="181">
        <v>3905.9269610000001</v>
      </c>
      <c r="J10" s="181">
        <v>214.35141000000002</v>
      </c>
      <c r="K10" s="181">
        <v>1035.7379699999999</v>
      </c>
      <c r="L10" s="181">
        <v>446.91982000000002</v>
      </c>
      <c r="M10" s="181">
        <v>8335.1412443999998</v>
      </c>
      <c r="N10" s="181">
        <v>0</v>
      </c>
      <c r="O10" s="181">
        <v>30.1142</v>
      </c>
      <c r="P10" s="181">
        <v>147.85900000000001</v>
      </c>
      <c r="Q10" s="181">
        <v>15.62323</v>
      </c>
      <c r="R10" s="181">
        <v>0</v>
      </c>
      <c r="S10" s="181">
        <v>75.047389999999993</v>
      </c>
      <c r="T10" s="181">
        <v>156235.191345</v>
      </c>
      <c r="U10" s="421">
        <v>2.1843954149505997E-2</v>
      </c>
    </row>
    <row r="11" spans="1:21" ht="15" customHeight="1">
      <c r="A11" s="189" t="s">
        <v>559</v>
      </c>
      <c r="B11" s="181">
        <v>17875.468010000001</v>
      </c>
      <c r="C11" s="181">
        <v>15308.36621</v>
      </c>
      <c r="D11" s="181">
        <v>12999.3683</v>
      </c>
      <c r="E11" s="181">
        <v>9733.1359549999997</v>
      </c>
      <c r="F11" s="181">
        <v>9300.8240800000003</v>
      </c>
      <c r="G11" s="181">
        <v>15412.064801</v>
      </c>
      <c r="H11" s="181">
        <v>10303.538374399999</v>
      </c>
      <c r="I11" s="181">
        <v>14903.7409486</v>
      </c>
      <c r="J11" s="181">
        <v>8082.2640300000003</v>
      </c>
      <c r="K11" s="181">
        <v>10183.620533199999</v>
      </c>
      <c r="L11" s="181">
        <v>7497.3917999999994</v>
      </c>
      <c r="M11" s="181">
        <v>3671.3427326000001</v>
      </c>
      <c r="N11" s="181">
        <v>3538.4680499999999</v>
      </c>
      <c r="O11" s="181">
        <v>4781.1808842</v>
      </c>
      <c r="P11" s="181">
        <v>1030.3017199999999</v>
      </c>
      <c r="Q11" s="181">
        <v>3055.1261549999999</v>
      </c>
      <c r="R11" s="181">
        <v>1643.9293500000001</v>
      </c>
      <c r="S11" s="181">
        <v>12351.687342599998</v>
      </c>
      <c r="T11" s="181">
        <v>542206.2128006001</v>
      </c>
      <c r="U11" s="421">
        <v>7.5808321736168457E-2</v>
      </c>
    </row>
    <row r="12" spans="1:21" ht="15" customHeight="1">
      <c r="A12" s="189" t="s">
        <v>560</v>
      </c>
      <c r="B12" s="181">
        <v>849.61252999999999</v>
      </c>
      <c r="C12" s="181">
        <v>319.47438</v>
      </c>
      <c r="D12" s="181">
        <v>9169.5645299999996</v>
      </c>
      <c r="E12" s="181">
        <v>2124.8127300000001</v>
      </c>
      <c r="F12" s="181">
        <v>704.18723</v>
      </c>
      <c r="G12" s="181">
        <v>3431.7052400000002</v>
      </c>
      <c r="H12" s="181">
        <v>29.293340000000001</v>
      </c>
      <c r="I12" s="181">
        <v>147.59306000000001</v>
      </c>
      <c r="J12" s="181">
        <v>0</v>
      </c>
      <c r="K12" s="181">
        <v>223.57404360000001</v>
      </c>
      <c r="L12" s="181">
        <v>263.30059999999997</v>
      </c>
      <c r="M12" s="181">
        <v>715.25006740000003</v>
      </c>
      <c r="N12" s="181">
        <v>0</v>
      </c>
      <c r="O12" s="181">
        <v>921.71963000000005</v>
      </c>
      <c r="P12" s="181">
        <v>191.67116000000001</v>
      </c>
      <c r="Q12" s="181">
        <v>0</v>
      </c>
      <c r="R12" s="181">
        <v>0</v>
      </c>
      <c r="S12" s="181">
        <v>937.64309360000004</v>
      </c>
      <c r="T12" s="181">
        <v>40691.847100200001</v>
      </c>
      <c r="U12" s="421">
        <v>5.6893125976507086E-3</v>
      </c>
    </row>
    <row r="13" spans="1:21" ht="15" customHeight="1">
      <c r="A13" s="189" t="s">
        <v>68</v>
      </c>
      <c r="B13" s="181">
        <v>21735.701300000001</v>
      </c>
      <c r="C13" s="181">
        <v>13488.055900000001</v>
      </c>
      <c r="D13" s="181">
        <v>6633.4594349999998</v>
      </c>
      <c r="E13" s="181">
        <v>7582.1267236000003</v>
      </c>
      <c r="F13" s="181">
        <v>7656.0738200000005</v>
      </c>
      <c r="G13" s="181">
        <v>7479.3833361999996</v>
      </c>
      <c r="H13" s="181">
        <v>5727.1581355999997</v>
      </c>
      <c r="I13" s="181">
        <v>14411.4882574</v>
      </c>
      <c r="J13" s="181">
        <v>1592.1978700000002</v>
      </c>
      <c r="K13" s="181">
        <v>4657.2910042000003</v>
      </c>
      <c r="L13" s="181">
        <v>3444.1695399999999</v>
      </c>
      <c r="M13" s="181">
        <v>3070.6826857999999</v>
      </c>
      <c r="N13" s="181">
        <v>4291.6186200000002</v>
      </c>
      <c r="O13" s="181">
        <v>2039.8480199999999</v>
      </c>
      <c r="P13" s="181">
        <v>1145.3567800000001</v>
      </c>
      <c r="Q13" s="181">
        <v>821.54956000000004</v>
      </c>
      <c r="R13" s="181">
        <v>67.451619999999991</v>
      </c>
      <c r="S13" s="181">
        <v>3899.9414432000003</v>
      </c>
      <c r="T13" s="181">
        <v>260971.98038659999</v>
      </c>
      <c r="U13" s="421">
        <v>3.6487681967133888E-2</v>
      </c>
    </row>
    <row r="14" spans="1:21" ht="15" customHeight="1">
      <c r="A14" s="189" t="s">
        <v>561</v>
      </c>
      <c r="B14" s="181">
        <v>62119.138740000002</v>
      </c>
      <c r="C14" s="181">
        <v>47636.847967000002</v>
      </c>
      <c r="D14" s="181">
        <v>11865.174730000001</v>
      </c>
      <c r="E14" s="181">
        <v>45090.395898399998</v>
      </c>
      <c r="F14" s="181">
        <v>13771.510014799998</v>
      </c>
      <c r="G14" s="181">
        <v>70603.176770400009</v>
      </c>
      <c r="H14" s="181">
        <v>21709.349819999999</v>
      </c>
      <c r="I14" s="181">
        <v>39998.139636799999</v>
      </c>
      <c r="J14" s="181">
        <v>22907.50661</v>
      </c>
      <c r="K14" s="181">
        <v>50405.130907399995</v>
      </c>
      <c r="L14" s="181">
        <v>24281.398206599999</v>
      </c>
      <c r="M14" s="181">
        <v>10499.225571200001</v>
      </c>
      <c r="N14" s="181">
        <v>20069.6214396</v>
      </c>
      <c r="O14" s="181">
        <v>12838.6897042</v>
      </c>
      <c r="P14" s="181">
        <v>3406.4473900000003</v>
      </c>
      <c r="Q14" s="181">
        <v>5242.6079276</v>
      </c>
      <c r="R14" s="181">
        <v>7822.1977000000006</v>
      </c>
      <c r="S14" s="181">
        <v>22427.287075</v>
      </c>
      <c r="T14" s="181">
        <v>1600367.7157429999</v>
      </c>
      <c r="U14" s="421">
        <v>0.22375470407204459</v>
      </c>
    </row>
    <row r="15" spans="1:21" ht="15" customHeight="1">
      <c r="A15" s="189" t="s">
        <v>562</v>
      </c>
      <c r="B15" s="181">
        <v>15168.342990000001</v>
      </c>
      <c r="C15" s="181">
        <v>16063.503839999999</v>
      </c>
      <c r="D15" s="181">
        <v>4585.1911736000002</v>
      </c>
      <c r="E15" s="181">
        <v>11230.215819999999</v>
      </c>
      <c r="F15" s="181">
        <v>3399.363957</v>
      </c>
      <c r="G15" s="181">
        <v>10818.439718399999</v>
      </c>
      <c r="H15" s="181">
        <v>6067.6058800000001</v>
      </c>
      <c r="I15" s="181">
        <v>7779.8893004000001</v>
      </c>
      <c r="J15" s="181">
        <v>6757.8565199999994</v>
      </c>
      <c r="K15" s="181">
        <v>15603.0906072</v>
      </c>
      <c r="L15" s="181">
        <v>10727.672046199999</v>
      </c>
      <c r="M15" s="181">
        <v>3397.1236239999998</v>
      </c>
      <c r="N15" s="181">
        <v>5320.3768700000001</v>
      </c>
      <c r="O15" s="181">
        <v>3825.4226100000001</v>
      </c>
      <c r="P15" s="181">
        <v>1125.9564578</v>
      </c>
      <c r="Q15" s="181">
        <v>1590.7041399999998</v>
      </c>
      <c r="R15" s="181">
        <v>1584.7838700000002</v>
      </c>
      <c r="S15" s="181">
        <v>7483.4900076000004</v>
      </c>
      <c r="T15" s="181">
        <v>423930.80751099996</v>
      </c>
      <c r="U15" s="421">
        <v>5.927169827817217E-2</v>
      </c>
    </row>
    <row r="16" spans="1:21" ht="15" customHeight="1">
      <c r="A16" s="189" t="s">
        <v>563</v>
      </c>
      <c r="B16" s="181">
        <v>45566.7380968</v>
      </c>
      <c r="C16" s="181">
        <v>30240.271499999999</v>
      </c>
      <c r="D16" s="181">
        <v>17489.925858800001</v>
      </c>
      <c r="E16" s="181">
        <v>38817.509263800006</v>
      </c>
      <c r="F16" s="181">
        <v>14911.570833199999</v>
      </c>
      <c r="G16" s="181">
        <v>15503.972597799999</v>
      </c>
      <c r="H16" s="181">
        <v>27342.747940000001</v>
      </c>
      <c r="I16" s="181">
        <v>60978.059922399996</v>
      </c>
      <c r="J16" s="181">
        <v>11031.09568</v>
      </c>
      <c r="K16" s="181">
        <v>81549.924335400006</v>
      </c>
      <c r="L16" s="181">
        <v>5980.5205400000004</v>
      </c>
      <c r="M16" s="181">
        <v>15536.084387000001</v>
      </c>
      <c r="N16" s="181">
        <v>5122.2779724000002</v>
      </c>
      <c r="O16" s="181">
        <v>4975.8448417999998</v>
      </c>
      <c r="P16" s="181">
        <v>2567.6151600000003</v>
      </c>
      <c r="Q16" s="181">
        <v>3801.1351992</v>
      </c>
      <c r="R16" s="181">
        <v>5378.1003600000004</v>
      </c>
      <c r="S16" s="181">
        <v>21089.753027999999</v>
      </c>
      <c r="T16" s="181">
        <v>1110772.7578178002</v>
      </c>
      <c r="U16" s="421">
        <v>0.15530220165771166</v>
      </c>
    </row>
    <row r="17" spans="1:21" ht="15" customHeight="1">
      <c r="A17" s="189" t="s">
        <v>564</v>
      </c>
      <c r="B17" s="181">
        <v>3071.92317</v>
      </c>
      <c r="C17" s="181">
        <v>2099.74001</v>
      </c>
      <c r="D17" s="181">
        <v>4986.5194700000002</v>
      </c>
      <c r="E17" s="181">
        <v>5270.3038699999997</v>
      </c>
      <c r="F17" s="181">
        <v>2173.6686</v>
      </c>
      <c r="G17" s="181">
        <v>14882.0612826</v>
      </c>
      <c r="H17" s="181">
        <v>59.266379999999998</v>
      </c>
      <c r="I17" s="181">
        <v>598.36943000000008</v>
      </c>
      <c r="J17" s="181">
        <v>140.69470999999999</v>
      </c>
      <c r="K17" s="181">
        <v>1338.1603964000001</v>
      </c>
      <c r="L17" s="181">
        <v>3732.6846600000003</v>
      </c>
      <c r="M17" s="181">
        <v>154.87723</v>
      </c>
      <c r="N17" s="181">
        <v>502.26618000000002</v>
      </c>
      <c r="O17" s="181">
        <v>798.98764000000006</v>
      </c>
      <c r="P17" s="181">
        <v>172.24811</v>
      </c>
      <c r="Q17" s="181">
        <v>196.06826000000001</v>
      </c>
      <c r="R17" s="181">
        <v>75.386649999999989</v>
      </c>
      <c r="S17" s="181">
        <v>377.44719799999996</v>
      </c>
      <c r="T17" s="181">
        <v>118565.46172040001</v>
      </c>
      <c r="U17" s="421">
        <v>1.6577177569529134E-2</v>
      </c>
    </row>
    <row r="18" spans="1:21" ht="15" customHeight="1">
      <c r="A18" s="189" t="s">
        <v>565</v>
      </c>
      <c r="B18" s="181">
        <v>29605.676609999999</v>
      </c>
      <c r="C18" s="181">
        <v>9076.9521000000004</v>
      </c>
      <c r="D18" s="181">
        <v>8606.8599741999988</v>
      </c>
      <c r="E18" s="181">
        <v>25761.605171799998</v>
      </c>
      <c r="F18" s="181">
        <v>4865.9531299999999</v>
      </c>
      <c r="G18" s="181">
        <v>21459.474337</v>
      </c>
      <c r="H18" s="181">
        <v>8745.5013900000013</v>
      </c>
      <c r="I18" s="181">
        <v>9835.9623969999993</v>
      </c>
      <c r="J18" s="181">
        <v>11572.38537</v>
      </c>
      <c r="K18" s="181">
        <v>12853.654835000001</v>
      </c>
      <c r="L18" s="181">
        <v>5482.5627800000002</v>
      </c>
      <c r="M18" s="181">
        <v>5468.7525144000001</v>
      </c>
      <c r="N18" s="181">
        <v>3045.2060408000002</v>
      </c>
      <c r="O18" s="181">
        <v>5057.3997802000004</v>
      </c>
      <c r="P18" s="181">
        <v>2182.5916536</v>
      </c>
      <c r="Q18" s="181">
        <v>1585.31692</v>
      </c>
      <c r="R18" s="181">
        <v>2255.4191099999998</v>
      </c>
      <c r="S18" s="181">
        <v>7145.7161482000001</v>
      </c>
      <c r="T18" s="181">
        <v>714717.843199</v>
      </c>
      <c r="U18" s="421">
        <v>9.9927959010192705E-2</v>
      </c>
    </row>
    <row r="19" spans="1:21" ht="15" customHeight="1">
      <c r="A19" s="189" t="s">
        <v>566</v>
      </c>
      <c r="B19" s="181">
        <v>12360.77002</v>
      </c>
      <c r="C19" s="181">
        <v>9405.1207400000003</v>
      </c>
      <c r="D19" s="181">
        <v>15319.596880000001</v>
      </c>
      <c r="E19" s="181">
        <v>9259.4374847999989</v>
      </c>
      <c r="F19" s="181">
        <v>10748.302932000001</v>
      </c>
      <c r="G19" s="181">
        <v>1925.3986588</v>
      </c>
      <c r="H19" s="181">
        <v>906.0385</v>
      </c>
      <c r="I19" s="181">
        <v>1776.45785</v>
      </c>
      <c r="J19" s="181">
        <v>436.30059999999997</v>
      </c>
      <c r="K19" s="181">
        <v>188.49886999999998</v>
      </c>
      <c r="L19" s="181">
        <v>16092.46009</v>
      </c>
      <c r="M19" s="181">
        <v>3238.6790460000002</v>
      </c>
      <c r="N19" s="181">
        <v>353.92432000000002</v>
      </c>
      <c r="O19" s="181">
        <v>5595.5179400000006</v>
      </c>
      <c r="P19" s="181">
        <v>1115.2592500000001</v>
      </c>
      <c r="Q19" s="181">
        <v>0</v>
      </c>
      <c r="R19" s="181">
        <v>29.77291</v>
      </c>
      <c r="S19" s="181">
        <v>1547.8168168</v>
      </c>
      <c r="T19" s="181">
        <v>257672.00585299998</v>
      </c>
      <c r="U19" s="421">
        <v>3.6026297487837422E-2</v>
      </c>
    </row>
    <row r="20" spans="1:21" ht="15" customHeight="1">
      <c r="A20" s="189" t="s">
        <v>567</v>
      </c>
      <c r="B20" s="181">
        <v>40202.363010000001</v>
      </c>
      <c r="C20" s="181">
        <v>51227.104799999994</v>
      </c>
      <c r="D20" s="181">
        <v>12767.7127084</v>
      </c>
      <c r="E20" s="181">
        <v>23530.842850000001</v>
      </c>
      <c r="F20" s="181">
        <v>14415.1277128</v>
      </c>
      <c r="G20" s="181">
        <v>8924.6337486000011</v>
      </c>
      <c r="H20" s="181">
        <v>5241.2933200000007</v>
      </c>
      <c r="I20" s="181">
        <v>3804.9989</v>
      </c>
      <c r="J20" s="181">
        <v>553.73199</v>
      </c>
      <c r="K20" s="181">
        <v>3037.5566208</v>
      </c>
      <c r="L20" s="181">
        <v>100315.95239000001</v>
      </c>
      <c r="M20" s="181">
        <v>2556.5100070000003</v>
      </c>
      <c r="N20" s="181">
        <v>4749.1318461999999</v>
      </c>
      <c r="O20" s="181">
        <v>2281.4390099999996</v>
      </c>
      <c r="P20" s="181">
        <v>1555.4492306</v>
      </c>
      <c r="Q20" s="181">
        <v>0</v>
      </c>
      <c r="R20" s="181">
        <v>0</v>
      </c>
      <c r="S20" s="181">
        <v>3288.1636558</v>
      </c>
      <c r="T20" s="181">
        <v>626322.18246159994</v>
      </c>
      <c r="U20" s="421">
        <v>8.7568958816061027E-2</v>
      </c>
    </row>
    <row r="21" spans="1:21" ht="15" customHeight="1">
      <c r="A21" s="189" t="s">
        <v>568</v>
      </c>
      <c r="B21" s="181">
        <v>24912.623920000002</v>
      </c>
      <c r="C21" s="181">
        <v>16565.006970000002</v>
      </c>
      <c r="D21" s="181">
        <v>13100.4943828</v>
      </c>
      <c r="E21" s="181">
        <v>16767.9369682</v>
      </c>
      <c r="F21" s="181">
        <v>14708.27635</v>
      </c>
      <c r="G21" s="181">
        <v>15588.5072664</v>
      </c>
      <c r="H21" s="181">
        <v>4912.3456999999999</v>
      </c>
      <c r="I21" s="181">
        <v>4953.7007235999999</v>
      </c>
      <c r="J21" s="181">
        <v>3322.94634</v>
      </c>
      <c r="K21" s="181">
        <v>7429.7443071999996</v>
      </c>
      <c r="L21" s="181">
        <v>23738.615129999998</v>
      </c>
      <c r="M21" s="181">
        <v>3793.0226313999997</v>
      </c>
      <c r="N21" s="181">
        <v>2562.0293199999996</v>
      </c>
      <c r="O21" s="181">
        <v>1404.53901</v>
      </c>
      <c r="P21" s="181">
        <v>1881.012324</v>
      </c>
      <c r="Q21" s="181">
        <v>428.16424000000001</v>
      </c>
      <c r="R21" s="181">
        <v>64.407219999999995</v>
      </c>
      <c r="S21" s="181">
        <v>5222.9148373999997</v>
      </c>
      <c r="T21" s="181">
        <v>512955.03054960002</v>
      </c>
      <c r="U21" s="421">
        <v>7.1718580632330151E-2</v>
      </c>
    </row>
    <row r="22" spans="1:21" ht="15" customHeight="1">
      <c r="A22" s="189" t="s">
        <v>569</v>
      </c>
      <c r="B22" s="181">
        <v>9.5462999999999987</v>
      </c>
      <c r="C22" s="181">
        <v>70.802369999999996</v>
      </c>
      <c r="D22" s="181">
        <v>776.17903999999999</v>
      </c>
      <c r="E22" s="181">
        <v>40.002449999999996</v>
      </c>
      <c r="F22" s="181">
        <v>337.49607000000003</v>
      </c>
      <c r="G22" s="181">
        <v>130.19689019999998</v>
      </c>
      <c r="H22" s="181">
        <v>11.08958</v>
      </c>
      <c r="I22" s="181">
        <v>729.1165304000001</v>
      </c>
      <c r="J22" s="181">
        <v>140.80208999999999</v>
      </c>
      <c r="K22" s="181">
        <v>260.09273000000002</v>
      </c>
      <c r="L22" s="181">
        <v>46.633290000000002</v>
      </c>
      <c r="M22" s="181">
        <v>28.920380000000002</v>
      </c>
      <c r="N22" s="181">
        <v>25.19014</v>
      </c>
      <c r="O22" s="181">
        <v>11.630030000000001</v>
      </c>
      <c r="P22" s="181">
        <v>59.711589999999994</v>
      </c>
      <c r="Q22" s="181">
        <v>0</v>
      </c>
      <c r="R22" s="181">
        <v>0</v>
      </c>
      <c r="S22" s="181">
        <v>20.7317432</v>
      </c>
      <c r="T22" s="181">
        <v>6532.9604067999999</v>
      </c>
      <c r="U22" s="421">
        <v>9.1340296867914493E-4</v>
      </c>
    </row>
    <row r="23" spans="1:21" ht="15" customHeight="1">
      <c r="A23" s="189" t="s">
        <v>570</v>
      </c>
      <c r="B23" s="181">
        <v>48.495489999999997</v>
      </c>
      <c r="C23" s="181">
        <v>322.82495</v>
      </c>
      <c r="D23" s="181">
        <v>120.05331</v>
      </c>
      <c r="E23" s="181">
        <v>83.924520000000001</v>
      </c>
      <c r="F23" s="181">
        <v>0</v>
      </c>
      <c r="G23" s="181">
        <v>52.688029999999998</v>
      </c>
      <c r="H23" s="181">
        <v>0</v>
      </c>
      <c r="I23" s="181">
        <v>0</v>
      </c>
      <c r="J23" s="181">
        <v>0</v>
      </c>
      <c r="K23" s="181">
        <v>47.033019999999993</v>
      </c>
      <c r="L23" s="181">
        <v>85.322839999999999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27.940917200000001</v>
      </c>
      <c r="T23" s="181">
        <v>2313.6437854000001</v>
      </c>
      <c r="U23" s="421">
        <v>3.23481082152395E-4</v>
      </c>
    </row>
    <row r="24" spans="1:21" s="191" customFormat="1" ht="15" customHeight="1">
      <c r="A24" s="189" t="s">
        <v>571</v>
      </c>
      <c r="B24" s="181">
        <v>5080.5335586000001</v>
      </c>
      <c r="C24" s="181">
        <v>11430.1581028</v>
      </c>
      <c r="D24" s="181">
        <v>2417.2277456000002</v>
      </c>
      <c r="E24" s="181">
        <v>4337.5534900000002</v>
      </c>
      <c r="F24" s="181">
        <v>1357.1911100000002</v>
      </c>
      <c r="G24" s="181">
        <v>947.84267680000005</v>
      </c>
      <c r="H24" s="181">
        <v>1479.69515</v>
      </c>
      <c r="I24" s="181">
        <v>830.15054139999995</v>
      </c>
      <c r="J24" s="181">
        <v>154.59804</v>
      </c>
      <c r="K24" s="181">
        <v>846.71008999999992</v>
      </c>
      <c r="L24" s="181">
        <v>10817.395909999999</v>
      </c>
      <c r="M24" s="181">
        <v>290.29427320000002</v>
      </c>
      <c r="N24" s="181">
        <v>469.25666999999999</v>
      </c>
      <c r="O24" s="181">
        <v>881.12953000000005</v>
      </c>
      <c r="P24" s="181">
        <v>416.74682999999999</v>
      </c>
      <c r="Q24" s="181">
        <v>123.65028</v>
      </c>
      <c r="R24" s="181">
        <v>10.64101</v>
      </c>
      <c r="S24" s="181">
        <v>1883.1383223999999</v>
      </c>
      <c r="T24" s="181">
        <v>105739.9088294</v>
      </c>
      <c r="U24" s="421">
        <v>1.4783978566915091E-2</v>
      </c>
    </row>
    <row r="25" spans="1:21" s="191" customFormat="1" ht="15" customHeight="1">
      <c r="A25" s="224" t="s">
        <v>591</v>
      </c>
      <c r="B25" s="234">
        <v>292589.02295539994</v>
      </c>
      <c r="C25" s="234">
        <v>294848.80636019999</v>
      </c>
      <c r="D25" s="234">
        <v>122448.88519839999</v>
      </c>
      <c r="E25" s="234">
        <v>208062.24524400002</v>
      </c>
      <c r="F25" s="234">
        <v>102376.9787198</v>
      </c>
      <c r="G25" s="234">
        <v>208506.03451619999</v>
      </c>
      <c r="H25" s="234">
        <v>108773.71431</v>
      </c>
      <c r="I25" s="234">
        <v>290512.09656760009</v>
      </c>
      <c r="J25" s="234">
        <v>67246.83481</v>
      </c>
      <c r="K25" s="234">
        <v>235561.91801620001</v>
      </c>
      <c r="L25" s="234">
        <v>236952.31824279999</v>
      </c>
      <c r="M25" s="234">
        <v>60755.906394400008</v>
      </c>
      <c r="N25" s="234">
        <v>64144.507479799999</v>
      </c>
      <c r="O25" s="234">
        <v>58411.4589806</v>
      </c>
      <c r="P25" s="234">
        <v>21244.862655999998</v>
      </c>
      <c r="Q25" s="234">
        <v>35713.1682076</v>
      </c>
      <c r="R25" s="234">
        <v>18932.089800000002</v>
      </c>
      <c r="S25" s="234">
        <v>111453.74944779999</v>
      </c>
      <c r="T25" s="234">
        <v>7152331.0420669997</v>
      </c>
      <c r="U25" s="422">
        <v>1</v>
      </c>
    </row>
    <row r="26" spans="1:21" ht="15" customHeight="1">
      <c r="A26" s="195" t="s">
        <v>651</v>
      </c>
      <c r="B26" s="190">
        <v>4.0908204784498158E-2</v>
      </c>
      <c r="C26" s="190">
        <v>4.1224155401368236E-2</v>
      </c>
      <c r="D26" s="190">
        <v>1.7120136704831923E-2</v>
      </c>
      <c r="E26" s="190">
        <v>2.9090130758806534E-2</v>
      </c>
      <c r="F26" s="190">
        <v>1.4313791981615745E-2</v>
      </c>
      <c r="G26" s="190">
        <v>2.9152178959538547E-2</v>
      </c>
      <c r="H26" s="190">
        <v>1.5208148737836491E-2</v>
      </c>
      <c r="I26" s="190">
        <v>4.0617820240552382E-2</v>
      </c>
      <c r="J26" s="190">
        <v>9.4020864546792409E-3</v>
      </c>
      <c r="K26" s="190">
        <v>3.2934985339845707E-2</v>
      </c>
      <c r="L26" s="190">
        <v>3.3129383532326202E-2</v>
      </c>
      <c r="M26" s="190">
        <v>8.4945601702520971E-3</v>
      </c>
      <c r="N26" s="190">
        <v>8.9683359316744451E-3</v>
      </c>
      <c r="O26" s="190">
        <v>8.1667722924244415E-3</v>
      </c>
      <c r="P26" s="190">
        <v>2.970341072168872E-3</v>
      </c>
      <c r="Q26" s="190">
        <v>4.9932208111663429E-3</v>
      </c>
      <c r="R26" s="190">
        <v>2.646981758625184E-3</v>
      </c>
      <c r="S26" s="190">
        <v>1.5582856664809831E-2</v>
      </c>
      <c r="T26" s="190">
        <v>1</v>
      </c>
      <c r="U26" s="195"/>
    </row>
    <row r="27" spans="1:21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196"/>
    </row>
    <row r="28" spans="1:21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180"/>
    </row>
    <row r="29" spans="1:21" ht="15" customHeight="1">
      <c r="A29" s="158"/>
      <c r="B29" s="158"/>
      <c r="C29" s="181"/>
      <c r="D29" s="181"/>
      <c r="E29" s="181"/>
      <c r="F29" s="181"/>
      <c r="G29" s="181"/>
      <c r="H29" s="181"/>
      <c r="I29" s="181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423"/>
    </row>
    <row r="30" spans="1:21" ht="15" customHeight="1">
      <c r="A30" s="207"/>
      <c r="B30" s="158"/>
      <c r="C30" s="181"/>
      <c r="D30" s="181"/>
      <c r="E30" s="181"/>
      <c r="F30" s="181"/>
      <c r="G30" s="181"/>
      <c r="H30" s="181"/>
      <c r="I30" s="181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424"/>
    </row>
  </sheetData>
  <mergeCells count="4">
    <mergeCell ref="A1:U1"/>
    <mergeCell ref="A2:U2"/>
    <mergeCell ref="A3:U3"/>
    <mergeCell ref="A4:U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T30"/>
  <sheetViews>
    <sheetView zoomScaleNormal="100" workbookViewId="0">
      <selection activeCell="A3" sqref="A3:T3"/>
    </sheetView>
  </sheetViews>
  <sheetFormatPr defaultColWidth="11.42578125" defaultRowHeight="12.75"/>
  <cols>
    <col min="1" max="1" width="57.5703125" style="183" customWidth="1"/>
    <col min="2" max="20" width="10.28515625" style="182" customWidth="1"/>
    <col min="21" max="256" width="11.42578125" style="182"/>
    <col min="257" max="257" width="51.140625" style="182" customWidth="1"/>
    <col min="258" max="276" width="10.28515625" style="182" customWidth="1"/>
    <col min="277" max="512" width="11.42578125" style="182"/>
    <col min="513" max="513" width="51.140625" style="182" customWidth="1"/>
    <col min="514" max="532" width="10.28515625" style="182" customWidth="1"/>
    <col min="533" max="768" width="11.42578125" style="182"/>
    <col min="769" max="769" width="51.140625" style="182" customWidth="1"/>
    <col min="770" max="788" width="10.28515625" style="182" customWidth="1"/>
    <col min="789" max="1024" width="11.42578125" style="182"/>
    <col min="1025" max="1025" width="51.140625" style="182" customWidth="1"/>
    <col min="1026" max="1044" width="10.28515625" style="182" customWidth="1"/>
    <col min="1045" max="1280" width="11.42578125" style="182"/>
    <col min="1281" max="1281" width="51.140625" style="182" customWidth="1"/>
    <col min="1282" max="1300" width="10.28515625" style="182" customWidth="1"/>
    <col min="1301" max="1536" width="11.42578125" style="182"/>
    <col min="1537" max="1537" width="51.140625" style="182" customWidth="1"/>
    <col min="1538" max="1556" width="10.28515625" style="182" customWidth="1"/>
    <col min="1557" max="1792" width="11.42578125" style="182"/>
    <col min="1793" max="1793" width="51.140625" style="182" customWidth="1"/>
    <col min="1794" max="1812" width="10.28515625" style="182" customWidth="1"/>
    <col min="1813" max="2048" width="11.42578125" style="182"/>
    <col min="2049" max="2049" width="51.140625" style="182" customWidth="1"/>
    <col min="2050" max="2068" width="10.28515625" style="182" customWidth="1"/>
    <col min="2069" max="2304" width="11.42578125" style="182"/>
    <col min="2305" max="2305" width="51.140625" style="182" customWidth="1"/>
    <col min="2306" max="2324" width="10.28515625" style="182" customWidth="1"/>
    <col min="2325" max="2560" width="11.42578125" style="182"/>
    <col min="2561" max="2561" width="51.140625" style="182" customWidth="1"/>
    <col min="2562" max="2580" width="10.28515625" style="182" customWidth="1"/>
    <col min="2581" max="2816" width="11.42578125" style="182"/>
    <col min="2817" max="2817" width="51.140625" style="182" customWidth="1"/>
    <col min="2818" max="2836" width="10.28515625" style="182" customWidth="1"/>
    <col min="2837" max="3072" width="11.42578125" style="182"/>
    <col min="3073" max="3073" width="51.140625" style="182" customWidth="1"/>
    <col min="3074" max="3092" width="10.28515625" style="182" customWidth="1"/>
    <col min="3093" max="3328" width="11.42578125" style="182"/>
    <col min="3329" max="3329" width="51.140625" style="182" customWidth="1"/>
    <col min="3330" max="3348" width="10.28515625" style="182" customWidth="1"/>
    <col min="3349" max="3584" width="11.42578125" style="182"/>
    <col min="3585" max="3585" width="51.140625" style="182" customWidth="1"/>
    <col min="3586" max="3604" width="10.28515625" style="182" customWidth="1"/>
    <col min="3605" max="3840" width="11.42578125" style="182"/>
    <col min="3841" max="3841" width="51.140625" style="182" customWidth="1"/>
    <col min="3842" max="3860" width="10.28515625" style="182" customWidth="1"/>
    <col min="3861" max="4096" width="11.42578125" style="182"/>
    <col min="4097" max="4097" width="51.140625" style="182" customWidth="1"/>
    <col min="4098" max="4116" width="10.28515625" style="182" customWidth="1"/>
    <col min="4117" max="4352" width="11.42578125" style="182"/>
    <col min="4353" max="4353" width="51.140625" style="182" customWidth="1"/>
    <col min="4354" max="4372" width="10.28515625" style="182" customWidth="1"/>
    <col min="4373" max="4608" width="11.42578125" style="182"/>
    <col min="4609" max="4609" width="51.140625" style="182" customWidth="1"/>
    <col min="4610" max="4628" width="10.28515625" style="182" customWidth="1"/>
    <col min="4629" max="4864" width="11.42578125" style="182"/>
    <col min="4865" max="4865" width="51.140625" style="182" customWidth="1"/>
    <col min="4866" max="4884" width="10.28515625" style="182" customWidth="1"/>
    <col min="4885" max="5120" width="11.42578125" style="182"/>
    <col min="5121" max="5121" width="51.140625" style="182" customWidth="1"/>
    <col min="5122" max="5140" width="10.28515625" style="182" customWidth="1"/>
    <col min="5141" max="5376" width="11.42578125" style="182"/>
    <col min="5377" max="5377" width="51.140625" style="182" customWidth="1"/>
    <col min="5378" max="5396" width="10.28515625" style="182" customWidth="1"/>
    <col min="5397" max="5632" width="11.42578125" style="182"/>
    <col min="5633" max="5633" width="51.140625" style="182" customWidth="1"/>
    <col min="5634" max="5652" width="10.28515625" style="182" customWidth="1"/>
    <col min="5653" max="5888" width="11.42578125" style="182"/>
    <col min="5889" max="5889" width="51.140625" style="182" customWidth="1"/>
    <col min="5890" max="5908" width="10.28515625" style="182" customWidth="1"/>
    <col min="5909" max="6144" width="11.42578125" style="182"/>
    <col min="6145" max="6145" width="51.140625" style="182" customWidth="1"/>
    <col min="6146" max="6164" width="10.28515625" style="182" customWidth="1"/>
    <col min="6165" max="6400" width="11.42578125" style="182"/>
    <col min="6401" max="6401" width="51.140625" style="182" customWidth="1"/>
    <col min="6402" max="6420" width="10.28515625" style="182" customWidth="1"/>
    <col min="6421" max="6656" width="11.42578125" style="182"/>
    <col min="6657" max="6657" width="51.140625" style="182" customWidth="1"/>
    <col min="6658" max="6676" width="10.28515625" style="182" customWidth="1"/>
    <col min="6677" max="6912" width="11.42578125" style="182"/>
    <col min="6913" max="6913" width="51.140625" style="182" customWidth="1"/>
    <col min="6914" max="6932" width="10.28515625" style="182" customWidth="1"/>
    <col min="6933" max="7168" width="11.42578125" style="182"/>
    <col min="7169" max="7169" width="51.140625" style="182" customWidth="1"/>
    <col min="7170" max="7188" width="10.28515625" style="182" customWidth="1"/>
    <col min="7189" max="7424" width="11.42578125" style="182"/>
    <col min="7425" max="7425" width="51.140625" style="182" customWidth="1"/>
    <col min="7426" max="7444" width="10.28515625" style="182" customWidth="1"/>
    <col min="7445" max="7680" width="11.42578125" style="182"/>
    <col min="7681" max="7681" width="51.140625" style="182" customWidth="1"/>
    <col min="7682" max="7700" width="10.28515625" style="182" customWidth="1"/>
    <col min="7701" max="7936" width="11.42578125" style="182"/>
    <col min="7937" max="7937" width="51.140625" style="182" customWidth="1"/>
    <col min="7938" max="7956" width="10.28515625" style="182" customWidth="1"/>
    <col min="7957" max="8192" width="11.42578125" style="182"/>
    <col min="8193" max="8193" width="51.140625" style="182" customWidth="1"/>
    <col min="8194" max="8212" width="10.28515625" style="182" customWidth="1"/>
    <col min="8213" max="8448" width="11.42578125" style="182"/>
    <col min="8449" max="8449" width="51.140625" style="182" customWidth="1"/>
    <col min="8450" max="8468" width="10.28515625" style="182" customWidth="1"/>
    <col min="8469" max="8704" width="11.42578125" style="182"/>
    <col min="8705" max="8705" width="51.140625" style="182" customWidth="1"/>
    <col min="8706" max="8724" width="10.28515625" style="182" customWidth="1"/>
    <col min="8725" max="8960" width="11.42578125" style="182"/>
    <col min="8961" max="8961" width="51.140625" style="182" customWidth="1"/>
    <col min="8962" max="8980" width="10.28515625" style="182" customWidth="1"/>
    <col min="8981" max="9216" width="11.42578125" style="182"/>
    <col min="9217" max="9217" width="51.140625" style="182" customWidth="1"/>
    <col min="9218" max="9236" width="10.28515625" style="182" customWidth="1"/>
    <col min="9237" max="9472" width="11.42578125" style="182"/>
    <col min="9473" max="9473" width="51.140625" style="182" customWidth="1"/>
    <col min="9474" max="9492" width="10.28515625" style="182" customWidth="1"/>
    <col min="9493" max="9728" width="11.42578125" style="182"/>
    <col min="9729" max="9729" width="51.140625" style="182" customWidth="1"/>
    <col min="9730" max="9748" width="10.28515625" style="182" customWidth="1"/>
    <col min="9749" max="9984" width="11.42578125" style="182"/>
    <col min="9985" max="9985" width="51.140625" style="182" customWidth="1"/>
    <col min="9986" max="10004" width="10.28515625" style="182" customWidth="1"/>
    <col min="10005" max="10240" width="11.42578125" style="182"/>
    <col min="10241" max="10241" width="51.140625" style="182" customWidth="1"/>
    <col min="10242" max="10260" width="10.28515625" style="182" customWidth="1"/>
    <col min="10261" max="10496" width="11.42578125" style="182"/>
    <col min="10497" max="10497" width="51.140625" style="182" customWidth="1"/>
    <col min="10498" max="10516" width="10.28515625" style="182" customWidth="1"/>
    <col min="10517" max="10752" width="11.42578125" style="182"/>
    <col min="10753" max="10753" width="51.140625" style="182" customWidth="1"/>
    <col min="10754" max="10772" width="10.28515625" style="182" customWidth="1"/>
    <col min="10773" max="11008" width="11.42578125" style="182"/>
    <col min="11009" max="11009" width="51.140625" style="182" customWidth="1"/>
    <col min="11010" max="11028" width="10.28515625" style="182" customWidth="1"/>
    <col min="11029" max="11264" width="11.42578125" style="182"/>
    <col min="11265" max="11265" width="51.140625" style="182" customWidth="1"/>
    <col min="11266" max="11284" width="10.28515625" style="182" customWidth="1"/>
    <col min="11285" max="11520" width="11.42578125" style="182"/>
    <col min="11521" max="11521" width="51.140625" style="182" customWidth="1"/>
    <col min="11522" max="11540" width="10.28515625" style="182" customWidth="1"/>
    <col min="11541" max="11776" width="11.42578125" style="182"/>
    <col min="11777" max="11777" width="51.140625" style="182" customWidth="1"/>
    <col min="11778" max="11796" width="10.28515625" style="182" customWidth="1"/>
    <col min="11797" max="12032" width="11.42578125" style="182"/>
    <col min="12033" max="12033" width="51.140625" style="182" customWidth="1"/>
    <col min="12034" max="12052" width="10.28515625" style="182" customWidth="1"/>
    <col min="12053" max="12288" width="11.42578125" style="182"/>
    <col min="12289" max="12289" width="51.140625" style="182" customWidth="1"/>
    <col min="12290" max="12308" width="10.28515625" style="182" customWidth="1"/>
    <col min="12309" max="12544" width="11.42578125" style="182"/>
    <col min="12545" max="12545" width="51.140625" style="182" customWidth="1"/>
    <col min="12546" max="12564" width="10.28515625" style="182" customWidth="1"/>
    <col min="12565" max="12800" width="11.42578125" style="182"/>
    <col min="12801" max="12801" width="51.140625" style="182" customWidth="1"/>
    <col min="12802" max="12820" width="10.28515625" style="182" customWidth="1"/>
    <col min="12821" max="13056" width="11.42578125" style="182"/>
    <col min="13057" max="13057" width="51.140625" style="182" customWidth="1"/>
    <col min="13058" max="13076" width="10.28515625" style="182" customWidth="1"/>
    <col min="13077" max="13312" width="11.42578125" style="182"/>
    <col min="13313" max="13313" width="51.140625" style="182" customWidth="1"/>
    <col min="13314" max="13332" width="10.28515625" style="182" customWidth="1"/>
    <col min="13333" max="13568" width="11.42578125" style="182"/>
    <col min="13569" max="13569" width="51.140625" style="182" customWidth="1"/>
    <col min="13570" max="13588" width="10.28515625" style="182" customWidth="1"/>
    <col min="13589" max="13824" width="11.42578125" style="182"/>
    <col min="13825" max="13825" width="51.140625" style="182" customWidth="1"/>
    <col min="13826" max="13844" width="10.28515625" style="182" customWidth="1"/>
    <col min="13845" max="14080" width="11.42578125" style="182"/>
    <col min="14081" max="14081" width="51.140625" style="182" customWidth="1"/>
    <col min="14082" max="14100" width="10.28515625" style="182" customWidth="1"/>
    <col min="14101" max="14336" width="11.42578125" style="182"/>
    <col min="14337" max="14337" width="51.140625" style="182" customWidth="1"/>
    <col min="14338" max="14356" width="10.28515625" style="182" customWidth="1"/>
    <col min="14357" max="14592" width="11.42578125" style="182"/>
    <col min="14593" max="14593" width="51.140625" style="182" customWidth="1"/>
    <col min="14594" max="14612" width="10.28515625" style="182" customWidth="1"/>
    <col min="14613" max="14848" width="11.42578125" style="182"/>
    <col min="14849" max="14849" width="51.140625" style="182" customWidth="1"/>
    <col min="14850" max="14868" width="10.28515625" style="182" customWidth="1"/>
    <col min="14869" max="15104" width="11.42578125" style="182"/>
    <col min="15105" max="15105" width="51.140625" style="182" customWidth="1"/>
    <col min="15106" max="15124" width="10.28515625" style="182" customWidth="1"/>
    <col min="15125" max="15360" width="11.42578125" style="182"/>
    <col min="15361" max="15361" width="51.140625" style="182" customWidth="1"/>
    <col min="15362" max="15380" width="10.28515625" style="182" customWidth="1"/>
    <col min="15381" max="15616" width="11.42578125" style="182"/>
    <col min="15617" max="15617" width="51.140625" style="182" customWidth="1"/>
    <col min="15618" max="15636" width="10.28515625" style="182" customWidth="1"/>
    <col min="15637" max="15872" width="11.42578125" style="182"/>
    <col min="15873" max="15873" width="51.140625" style="182" customWidth="1"/>
    <col min="15874" max="15892" width="10.28515625" style="182" customWidth="1"/>
    <col min="15893" max="16128" width="11.42578125" style="182"/>
    <col min="16129" max="16129" width="51.140625" style="182" customWidth="1"/>
    <col min="16130" max="16148" width="10.28515625" style="182" customWidth="1"/>
    <col min="16149" max="16384" width="11.42578125" style="182"/>
  </cols>
  <sheetData>
    <row r="1" spans="1:20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</row>
    <row r="2" spans="1:20" s="159" customFormat="1" ht="15" customHeight="1">
      <c r="A2" s="499" t="s">
        <v>732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</row>
    <row r="3" spans="1:20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</row>
    <row r="4" spans="1:20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</row>
    <row r="5" spans="1:20" ht="1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208"/>
      <c r="L5" s="208"/>
      <c r="M5" s="158"/>
      <c r="N5" s="158"/>
      <c r="O5" s="158"/>
      <c r="P5" s="158"/>
      <c r="Q5" s="158"/>
      <c r="R5" s="158"/>
      <c r="S5" s="158"/>
      <c r="T5" s="158"/>
    </row>
    <row r="6" spans="1:20" s="191" customFormat="1" ht="30" customHeight="1">
      <c r="A6" s="185" t="s">
        <v>579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7" t="s">
        <v>115</v>
      </c>
    </row>
    <row r="7" spans="1:20" ht="15" customHeight="1">
      <c r="A7" s="189" t="s">
        <v>555</v>
      </c>
      <c r="B7" s="181">
        <v>81726.003239999991</v>
      </c>
      <c r="C7" s="181">
        <v>30119.840499999998</v>
      </c>
      <c r="D7" s="181">
        <v>1034.3044300000001</v>
      </c>
      <c r="E7" s="181">
        <v>64.08954</v>
      </c>
      <c r="F7" s="181">
        <v>4162.4283999999998</v>
      </c>
      <c r="G7" s="181">
        <v>8593.0844399999987</v>
      </c>
      <c r="H7" s="181">
        <v>7514.6151200000004</v>
      </c>
      <c r="I7" s="181">
        <v>5813.4770799999997</v>
      </c>
      <c r="J7" s="181">
        <v>11946.37876</v>
      </c>
      <c r="K7" s="181">
        <v>15112.41999</v>
      </c>
      <c r="L7" s="181">
        <v>715.82749999999999</v>
      </c>
      <c r="M7" s="181">
        <v>674.57901000000004</v>
      </c>
      <c r="N7" s="181">
        <v>2209.1429900000003</v>
      </c>
      <c r="O7" s="181">
        <v>34040.932759999996</v>
      </c>
      <c r="P7" s="181">
        <v>20691.179350000002</v>
      </c>
      <c r="Q7" s="181">
        <v>538.82419999999991</v>
      </c>
      <c r="R7" s="181">
        <v>1022.22301</v>
      </c>
      <c r="S7" s="181">
        <v>3032.1048500000002</v>
      </c>
      <c r="T7" s="181">
        <v>3318.2048999999997</v>
      </c>
    </row>
    <row r="8" spans="1:20" ht="15" customHeight="1">
      <c r="A8" s="189" t="s">
        <v>556</v>
      </c>
      <c r="B8" s="181">
        <v>2348.8500800000002</v>
      </c>
      <c r="C8" s="181">
        <v>1345.1155800000001</v>
      </c>
      <c r="D8" s="181">
        <v>0</v>
      </c>
      <c r="E8" s="181">
        <v>0</v>
      </c>
      <c r="F8" s="181">
        <v>198.46419</v>
      </c>
      <c r="G8" s="181">
        <v>295.22291999999999</v>
      </c>
      <c r="H8" s="181">
        <v>358.98115999999999</v>
      </c>
      <c r="I8" s="181">
        <v>39.999830000000003</v>
      </c>
      <c r="J8" s="181">
        <v>102.9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55.651410000000006</v>
      </c>
      <c r="R8" s="181">
        <v>0</v>
      </c>
      <c r="S8" s="181">
        <v>0</v>
      </c>
      <c r="T8" s="181">
        <v>0</v>
      </c>
    </row>
    <row r="9" spans="1:20" ht="15" customHeight="1">
      <c r="A9" s="189" t="s">
        <v>557</v>
      </c>
      <c r="B9" s="181">
        <v>21</v>
      </c>
      <c r="C9" s="181">
        <v>14.0732</v>
      </c>
      <c r="D9" s="181">
        <v>0</v>
      </c>
      <c r="E9" s="181">
        <v>0</v>
      </c>
      <c r="F9" s="181">
        <v>54.08934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</row>
    <row r="10" spans="1:20" ht="15" customHeight="1">
      <c r="A10" s="189" t="s">
        <v>558</v>
      </c>
      <c r="B10" s="181">
        <v>2760.4416800000004</v>
      </c>
      <c r="C10" s="181">
        <v>2041.8991699999999</v>
      </c>
      <c r="D10" s="181">
        <v>0</v>
      </c>
      <c r="E10" s="181">
        <v>0</v>
      </c>
      <c r="F10" s="181">
        <v>1270.2023100000001</v>
      </c>
      <c r="G10" s="181">
        <v>436.79346999999996</v>
      </c>
      <c r="H10" s="181">
        <v>0</v>
      </c>
      <c r="I10" s="181">
        <v>121.13807000000001</v>
      </c>
      <c r="J10" s="181">
        <v>1271.18434</v>
      </c>
      <c r="K10" s="181">
        <v>528.90694999999994</v>
      </c>
      <c r="L10" s="181">
        <v>148.57451</v>
      </c>
      <c r="M10" s="181">
        <v>0</v>
      </c>
      <c r="N10" s="181">
        <v>4216.6849199999997</v>
      </c>
      <c r="O10" s="181">
        <v>0</v>
      </c>
      <c r="P10" s="181">
        <v>0</v>
      </c>
      <c r="Q10" s="181">
        <v>23.89162</v>
      </c>
      <c r="R10" s="181">
        <v>0</v>
      </c>
      <c r="S10" s="181">
        <v>85.466719999999995</v>
      </c>
      <c r="T10" s="181">
        <v>0</v>
      </c>
    </row>
    <row r="11" spans="1:20" ht="15" customHeight="1">
      <c r="A11" s="189" t="s">
        <v>559</v>
      </c>
      <c r="B11" s="181">
        <v>63485.167229999999</v>
      </c>
      <c r="C11" s="181">
        <v>57330.125549999997</v>
      </c>
      <c r="D11" s="181">
        <v>15787.28549</v>
      </c>
      <c r="E11" s="181">
        <v>4961.1695799999998</v>
      </c>
      <c r="F11" s="181">
        <v>6253.8311699999995</v>
      </c>
      <c r="G11" s="181">
        <v>13665.161980000001</v>
      </c>
      <c r="H11" s="181">
        <v>5334.41842</v>
      </c>
      <c r="I11" s="181">
        <v>6702.9238299999997</v>
      </c>
      <c r="J11" s="181">
        <v>18544.48861</v>
      </c>
      <c r="K11" s="181">
        <v>9458.9496199999994</v>
      </c>
      <c r="L11" s="181">
        <v>2143.9400799999999</v>
      </c>
      <c r="M11" s="181">
        <v>712.47406999999998</v>
      </c>
      <c r="N11" s="181">
        <v>5829.4017000000003</v>
      </c>
      <c r="O11" s="181">
        <v>219.46487999999999</v>
      </c>
      <c r="P11" s="181">
        <v>3159.1254399999998</v>
      </c>
      <c r="Q11" s="181">
        <v>577.99018999999998</v>
      </c>
      <c r="R11" s="181">
        <v>11476.633380000001</v>
      </c>
      <c r="S11" s="181">
        <v>789.45468000000005</v>
      </c>
      <c r="T11" s="181">
        <v>1359.0847099999999</v>
      </c>
    </row>
    <row r="12" spans="1:20" ht="15" customHeight="1">
      <c r="A12" s="189" t="s">
        <v>560</v>
      </c>
      <c r="B12" s="181">
        <v>147.75614999999999</v>
      </c>
      <c r="C12" s="181">
        <v>142.67152999999999</v>
      </c>
      <c r="D12" s="181">
        <v>0</v>
      </c>
      <c r="E12" s="181">
        <v>0</v>
      </c>
      <c r="F12" s="181">
        <v>86.66561999999999</v>
      </c>
      <c r="G12" s="181">
        <v>0</v>
      </c>
      <c r="H12" s="181">
        <v>187.68074999999999</v>
      </c>
      <c r="I12" s="181">
        <v>301.01681000000002</v>
      </c>
      <c r="J12" s="181">
        <v>63.390730000000005</v>
      </c>
      <c r="K12" s="181">
        <v>30.141279999999998</v>
      </c>
      <c r="L12" s="181">
        <v>0</v>
      </c>
      <c r="M12" s="181">
        <v>0</v>
      </c>
      <c r="N12" s="181">
        <v>0</v>
      </c>
      <c r="O12" s="181">
        <v>0</v>
      </c>
      <c r="P12" s="181">
        <v>63.32443</v>
      </c>
      <c r="Q12" s="181">
        <v>4.2801800000000005</v>
      </c>
      <c r="R12" s="181">
        <v>207.37352999999999</v>
      </c>
      <c r="S12" s="181">
        <v>0</v>
      </c>
      <c r="T12" s="181">
        <v>20.013819999999999</v>
      </c>
    </row>
    <row r="13" spans="1:20" ht="15" customHeight="1">
      <c r="A13" s="189" t="s">
        <v>68</v>
      </c>
      <c r="B13" s="181">
        <v>24546.461139999999</v>
      </c>
      <c r="C13" s="181">
        <v>77552.055139999997</v>
      </c>
      <c r="D13" s="181">
        <v>55511.983340000006</v>
      </c>
      <c r="E13" s="181">
        <v>20156.600120000003</v>
      </c>
      <c r="F13" s="181">
        <v>53383.446750000003</v>
      </c>
      <c r="G13" s="181">
        <v>54615.81439</v>
      </c>
      <c r="H13" s="181">
        <v>26732.484619999999</v>
      </c>
      <c r="I13" s="181">
        <v>27726.45882</v>
      </c>
      <c r="J13" s="181">
        <v>21546.307350000003</v>
      </c>
      <c r="K13" s="181">
        <v>39851.834569999999</v>
      </c>
      <c r="L13" s="181">
        <v>18534.398940000003</v>
      </c>
      <c r="M13" s="181">
        <v>4912.34764</v>
      </c>
      <c r="N13" s="181">
        <v>59201.51253</v>
      </c>
      <c r="O13" s="181">
        <v>3670.1680299999998</v>
      </c>
      <c r="P13" s="181">
        <v>11241.159099999999</v>
      </c>
      <c r="Q13" s="181">
        <v>21168.048350000001</v>
      </c>
      <c r="R13" s="181">
        <v>21347.800010000003</v>
      </c>
      <c r="S13" s="181">
        <v>79869.888720000003</v>
      </c>
      <c r="T13" s="181">
        <v>5860.1428399999995</v>
      </c>
    </row>
    <row r="14" spans="1:20" ht="15" customHeight="1">
      <c r="A14" s="189" t="s">
        <v>561</v>
      </c>
      <c r="B14" s="181">
        <v>616440.25489999994</v>
      </c>
      <c r="C14" s="181">
        <v>336843.35973000003</v>
      </c>
      <c r="D14" s="181">
        <v>101394.44086</v>
      </c>
      <c r="E14" s="181">
        <v>17836.160090000001</v>
      </c>
      <c r="F14" s="181">
        <v>47886.859649999999</v>
      </c>
      <c r="G14" s="181">
        <v>136896.39595999999</v>
      </c>
      <c r="H14" s="181">
        <v>43011.627460000003</v>
      </c>
      <c r="I14" s="181">
        <v>36267.857810000001</v>
      </c>
      <c r="J14" s="181">
        <v>35187.231439999996</v>
      </c>
      <c r="K14" s="181">
        <v>19925.306980000001</v>
      </c>
      <c r="L14" s="181">
        <v>65942.370729999995</v>
      </c>
      <c r="M14" s="181">
        <v>39115.809009999997</v>
      </c>
      <c r="N14" s="181">
        <v>73952.833029999994</v>
      </c>
      <c r="O14" s="181">
        <v>46267.966789999999</v>
      </c>
      <c r="P14" s="181">
        <v>19356.626359999998</v>
      </c>
      <c r="Q14" s="181">
        <v>13051.676439999999</v>
      </c>
      <c r="R14" s="181">
        <v>15834.354380000001</v>
      </c>
      <c r="S14" s="181">
        <v>50559.121549999996</v>
      </c>
      <c r="T14" s="181">
        <v>21075.924170000002</v>
      </c>
    </row>
    <row r="15" spans="1:20" ht="15" customHeight="1">
      <c r="A15" s="189" t="s">
        <v>562</v>
      </c>
      <c r="B15" s="181">
        <v>12469.77425</v>
      </c>
      <c r="C15" s="181">
        <v>38373.29406</v>
      </c>
      <c r="D15" s="181">
        <v>13400.903779999999</v>
      </c>
      <c r="E15" s="181">
        <v>431.32585999999998</v>
      </c>
      <c r="F15" s="181">
        <v>5633.7004800000004</v>
      </c>
      <c r="G15" s="181">
        <v>6888.1251199999997</v>
      </c>
      <c r="H15" s="181">
        <v>3013.3614600000001</v>
      </c>
      <c r="I15" s="181">
        <v>4395.5703700000004</v>
      </c>
      <c r="J15" s="181">
        <v>9658.3065500000012</v>
      </c>
      <c r="K15" s="181">
        <v>3930.6440600000001</v>
      </c>
      <c r="L15" s="181">
        <v>571.92597999999998</v>
      </c>
      <c r="M15" s="181">
        <v>2640.5858499999999</v>
      </c>
      <c r="N15" s="181">
        <v>3087.9804199999999</v>
      </c>
      <c r="O15" s="181">
        <v>822.57402999999999</v>
      </c>
      <c r="P15" s="181">
        <v>1043.9306799999999</v>
      </c>
      <c r="Q15" s="181">
        <v>2136.34717</v>
      </c>
      <c r="R15" s="181">
        <v>3674.9601699999998</v>
      </c>
      <c r="S15" s="181">
        <v>54.432040000000001</v>
      </c>
      <c r="T15" s="181">
        <v>1247.1255000000001</v>
      </c>
    </row>
    <row r="16" spans="1:20" ht="15" customHeight="1">
      <c r="A16" s="189" t="s">
        <v>563</v>
      </c>
      <c r="B16" s="181">
        <v>37655.209860000003</v>
      </c>
      <c r="C16" s="181">
        <v>52124.532579999999</v>
      </c>
      <c r="D16" s="181">
        <v>53908.23057</v>
      </c>
      <c r="E16" s="181">
        <v>2435.78764</v>
      </c>
      <c r="F16" s="181">
        <v>16703.210300000002</v>
      </c>
      <c r="G16" s="181">
        <v>31013.169489999997</v>
      </c>
      <c r="H16" s="181">
        <v>21233.767809999998</v>
      </c>
      <c r="I16" s="181">
        <v>40576.823060000002</v>
      </c>
      <c r="J16" s="181">
        <v>32902.522079999995</v>
      </c>
      <c r="K16" s="181">
        <v>28000.562570000002</v>
      </c>
      <c r="L16" s="181">
        <v>5739.3072199999997</v>
      </c>
      <c r="M16" s="181">
        <v>4833.1008099999999</v>
      </c>
      <c r="N16" s="181">
        <v>15848.37126</v>
      </c>
      <c r="O16" s="181">
        <v>18499.973409999999</v>
      </c>
      <c r="P16" s="181">
        <v>4877.6892300000009</v>
      </c>
      <c r="Q16" s="181">
        <v>1584.6529399999999</v>
      </c>
      <c r="R16" s="181">
        <v>14652.068740000001</v>
      </c>
      <c r="S16" s="181">
        <v>170.31748999999999</v>
      </c>
      <c r="T16" s="181">
        <v>3487.4814500000002</v>
      </c>
    </row>
    <row r="17" spans="1:20" ht="15" customHeight="1">
      <c r="A17" s="189" t="s">
        <v>564</v>
      </c>
      <c r="B17" s="181">
        <v>148402.51597000001</v>
      </c>
      <c r="C17" s="181">
        <v>25365.967579999997</v>
      </c>
      <c r="D17" s="181">
        <v>19418.013760000002</v>
      </c>
      <c r="E17" s="181">
        <v>12895.31551</v>
      </c>
      <c r="F17" s="181">
        <v>11840.861510000001</v>
      </c>
      <c r="G17" s="181">
        <v>22473.357100000001</v>
      </c>
      <c r="H17" s="181">
        <v>44370.893049999999</v>
      </c>
      <c r="I17" s="181">
        <v>9894.4438200000004</v>
      </c>
      <c r="J17" s="181">
        <v>7397.0798099999993</v>
      </c>
      <c r="K17" s="181">
        <v>77.92616000000001</v>
      </c>
      <c r="L17" s="181">
        <v>0</v>
      </c>
      <c r="M17" s="181">
        <v>749.27393000000006</v>
      </c>
      <c r="N17" s="181">
        <v>253.14299</v>
      </c>
      <c r="O17" s="181">
        <v>12765.582480000001</v>
      </c>
      <c r="P17" s="181">
        <v>737.72981000000004</v>
      </c>
      <c r="Q17" s="181">
        <v>4745.5690400000003</v>
      </c>
      <c r="R17" s="181">
        <v>14568.751109999999</v>
      </c>
      <c r="S17" s="181">
        <v>18400.61968</v>
      </c>
      <c r="T17" s="181">
        <v>15196.573619999999</v>
      </c>
    </row>
    <row r="18" spans="1:20" ht="15" customHeight="1">
      <c r="A18" s="189" t="s">
        <v>565</v>
      </c>
      <c r="B18" s="181">
        <v>216161.56881999999</v>
      </c>
      <c r="C18" s="181">
        <v>119704.2751</v>
      </c>
      <c r="D18" s="181">
        <v>58591.381009999997</v>
      </c>
      <c r="E18" s="181">
        <v>25678.22032</v>
      </c>
      <c r="F18" s="181">
        <v>46449.319590000006</v>
      </c>
      <c r="G18" s="181">
        <v>50463.668840000006</v>
      </c>
      <c r="H18" s="181">
        <v>34587.921900000001</v>
      </c>
      <c r="I18" s="181">
        <v>41871.332049999997</v>
      </c>
      <c r="J18" s="181">
        <v>14774.424939999999</v>
      </c>
      <c r="K18" s="181">
        <v>14721.20686</v>
      </c>
      <c r="L18" s="181">
        <v>5266.3980499999998</v>
      </c>
      <c r="M18" s="181">
        <v>6696.9193800000003</v>
      </c>
      <c r="N18" s="181">
        <v>81064.376650000006</v>
      </c>
      <c r="O18" s="181">
        <v>5899.1377899999998</v>
      </c>
      <c r="P18" s="181">
        <v>8052.2431999999999</v>
      </c>
      <c r="Q18" s="181">
        <v>9868.7089800000012</v>
      </c>
      <c r="R18" s="181">
        <v>8589.44</v>
      </c>
      <c r="S18" s="181">
        <v>19150.046350000001</v>
      </c>
      <c r="T18" s="181">
        <v>3809.6595000000002</v>
      </c>
    </row>
    <row r="19" spans="1:20" ht="15" customHeight="1">
      <c r="A19" s="189" t="s">
        <v>566</v>
      </c>
      <c r="B19" s="181">
        <v>1582.9978899999999</v>
      </c>
      <c r="C19" s="181">
        <v>651.55006000000003</v>
      </c>
      <c r="D19" s="181">
        <v>52.278640000000003</v>
      </c>
      <c r="E19" s="181">
        <v>48.553400000000003</v>
      </c>
      <c r="F19" s="181">
        <v>172.80835000000002</v>
      </c>
      <c r="G19" s="181">
        <v>192.96982</v>
      </c>
      <c r="H19" s="181">
        <v>0</v>
      </c>
      <c r="I19" s="181">
        <v>139.94288</v>
      </c>
      <c r="J19" s="181">
        <v>33.69764</v>
      </c>
      <c r="K19" s="181">
        <v>0</v>
      </c>
      <c r="L19" s="181">
        <v>3.7438099999999999</v>
      </c>
      <c r="M19" s="181">
        <v>72.549820000000011</v>
      </c>
      <c r="N19" s="181">
        <v>1361.53891</v>
      </c>
      <c r="O19" s="181">
        <v>0</v>
      </c>
      <c r="P19" s="181">
        <v>24.978120000000001</v>
      </c>
      <c r="Q19" s="181">
        <v>0</v>
      </c>
      <c r="R19" s="181">
        <v>0</v>
      </c>
      <c r="S19" s="181">
        <v>0</v>
      </c>
      <c r="T19" s="181">
        <v>22.958909999999999</v>
      </c>
    </row>
    <row r="20" spans="1:20" ht="15" customHeight="1">
      <c r="A20" s="189" t="s">
        <v>567</v>
      </c>
      <c r="B20" s="181">
        <v>9756.4728800000012</v>
      </c>
      <c r="C20" s="181">
        <v>7367.8232099999996</v>
      </c>
      <c r="D20" s="181">
        <v>1100.52144</v>
      </c>
      <c r="E20" s="181">
        <v>521.48006999999996</v>
      </c>
      <c r="F20" s="181">
        <v>702.41796999999997</v>
      </c>
      <c r="G20" s="181">
        <v>2523.8237000000004</v>
      </c>
      <c r="H20" s="181">
        <v>797.0371899999999</v>
      </c>
      <c r="I20" s="181">
        <v>622.21829000000002</v>
      </c>
      <c r="J20" s="181">
        <v>353.63682</v>
      </c>
      <c r="K20" s="181">
        <v>406.34733</v>
      </c>
      <c r="L20" s="181">
        <v>54.817399999999999</v>
      </c>
      <c r="M20" s="181">
        <v>1042.41659</v>
      </c>
      <c r="N20" s="181">
        <v>1466.6383600000001</v>
      </c>
      <c r="O20" s="181">
        <v>0</v>
      </c>
      <c r="P20" s="181">
        <v>6.5995400000000002</v>
      </c>
      <c r="Q20" s="181">
        <v>561.45173999999997</v>
      </c>
      <c r="R20" s="181">
        <v>88.382559999999998</v>
      </c>
      <c r="S20" s="181">
        <v>822.38599999999997</v>
      </c>
      <c r="T20" s="181">
        <v>22.226929999999999</v>
      </c>
    </row>
    <row r="21" spans="1:20" ht="15" customHeight="1">
      <c r="A21" s="189" t="s">
        <v>568</v>
      </c>
      <c r="B21" s="181">
        <v>10892.569109999999</v>
      </c>
      <c r="C21" s="181">
        <v>21934.19425</v>
      </c>
      <c r="D21" s="181">
        <v>11983.05442</v>
      </c>
      <c r="E21" s="181">
        <v>1260.7954499999998</v>
      </c>
      <c r="F21" s="181">
        <v>5606.2173400000001</v>
      </c>
      <c r="G21" s="181">
        <v>7121.0027300000002</v>
      </c>
      <c r="H21" s="181">
        <v>1540.55378</v>
      </c>
      <c r="I21" s="181">
        <v>7685.3219300000001</v>
      </c>
      <c r="J21" s="181">
        <v>5051.4486100000004</v>
      </c>
      <c r="K21" s="181">
        <v>2854.8903399999999</v>
      </c>
      <c r="L21" s="181">
        <v>1463.08655</v>
      </c>
      <c r="M21" s="181">
        <v>1543.12246</v>
      </c>
      <c r="N21" s="181">
        <v>3493.9245599999999</v>
      </c>
      <c r="O21" s="181">
        <v>541.29052999999999</v>
      </c>
      <c r="P21" s="181">
        <v>527.77564000000007</v>
      </c>
      <c r="Q21" s="181">
        <v>1496.8661200000001</v>
      </c>
      <c r="R21" s="181">
        <v>2785.1962000000003</v>
      </c>
      <c r="S21" s="181">
        <v>2409.57269</v>
      </c>
      <c r="T21" s="181">
        <v>5015.5426600000001</v>
      </c>
    </row>
    <row r="22" spans="1:20" ht="15" customHeight="1">
      <c r="A22" s="189" t="s">
        <v>569</v>
      </c>
      <c r="B22" s="181">
        <v>0</v>
      </c>
      <c r="C22" s="181">
        <v>33.383009999999999</v>
      </c>
      <c r="D22" s="181">
        <v>255.58823999999998</v>
      </c>
      <c r="E22" s="181">
        <v>0</v>
      </c>
      <c r="F22" s="181">
        <v>944.65866000000005</v>
      </c>
      <c r="G22" s="181">
        <v>12.924530000000001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28.35191</v>
      </c>
      <c r="O22" s="181">
        <v>0</v>
      </c>
      <c r="P22" s="181">
        <v>0</v>
      </c>
      <c r="Q22" s="181">
        <v>6.1898500000000007</v>
      </c>
      <c r="R22" s="181">
        <v>0</v>
      </c>
      <c r="S22" s="181">
        <v>0</v>
      </c>
      <c r="T22" s="181">
        <v>0</v>
      </c>
    </row>
    <row r="23" spans="1:20" ht="15" customHeight="1">
      <c r="A23" s="189" t="s">
        <v>570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</row>
    <row r="24" spans="1:20" s="191" customFormat="1" ht="15" customHeight="1">
      <c r="A24" s="189" t="s">
        <v>571</v>
      </c>
      <c r="B24" s="181">
        <v>16.74061</v>
      </c>
      <c r="C24" s="181">
        <v>220.50126</v>
      </c>
      <c r="D24" s="181">
        <v>0</v>
      </c>
      <c r="E24" s="181">
        <v>0</v>
      </c>
      <c r="F24" s="181">
        <v>311.76340000000005</v>
      </c>
      <c r="G24" s="181">
        <v>32.122700000000002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17.979179999999999</v>
      </c>
      <c r="N24" s="181">
        <v>5.9633400000000005</v>
      </c>
      <c r="O24" s="181">
        <v>0</v>
      </c>
      <c r="P24" s="181">
        <v>0</v>
      </c>
      <c r="Q24" s="181">
        <v>0</v>
      </c>
      <c r="R24" s="181">
        <v>33.117609999999999</v>
      </c>
      <c r="S24" s="181">
        <v>0</v>
      </c>
      <c r="T24" s="181">
        <v>28.269410000000001</v>
      </c>
    </row>
    <row r="25" spans="1:20" s="320" customFormat="1" ht="15" customHeight="1">
      <c r="A25" s="224" t="s">
        <v>591</v>
      </c>
      <c r="B25" s="234">
        <v>1228413.7838099999</v>
      </c>
      <c r="C25" s="234">
        <v>771164.66151000001</v>
      </c>
      <c r="D25" s="234">
        <v>332437.98598</v>
      </c>
      <c r="E25" s="234">
        <v>86289.49758000001</v>
      </c>
      <c r="F25" s="234">
        <v>201660.94503</v>
      </c>
      <c r="G25" s="234">
        <v>335223.63719000004</v>
      </c>
      <c r="H25" s="234">
        <v>188683.34271999999</v>
      </c>
      <c r="I25" s="234">
        <v>182158.52464999998</v>
      </c>
      <c r="J25" s="234">
        <v>158832.99768</v>
      </c>
      <c r="K25" s="234">
        <v>134899.13671000002</v>
      </c>
      <c r="L25" s="234">
        <v>100584.39077</v>
      </c>
      <c r="M25" s="234">
        <v>63011.157749999998</v>
      </c>
      <c r="N25" s="234">
        <v>252019.86357000002</v>
      </c>
      <c r="O25" s="234">
        <v>122727.09069999997</v>
      </c>
      <c r="P25" s="234">
        <v>69782.3609</v>
      </c>
      <c r="Q25" s="234">
        <v>55820.148229999999</v>
      </c>
      <c r="R25" s="234">
        <v>94280.300700000007</v>
      </c>
      <c r="S25" s="234">
        <v>175343.41076999999</v>
      </c>
      <c r="T25" s="234">
        <v>60463.208419999995</v>
      </c>
    </row>
    <row r="26" spans="1:20" ht="15" customHeight="1">
      <c r="A26" s="195" t="s">
        <v>651</v>
      </c>
      <c r="B26" s="190">
        <v>0.17175012964261296</v>
      </c>
      <c r="C26" s="190">
        <v>0.10782004592894576</v>
      </c>
      <c r="D26" s="190">
        <v>4.6479669914730695E-2</v>
      </c>
      <c r="E26" s="190">
        <v>1.2064527923315129E-2</v>
      </c>
      <c r="F26" s="190">
        <v>2.8195135799706578E-2</v>
      </c>
      <c r="G26" s="190">
        <v>4.6869144506079471E-2</v>
      </c>
      <c r="H26" s="190">
        <v>2.6380678074981533E-2</v>
      </c>
      <c r="I26" s="190">
        <v>2.546841352358482E-2</v>
      </c>
      <c r="J26" s="190">
        <v>2.220716529120631E-2</v>
      </c>
      <c r="K26" s="190">
        <v>1.8860863109789589E-2</v>
      </c>
      <c r="L26" s="190">
        <v>1.4063162089560811E-2</v>
      </c>
      <c r="M26" s="190">
        <v>8.8098771400366444E-3</v>
      </c>
      <c r="N26" s="190">
        <v>3.5236045712880068E-2</v>
      </c>
      <c r="O26" s="190">
        <v>1.7159033882711571E-2</v>
      </c>
      <c r="P26" s="190">
        <v>9.7565899123746389E-3</v>
      </c>
      <c r="Q26" s="190">
        <v>7.8044693258303762E-3</v>
      </c>
      <c r="R26" s="190">
        <v>1.318175852581777E-2</v>
      </c>
      <c r="S26" s="190">
        <v>2.4515561391961222E-2</v>
      </c>
      <c r="T26" s="190">
        <v>8.4536367318632424E-3</v>
      </c>
    </row>
    <row r="27" spans="1:20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</row>
    <row r="28" spans="1:20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</row>
    <row r="29" spans="1:20" ht="15" customHeight="1">
      <c r="A29" s="158"/>
      <c r="B29" s="158"/>
      <c r="C29" s="181"/>
      <c r="D29" s="181"/>
      <c r="E29" s="181"/>
      <c r="F29" s="181"/>
      <c r="G29" s="181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</row>
    <row r="30" spans="1:20" ht="15" customHeight="1">
      <c r="A30" s="207"/>
      <c r="B30" s="158"/>
      <c r="C30" s="181"/>
      <c r="D30" s="181"/>
      <c r="E30" s="181"/>
      <c r="F30" s="181"/>
      <c r="G30" s="181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</row>
  </sheetData>
  <mergeCells count="4">
    <mergeCell ref="A1:T1"/>
    <mergeCell ref="A2:T2"/>
    <mergeCell ref="A3:T3"/>
    <mergeCell ref="A4:T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U30"/>
  <sheetViews>
    <sheetView zoomScaleNormal="100" workbookViewId="0">
      <selection activeCell="A3" sqref="A3:U3"/>
    </sheetView>
  </sheetViews>
  <sheetFormatPr defaultColWidth="11.42578125" defaultRowHeight="12.75"/>
  <cols>
    <col min="1" max="1" width="57.42578125" style="183" customWidth="1"/>
    <col min="2" max="19" width="10.7109375" style="182" customWidth="1"/>
    <col min="20" max="20" width="12" style="182" customWidth="1"/>
    <col min="21" max="21" width="10.7109375" style="182" customWidth="1"/>
    <col min="22" max="256" width="11.42578125" style="182"/>
    <col min="257" max="257" width="51.140625" style="182" customWidth="1"/>
    <col min="258" max="275" width="10.7109375" style="182" customWidth="1"/>
    <col min="276" max="276" width="12" style="182" customWidth="1"/>
    <col min="277" max="277" width="10.7109375" style="182" customWidth="1"/>
    <col min="278" max="512" width="11.42578125" style="182"/>
    <col min="513" max="513" width="51.140625" style="182" customWidth="1"/>
    <col min="514" max="531" width="10.7109375" style="182" customWidth="1"/>
    <col min="532" max="532" width="12" style="182" customWidth="1"/>
    <col min="533" max="533" width="10.7109375" style="182" customWidth="1"/>
    <col min="534" max="768" width="11.42578125" style="182"/>
    <col min="769" max="769" width="51.140625" style="182" customWidth="1"/>
    <col min="770" max="787" width="10.7109375" style="182" customWidth="1"/>
    <col min="788" max="788" width="12" style="182" customWidth="1"/>
    <col min="789" max="789" width="10.7109375" style="182" customWidth="1"/>
    <col min="790" max="1024" width="11.42578125" style="182"/>
    <col min="1025" max="1025" width="51.140625" style="182" customWidth="1"/>
    <col min="1026" max="1043" width="10.7109375" style="182" customWidth="1"/>
    <col min="1044" max="1044" width="12" style="182" customWidth="1"/>
    <col min="1045" max="1045" width="10.7109375" style="182" customWidth="1"/>
    <col min="1046" max="1280" width="11.42578125" style="182"/>
    <col min="1281" max="1281" width="51.140625" style="182" customWidth="1"/>
    <col min="1282" max="1299" width="10.7109375" style="182" customWidth="1"/>
    <col min="1300" max="1300" width="12" style="182" customWidth="1"/>
    <col min="1301" max="1301" width="10.7109375" style="182" customWidth="1"/>
    <col min="1302" max="1536" width="11.42578125" style="182"/>
    <col min="1537" max="1537" width="51.140625" style="182" customWidth="1"/>
    <col min="1538" max="1555" width="10.7109375" style="182" customWidth="1"/>
    <col min="1556" max="1556" width="12" style="182" customWidth="1"/>
    <col min="1557" max="1557" width="10.7109375" style="182" customWidth="1"/>
    <col min="1558" max="1792" width="11.42578125" style="182"/>
    <col min="1793" max="1793" width="51.140625" style="182" customWidth="1"/>
    <col min="1794" max="1811" width="10.7109375" style="182" customWidth="1"/>
    <col min="1812" max="1812" width="12" style="182" customWidth="1"/>
    <col min="1813" max="1813" width="10.7109375" style="182" customWidth="1"/>
    <col min="1814" max="2048" width="11.42578125" style="182"/>
    <col min="2049" max="2049" width="51.140625" style="182" customWidth="1"/>
    <col min="2050" max="2067" width="10.7109375" style="182" customWidth="1"/>
    <col min="2068" max="2068" width="12" style="182" customWidth="1"/>
    <col min="2069" max="2069" width="10.7109375" style="182" customWidth="1"/>
    <col min="2070" max="2304" width="11.42578125" style="182"/>
    <col min="2305" max="2305" width="51.140625" style="182" customWidth="1"/>
    <col min="2306" max="2323" width="10.7109375" style="182" customWidth="1"/>
    <col min="2324" max="2324" width="12" style="182" customWidth="1"/>
    <col min="2325" max="2325" width="10.7109375" style="182" customWidth="1"/>
    <col min="2326" max="2560" width="11.42578125" style="182"/>
    <col min="2561" max="2561" width="51.140625" style="182" customWidth="1"/>
    <col min="2562" max="2579" width="10.7109375" style="182" customWidth="1"/>
    <col min="2580" max="2580" width="12" style="182" customWidth="1"/>
    <col min="2581" max="2581" width="10.7109375" style="182" customWidth="1"/>
    <col min="2582" max="2816" width="11.42578125" style="182"/>
    <col min="2817" max="2817" width="51.140625" style="182" customWidth="1"/>
    <col min="2818" max="2835" width="10.7109375" style="182" customWidth="1"/>
    <col min="2836" max="2836" width="12" style="182" customWidth="1"/>
    <col min="2837" max="2837" width="10.7109375" style="182" customWidth="1"/>
    <col min="2838" max="3072" width="11.42578125" style="182"/>
    <col min="3073" max="3073" width="51.140625" style="182" customWidth="1"/>
    <col min="3074" max="3091" width="10.7109375" style="182" customWidth="1"/>
    <col min="3092" max="3092" width="12" style="182" customWidth="1"/>
    <col min="3093" max="3093" width="10.7109375" style="182" customWidth="1"/>
    <col min="3094" max="3328" width="11.42578125" style="182"/>
    <col min="3329" max="3329" width="51.140625" style="182" customWidth="1"/>
    <col min="3330" max="3347" width="10.7109375" style="182" customWidth="1"/>
    <col min="3348" max="3348" width="12" style="182" customWidth="1"/>
    <col min="3349" max="3349" width="10.7109375" style="182" customWidth="1"/>
    <col min="3350" max="3584" width="11.42578125" style="182"/>
    <col min="3585" max="3585" width="51.140625" style="182" customWidth="1"/>
    <col min="3586" max="3603" width="10.7109375" style="182" customWidth="1"/>
    <col min="3604" max="3604" width="12" style="182" customWidth="1"/>
    <col min="3605" max="3605" width="10.7109375" style="182" customWidth="1"/>
    <col min="3606" max="3840" width="11.42578125" style="182"/>
    <col min="3841" max="3841" width="51.140625" style="182" customWidth="1"/>
    <col min="3842" max="3859" width="10.7109375" style="182" customWidth="1"/>
    <col min="3860" max="3860" width="12" style="182" customWidth="1"/>
    <col min="3861" max="3861" width="10.7109375" style="182" customWidth="1"/>
    <col min="3862" max="4096" width="11.42578125" style="182"/>
    <col min="4097" max="4097" width="51.140625" style="182" customWidth="1"/>
    <col min="4098" max="4115" width="10.7109375" style="182" customWidth="1"/>
    <col min="4116" max="4116" width="12" style="182" customWidth="1"/>
    <col min="4117" max="4117" width="10.7109375" style="182" customWidth="1"/>
    <col min="4118" max="4352" width="11.42578125" style="182"/>
    <col min="4353" max="4353" width="51.140625" style="182" customWidth="1"/>
    <col min="4354" max="4371" width="10.7109375" style="182" customWidth="1"/>
    <col min="4372" max="4372" width="12" style="182" customWidth="1"/>
    <col min="4373" max="4373" width="10.7109375" style="182" customWidth="1"/>
    <col min="4374" max="4608" width="11.42578125" style="182"/>
    <col min="4609" max="4609" width="51.140625" style="182" customWidth="1"/>
    <col min="4610" max="4627" width="10.7109375" style="182" customWidth="1"/>
    <col min="4628" max="4628" width="12" style="182" customWidth="1"/>
    <col min="4629" max="4629" width="10.7109375" style="182" customWidth="1"/>
    <col min="4630" max="4864" width="11.42578125" style="182"/>
    <col min="4865" max="4865" width="51.140625" style="182" customWidth="1"/>
    <col min="4866" max="4883" width="10.7109375" style="182" customWidth="1"/>
    <col min="4884" max="4884" width="12" style="182" customWidth="1"/>
    <col min="4885" max="4885" width="10.7109375" style="182" customWidth="1"/>
    <col min="4886" max="5120" width="11.42578125" style="182"/>
    <col min="5121" max="5121" width="51.140625" style="182" customWidth="1"/>
    <col min="5122" max="5139" width="10.7109375" style="182" customWidth="1"/>
    <col min="5140" max="5140" width="12" style="182" customWidth="1"/>
    <col min="5141" max="5141" width="10.7109375" style="182" customWidth="1"/>
    <col min="5142" max="5376" width="11.42578125" style="182"/>
    <col min="5377" max="5377" width="51.140625" style="182" customWidth="1"/>
    <col min="5378" max="5395" width="10.7109375" style="182" customWidth="1"/>
    <col min="5396" max="5396" width="12" style="182" customWidth="1"/>
    <col min="5397" max="5397" width="10.7109375" style="182" customWidth="1"/>
    <col min="5398" max="5632" width="11.42578125" style="182"/>
    <col min="5633" max="5633" width="51.140625" style="182" customWidth="1"/>
    <col min="5634" max="5651" width="10.7109375" style="182" customWidth="1"/>
    <col min="5652" max="5652" width="12" style="182" customWidth="1"/>
    <col min="5653" max="5653" width="10.7109375" style="182" customWidth="1"/>
    <col min="5654" max="5888" width="11.42578125" style="182"/>
    <col min="5889" max="5889" width="51.140625" style="182" customWidth="1"/>
    <col min="5890" max="5907" width="10.7109375" style="182" customWidth="1"/>
    <col min="5908" max="5908" width="12" style="182" customWidth="1"/>
    <col min="5909" max="5909" width="10.7109375" style="182" customWidth="1"/>
    <col min="5910" max="6144" width="11.42578125" style="182"/>
    <col min="6145" max="6145" width="51.140625" style="182" customWidth="1"/>
    <col min="6146" max="6163" width="10.7109375" style="182" customWidth="1"/>
    <col min="6164" max="6164" width="12" style="182" customWidth="1"/>
    <col min="6165" max="6165" width="10.7109375" style="182" customWidth="1"/>
    <col min="6166" max="6400" width="11.42578125" style="182"/>
    <col min="6401" max="6401" width="51.140625" style="182" customWidth="1"/>
    <col min="6402" max="6419" width="10.7109375" style="182" customWidth="1"/>
    <col min="6420" max="6420" width="12" style="182" customWidth="1"/>
    <col min="6421" max="6421" width="10.7109375" style="182" customWidth="1"/>
    <col min="6422" max="6656" width="11.42578125" style="182"/>
    <col min="6657" max="6657" width="51.140625" style="182" customWidth="1"/>
    <col min="6658" max="6675" width="10.7109375" style="182" customWidth="1"/>
    <col min="6676" max="6676" width="12" style="182" customWidth="1"/>
    <col min="6677" max="6677" width="10.7109375" style="182" customWidth="1"/>
    <col min="6678" max="6912" width="11.42578125" style="182"/>
    <col min="6913" max="6913" width="51.140625" style="182" customWidth="1"/>
    <col min="6914" max="6931" width="10.7109375" style="182" customWidth="1"/>
    <col min="6932" max="6932" width="12" style="182" customWidth="1"/>
    <col min="6933" max="6933" width="10.7109375" style="182" customWidth="1"/>
    <col min="6934" max="7168" width="11.42578125" style="182"/>
    <col min="7169" max="7169" width="51.140625" style="182" customWidth="1"/>
    <col min="7170" max="7187" width="10.7109375" style="182" customWidth="1"/>
    <col min="7188" max="7188" width="12" style="182" customWidth="1"/>
    <col min="7189" max="7189" width="10.7109375" style="182" customWidth="1"/>
    <col min="7190" max="7424" width="11.42578125" style="182"/>
    <col min="7425" max="7425" width="51.140625" style="182" customWidth="1"/>
    <col min="7426" max="7443" width="10.7109375" style="182" customWidth="1"/>
    <col min="7444" max="7444" width="12" style="182" customWidth="1"/>
    <col min="7445" max="7445" width="10.7109375" style="182" customWidth="1"/>
    <col min="7446" max="7680" width="11.42578125" style="182"/>
    <col min="7681" max="7681" width="51.140625" style="182" customWidth="1"/>
    <col min="7682" max="7699" width="10.7109375" style="182" customWidth="1"/>
    <col min="7700" max="7700" width="12" style="182" customWidth="1"/>
    <col min="7701" max="7701" width="10.7109375" style="182" customWidth="1"/>
    <col min="7702" max="7936" width="11.42578125" style="182"/>
    <col min="7937" max="7937" width="51.140625" style="182" customWidth="1"/>
    <col min="7938" max="7955" width="10.7109375" style="182" customWidth="1"/>
    <col min="7956" max="7956" width="12" style="182" customWidth="1"/>
    <col min="7957" max="7957" width="10.7109375" style="182" customWidth="1"/>
    <col min="7958" max="8192" width="11.42578125" style="182"/>
    <col min="8193" max="8193" width="51.140625" style="182" customWidth="1"/>
    <col min="8194" max="8211" width="10.7109375" style="182" customWidth="1"/>
    <col min="8212" max="8212" width="12" style="182" customWidth="1"/>
    <col min="8213" max="8213" width="10.7109375" style="182" customWidth="1"/>
    <col min="8214" max="8448" width="11.42578125" style="182"/>
    <col min="8449" max="8449" width="51.140625" style="182" customWidth="1"/>
    <col min="8450" max="8467" width="10.7109375" style="182" customWidth="1"/>
    <col min="8468" max="8468" width="12" style="182" customWidth="1"/>
    <col min="8469" max="8469" width="10.7109375" style="182" customWidth="1"/>
    <col min="8470" max="8704" width="11.42578125" style="182"/>
    <col min="8705" max="8705" width="51.140625" style="182" customWidth="1"/>
    <col min="8706" max="8723" width="10.7109375" style="182" customWidth="1"/>
    <col min="8724" max="8724" width="12" style="182" customWidth="1"/>
    <col min="8725" max="8725" width="10.7109375" style="182" customWidth="1"/>
    <col min="8726" max="8960" width="11.42578125" style="182"/>
    <col min="8961" max="8961" width="51.140625" style="182" customWidth="1"/>
    <col min="8962" max="8979" width="10.7109375" style="182" customWidth="1"/>
    <col min="8980" max="8980" width="12" style="182" customWidth="1"/>
    <col min="8981" max="8981" width="10.7109375" style="182" customWidth="1"/>
    <col min="8982" max="9216" width="11.42578125" style="182"/>
    <col min="9217" max="9217" width="51.140625" style="182" customWidth="1"/>
    <col min="9218" max="9235" width="10.7109375" style="182" customWidth="1"/>
    <col min="9236" max="9236" width="12" style="182" customWidth="1"/>
    <col min="9237" max="9237" width="10.7109375" style="182" customWidth="1"/>
    <col min="9238" max="9472" width="11.42578125" style="182"/>
    <col min="9473" max="9473" width="51.140625" style="182" customWidth="1"/>
    <col min="9474" max="9491" width="10.7109375" style="182" customWidth="1"/>
    <col min="9492" max="9492" width="12" style="182" customWidth="1"/>
    <col min="9493" max="9493" width="10.7109375" style="182" customWidth="1"/>
    <col min="9494" max="9728" width="11.42578125" style="182"/>
    <col min="9729" max="9729" width="51.140625" style="182" customWidth="1"/>
    <col min="9730" max="9747" width="10.7109375" style="182" customWidth="1"/>
    <col min="9748" max="9748" width="12" style="182" customWidth="1"/>
    <col min="9749" max="9749" width="10.7109375" style="182" customWidth="1"/>
    <col min="9750" max="9984" width="11.42578125" style="182"/>
    <col min="9985" max="9985" width="51.140625" style="182" customWidth="1"/>
    <col min="9986" max="10003" width="10.7109375" style="182" customWidth="1"/>
    <col min="10004" max="10004" width="12" style="182" customWidth="1"/>
    <col min="10005" max="10005" width="10.7109375" style="182" customWidth="1"/>
    <col min="10006" max="10240" width="11.42578125" style="182"/>
    <col min="10241" max="10241" width="51.140625" style="182" customWidth="1"/>
    <col min="10242" max="10259" width="10.7109375" style="182" customWidth="1"/>
    <col min="10260" max="10260" width="12" style="182" customWidth="1"/>
    <col min="10261" max="10261" width="10.7109375" style="182" customWidth="1"/>
    <col min="10262" max="10496" width="11.42578125" style="182"/>
    <col min="10497" max="10497" width="51.140625" style="182" customWidth="1"/>
    <col min="10498" max="10515" width="10.7109375" style="182" customWidth="1"/>
    <col min="10516" max="10516" width="12" style="182" customWidth="1"/>
    <col min="10517" max="10517" width="10.7109375" style="182" customWidth="1"/>
    <col min="10518" max="10752" width="11.42578125" style="182"/>
    <col min="10753" max="10753" width="51.140625" style="182" customWidth="1"/>
    <col min="10754" max="10771" width="10.7109375" style="182" customWidth="1"/>
    <col min="10772" max="10772" width="12" style="182" customWidth="1"/>
    <col min="10773" max="10773" width="10.7109375" style="182" customWidth="1"/>
    <col min="10774" max="11008" width="11.42578125" style="182"/>
    <col min="11009" max="11009" width="51.140625" style="182" customWidth="1"/>
    <col min="11010" max="11027" width="10.7109375" style="182" customWidth="1"/>
    <col min="11028" max="11028" width="12" style="182" customWidth="1"/>
    <col min="11029" max="11029" width="10.7109375" style="182" customWidth="1"/>
    <col min="11030" max="11264" width="11.42578125" style="182"/>
    <col min="11265" max="11265" width="51.140625" style="182" customWidth="1"/>
    <col min="11266" max="11283" width="10.7109375" style="182" customWidth="1"/>
    <col min="11284" max="11284" width="12" style="182" customWidth="1"/>
    <col min="11285" max="11285" width="10.7109375" style="182" customWidth="1"/>
    <col min="11286" max="11520" width="11.42578125" style="182"/>
    <col min="11521" max="11521" width="51.140625" style="182" customWidth="1"/>
    <col min="11522" max="11539" width="10.7109375" style="182" customWidth="1"/>
    <col min="11540" max="11540" width="12" style="182" customWidth="1"/>
    <col min="11541" max="11541" width="10.7109375" style="182" customWidth="1"/>
    <col min="11542" max="11776" width="11.42578125" style="182"/>
    <col min="11777" max="11777" width="51.140625" style="182" customWidth="1"/>
    <col min="11778" max="11795" width="10.7109375" style="182" customWidth="1"/>
    <col min="11796" max="11796" width="12" style="182" customWidth="1"/>
    <col min="11797" max="11797" width="10.7109375" style="182" customWidth="1"/>
    <col min="11798" max="12032" width="11.42578125" style="182"/>
    <col min="12033" max="12033" width="51.140625" style="182" customWidth="1"/>
    <col min="12034" max="12051" width="10.7109375" style="182" customWidth="1"/>
    <col min="12052" max="12052" width="12" style="182" customWidth="1"/>
    <col min="12053" max="12053" width="10.7109375" style="182" customWidth="1"/>
    <col min="12054" max="12288" width="11.42578125" style="182"/>
    <col min="12289" max="12289" width="51.140625" style="182" customWidth="1"/>
    <col min="12290" max="12307" width="10.7109375" style="182" customWidth="1"/>
    <col min="12308" max="12308" width="12" style="182" customWidth="1"/>
    <col min="12309" max="12309" width="10.7109375" style="182" customWidth="1"/>
    <col min="12310" max="12544" width="11.42578125" style="182"/>
    <col min="12545" max="12545" width="51.140625" style="182" customWidth="1"/>
    <col min="12546" max="12563" width="10.7109375" style="182" customWidth="1"/>
    <col min="12564" max="12564" width="12" style="182" customWidth="1"/>
    <col min="12565" max="12565" width="10.7109375" style="182" customWidth="1"/>
    <col min="12566" max="12800" width="11.42578125" style="182"/>
    <col min="12801" max="12801" width="51.140625" style="182" customWidth="1"/>
    <col min="12802" max="12819" width="10.7109375" style="182" customWidth="1"/>
    <col min="12820" max="12820" width="12" style="182" customWidth="1"/>
    <col min="12821" max="12821" width="10.7109375" style="182" customWidth="1"/>
    <col min="12822" max="13056" width="11.42578125" style="182"/>
    <col min="13057" max="13057" width="51.140625" style="182" customWidth="1"/>
    <col min="13058" max="13075" width="10.7109375" style="182" customWidth="1"/>
    <col min="13076" max="13076" width="12" style="182" customWidth="1"/>
    <col min="13077" max="13077" width="10.7109375" style="182" customWidth="1"/>
    <col min="13078" max="13312" width="11.42578125" style="182"/>
    <col min="13313" max="13313" width="51.140625" style="182" customWidth="1"/>
    <col min="13314" max="13331" width="10.7109375" style="182" customWidth="1"/>
    <col min="13332" max="13332" width="12" style="182" customWidth="1"/>
    <col min="13333" max="13333" width="10.7109375" style="182" customWidth="1"/>
    <col min="13334" max="13568" width="11.42578125" style="182"/>
    <col min="13569" max="13569" width="51.140625" style="182" customWidth="1"/>
    <col min="13570" max="13587" width="10.7109375" style="182" customWidth="1"/>
    <col min="13588" max="13588" width="12" style="182" customWidth="1"/>
    <col min="13589" max="13589" width="10.7109375" style="182" customWidth="1"/>
    <col min="13590" max="13824" width="11.42578125" style="182"/>
    <col min="13825" max="13825" width="51.140625" style="182" customWidth="1"/>
    <col min="13826" max="13843" width="10.7109375" style="182" customWidth="1"/>
    <col min="13844" max="13844" width="12" style="182" customWidth="1"/>
    <col min="13845" max="13845" width="10.7109375" style="182" customWidth="1"/>
    <col min="13846" max="14080" width="11.42578125" style="182"/>
    <col min="14081" max="14081" width="51.140625" style="182" customWidth="1"/>
    <col min="14082" max="14099" width="10.7109375" style="182" customWidth="1"/>
    <col min="14100" max="14100" width="12" style="182" customWidth="1"/>
    <col min="14101" max="14101" width="10.7109375" style="182" customWidth="1"/>
    <col min="14102" max="14336" width="11.42578125" style="182"/>
    <col min="14337" max="14337" width="51.140625" style="182" customWidth="1"/>
    <col min="14338" max="14355" width="10.7109375" style="182" customWidth="1"/>
    <col min="14356" max="14356" width="12" style="182" customWidth="1"/>
    <col min="14357" max="14357" width="10.7109375" style="182" customWidth="1"/>
    <col min="14358" max="14592" width="11.42578125" style="182"/>
    <col min="14593" max="14593" width="51.140625" style="182" customWidth="1"/>
    <col min="14594" max="14611" width="10.7109375" style="182" customWidth="1"/>
    <col min="14612" max="14612" width="12" style="182" customWidth="1"/>
    <col min="14613" max="14613" width="10.7109375" style="182" customWidth="1"/>
    <col min="14614" max="14848" width="11.42578125" style="182"/>
    <col min="14849" max="14849" width="51.140625" style="182" customWidth="1"/>
    <col min="14850" max="14867" width="10.7109375" style="182" customWidth="1"/>
    <col min="14868" max="14868" width="12" style="182" customWidth="1"/>
    <col min="14869" max="14869" width="10.7109375" style="182" customWidth="1"/>
    <col min="14870" max="15104" width="11.42578125" style="182"/>
    <col min="15105" max="15105" width="51.140625" style="182" customWidth="1"/>
    <col min="15106" max="15123" width="10.7109375" style="182" customWidth="1"/>
    <col min="15124" max="15124" width="12" style="182" customWidth="1"/>
    <col min="15125" max="15125" width="10.7109375" style="182" customWidth="1"/>
    <col min="15126" max="15360" width="11.42578125" style="182"/>
    <col min="15361" max="15361" width="51.140625" style="182" customWidth="1"/>
    <col min="15362" max="15379" width="10.7109375" style="182" customWidth="1"/>
    <col min="15380" max="15380" width="12" style="182" customWidth="1"/>
    <col min="15381" max="15381" width="10.7109375" style="182" customWidth="1"/>
    <col min="15382" max="15616" width="11.42578125" style="182"/>
    <col min="15617" max="15617" width="51.140625" style="182" customWidth="1"/>
    <col min="15618" max="15635" width="10.7109375" style="182" customWidth="1"/>
    <col min="15636" max="15636" width="12" style="182" customWidth="1"/>
    <col min="15637" max="15637" width="10.7109375" style="182" customWidth="1"/>
    <col min="15638" max="15872" width="11.42578125" style="182"/>
    <col min="15873" max="15873" width="51.140625" style="182" customWidth="1"/>
    <col min="15874" max="15891" width="10.7109375" style="182" customWidth="1"/>
    <col min="15892" max="15892" width="12" style="182" customWidth="1"/>
    <col min="15893" max="15893" width="10.7109375" style="182" customWidth="1"/>
    <col min="15894" max="16128" width="11.42578125" style="182"/>
    <col min="16129" max="16129" width="51.140625" style="182" customWidth="1"/>
    <col min="16130" max="16147" width="10.7109375" style="182" customWidth="1"/>
    <col min="16148" max="16148" width="12" style="182" customWidth="1"/>
    <col min="16149" max="16149" width="10.7109375" style="182" customWidth="1"/>
    <col min="16150" max="16384" width="11.42578125" style="182"/>
  </cols>
  <sheetData>
    <row r="1" spans="1:21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</row>
    <row r="2" spans="1:21" s="159" customFormat="1" ht="15" customHeight="1">
      <c r="A2" s="499" t="s">
        <v>732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</row>
    <row r="3" spans="1:21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</row>
    <row r="4" spans="1:21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</row>
    <row r="5" spans="1:21" ht="15" customHeight="1">
      <c r="A5" s="184"/>
      <c r="B5" s="158"/>
      <c r="C5" s="181"/>
      <c r="D5" s="181"/>
      <c r="E5" s="181"/>
      <c r="F5" s="181"/>
      <c r="G5" s="181"/>
      <c r="H5" s="158"/>
      <c r="I5" s="158"/>
      <c r="J5" s="158"/>
      <c r="K5" s="208"/>
      <c r="L5" s="208"/>
      <c r="M5" s="158"/>
      <c r="N5" s="158"/>
      <c r="O5" s="158"/>
      <c r="P5" s="158"/>
      <c r="Q5" s="158"/>
      <c r="R5" s="158"/>
      <c r="S5" s="158"/>
      <c r="T5" s="158"/>
      <c r="U5" s="184"/>
    </row>
    <row r="6" spans="1:21" ht="30" customHeight="1">
      <c r="A6" s="185" t="s">
        <v>579</v>
      </c>
      <c r="B6" s="186" t="s">
        <v>116</v>
      </c>
      <c r="C6" s="186" t="s">
        <v>117</v>
      </c>
      <c r="D6" s="186" t="s">
        <v>118</v>
      </c>
      <c r="E6" s="186" t="s">
        <v>119</v>
      </c>
      <c r="F6" s="186" t="s">
        <v>120</v>
      </c>
      <c r="G6" s="186" t="s">
        <v>121</v>
      </c>
      <c r="H6" s="186" t="s">
        <v>122</v>
      </c>
      <c r="I6" s="186" t="s">
        <v>123</v>
      </c>
      <c r="J6" s="186" t="s">
        <v>125</v>
      </c>
      <c r="K6" s="186" t="s">
        <v>124</v>
      </c>
      <c r="L6" s="186" t="s">
        <v>126</v>
      </c>
      <c r="M6" s="186" t="s">
        <v>315</v>
      </c>
      <c r="N6" s="186" t="s">
        <v>509</v>
      </c>
      <c r="O6" s="186" t="s">
        <v>510</v>
      </c>
      <c r="P6" s="186" t="s">
        <v>511</v>
      </c>
      <c r="Q6" s="186" t="s">
        <v>521</v>
      </c>
      <c r="R6" s="186" t="s">
        <v>520</v>
      </c>
      <c r="S6" s="186" t="s">
        <v>903</v>
      </c>
      <c r="T6" s="187" t="s">
        <v>554</v>
      </c>
      <c r="U6" s="186" t="s">
        <v>66</v>
      </c>
    </row>
    <row r="7" spans="1:21" ht="15" customHeight="1">
      <c r="A7" s="189" t="s">
        <v>555</v>
      </c>
      <c r="B7" s="181">
        <v>1189.4106100000001</v>
      </c>
      <c r="C7" s="181">
        <v>56.341610000000003</v>
      </c>
      <c r="D7" s="181">
        <v>309.87414000000001</v>
      </c>
      <c r="E7" s="181">
        <v>3314.0365200000001</v>
      </c>
      <c r="F7" s="181">
        <v>3169.0022200000003</v>
      </c>
      <c r="G7" s="181">
        <v>13686.77168</v>
      </c>
      <c r="H7" s="181">
        <v>11667.65596</v>
      </c>
      <c r="I7" s="181">
        <v>108656.76840999999</v>
      </c>
      <c r="J7" s="181">
        <v>54.047359999999998</v>
      </c>
      <c r="K7" s="181">
        <v>18253.366539999999</v>
      </c>
      <c r="L7" s="181">
        <v>11820.713730000001</v>
      </c>
      <c r="M7" s="181">
        <v>0</v>
      </c>
      <c r="N7" s="181">
        <v>10322.899019999999</v>
      </c>
      <c r="O7" s="181">
        <v>5923.9355999999998</v>
      </c>
      <c r="P7" s="181">
        <v>3040.5178700000001</v>
      </c>
      <c r="Q7" s="181">
        <v>12781.61621</v>
      </c>
      <c r="R7" s="181">
        <v>0</v>
      </c>
      <c r="S7" s="181">
        <v>22073.438559999999</v>
      </c>
      <c r="T7" s="181">
        <v>458650.05611</v>
      </c>
      <c r="U7" s="421">
        <v>6.4125954654436004E-2</v>
      </c>
    </row>
    <row r="8" spans="1:21" ht="15" customHeight="1">
      <c r="A8" s="189" t="s">
        <v>556</v>
      </c>
      <c r="B8" s="181">
        <v>0</v>
      </c>
      <c r="C8" s="181">
        <v>0</v>
      </c>
      <c r="D8" s="181">
        <v>0</v>
      </c>
      <c r="E8" s="181">
        <v>2.6591100000000001</v>
      </c>
      <c r="F8" s="181">
        <v>0</v>
      </c>
      <c r="G8" s="181">
        <v>738.32</v>
      </c>
      <c r="H8" s="181">
        <v>0</v>
      </c>
      <c r="I8" s="181">
        <v>2041.60151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77.627510000000001</v>
      </c>
      <c r="Q8" s="181">
        <v>0</v>
      </c>
      <c r="R8" s="181">
        <v>0</v>
      </c>
      <c r="S8" s="181">
        <v>70</v>
      </c>
      <c r="T8" s="181">
        <v>7675.3932999999997</v>
      </c>
      <c r="U8" s="421">
        <v>1.0731317180798891E-3</v>
      </c>
    </row>
    <row r="9" spans="1:21" ht="15" customHeight="1">
      <c r="A9" s="189" t="s">
        <v>557</v>
      </c>
      <c r="B9" s="181">
        <v>38.158940000000001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127.32147999999999</v>
      </c>
      <c r="U9" s="421">
        <v>1.7801396389794677E-5</v>
      </c>
    </row>
    <row r="10" spans="1:21" ht="15" customHeight="1">
      <c r="A10" s="189" t="s">
        <v>558</v>
      </c>
      <c r="B10" s="181">
        <v>2006.0499299999999</v>
      </c>
      <c r="C10" s="181">
        <v>3802.4455899999998</v>
      </c>
      <c r="D10" s="181">
        <v>0</v>
      </c>
      <c r="E10" s="181">
        <v>61.418199999999999</v>
      </c>
      <c r="F10" s="181">
        <v>6.0047600000000001</v>
      </c>
      <c r="G10" s="181">
        <v>1640.1153200000001</v>
      </c>
      <c r="H10" s="181">
        <v>191.33411999999998</v>
      </c>
      <c r="I10" s="181">
        <v>218.65464</v>
      </c>
      <c r="J10" s="181">
        <v>184.48479999999998</v>
      </c>
      <c r="K10" s="181">
        <v>6.9287999999999998</v>
      </c>
      <c r="L10" s="181">
        <v>263.22408000000001</v>
      </c>
      <c r="M10" s="181">
        <v>3589.7007799999997</v>
      </c>
      <c r="N10" s="181">
        <v>0</v>
      </c>
      <c r="O10" s="181">
        <v>0</v>
      </c>
      <c r="P10" s="181">
        <v>131.14435999999998</v>
      </c>
      <c r="Q10" s="181">
        <v>15.62323</v>
      </c>
      <c r="R10" s="181">
        <v>0</v>
      </c>
      <c r="S10" s="181">
        <v>65.524830000000009</v>
      </c>
      <c r="T10" s="181">
        <v>25087.837199999998</v>
      </c>
      <c r="U10" s="421">
        <v>3.5076448574100504E-3</v>
      </c>
    </row>
    <row r="11" spans="1:21" ht="15" customHeight="1">
      <c r="A11" s="189" t="s">
        <v>559</v>
      </c>
      <c r="B11" s="181">
        <v>9850.7657799999997</v>
      </c>
      <c r="C11" s="181">
        <v>5137.1757400000006</v>
      </c>
      <c r="D11" s="181">
        <v>942.93164000000002</v>
      </c>
      <c r="E11" s="181">
        <v>909.15962000000002</v>
      </c>
      <c r="F11" s="181">
        <v>2119.19904</v>
      </c>
      <c r="G11" s="181">
        <v>8100.9460599999993</v>
      </c>
      <c r="H11" s="181">
        <v>4354.4459299999999</v>
      </c>
      <c r="I11" s="181">
        <v>5781.3731900000002</v>
      </c>
      <c r="J11" s="181">
        <v>3321.90328</v>
      </c>
      <c r="K11" s="181">
        <v>1969.15806</v>
      </c>
      <c r="L11" s="181">
        <v>1144.0647200000001</v>
      </c>
      <c r="M11" s="181">
        <v>2986.6277200000004</v>
      </c>
      <c r="N11" s="181">
        <v>842.93385999999998</v>
      </c>
      <c r="O11" s="181">
        <v>1687.5053500000001</v>
      </c>
      <c r="P11" s="181">
        <v>487.44040000000001</v>
      </c>
      <c r="Q11" s="181">
        <v>3031.7419300000001</v>
      </c>
      <c r="R11" s="181">
        <v>282.62486999999999</v>
      </c>
      <c r="S11" s="181">
        <v>6886.2926500000003</v>
      </c>
      <c r="T11" s="181">
        <v>287627.38045</v>
      </c>
      <c r="U11" s="421">
        <v>4.0214494930067811E-2</v>
      </c>
    </row>
    <row r="12" spans="1:21" ht="15" customHeight="1">
      <c r="A12" s="189" t="s">
        <v>560</v>
      </c>
      <c r="B12" s="181">
        <v>0</v>
      </c>
      <c r="C12" s="181">
        <v>14.27875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68.545659999999998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71.383049999999997</v>
      </c>
      <c r="T12" s="181">
        <v>1408.5222900000001</v>
      </c>
      <c r="U12" s="421">
        <v>1.9693192074229213E-4</v>
      </c>
    </row>
    <row r="13" spans="1:21" ht="15" customHeight="1">
      <c r="A13" s="189" t="s">
        <v>68</v>
      </c>
      <c r="B13" s="181">
        <v>97745.674209999997</v>
      </c>
      <c r="C13" s="181">
        <v>154107.17243999999</v>
      </c>
      <c r="D13" s="181">
        <v>32538.43806</v>
      </c>
      <c r="E13" s="181">
        <v>31654.215680000001</v>
      </c>
      <c r="F13" s="181">
        <v>40479.497360000001</v>
      </c>
      <c r="G13" s="181">
        <v>2867.2025099999996</v>
      </c>
      <c r="H13" s="181">
        <v>25262.464739999999</v>
      </c>
      <c r="I13" s="181">
        <v>7304.9035100000001</v>
      </c>
      <c r="J13" s="181">
        <v>2796.8744900000002</v>
      </c>
      <c r="K13" s="181">
        <v>20521.213010000003</v>
      </c>
      <c r="L13" s="181">
        <v>106836.94257</v>
      </c>
      <c r="M13" s="181">
        <v>9673.1807799999988</v>
      </c>
      <c r="N13" s="181">
        <v>10937.517750000001</v>
      </c>
      <c r="O13" s="181">
        <v>14676.723679999999</v>
      </c>
      <c r="P13" s="181">
        <v>6290.9407999999994</v>
      </c>
      <c r="Q13" s="181">
        <v>5345.9986799999997</v>
      </c>
      <c r="R13" s="181">
        <v>4024.8818099999999</v>
      </c>
      <c r="S13" s="181">
        <v>37306.299159999995</v>
      </c>
      <c r="T13" s="181">
        <v>1237799.0536400001</v>
      </c>
      <c r="U13" s="421">
        <v>0.17306232699115942</v>
      </c>
    </row>
    <row r="14" spans="1:21" ht="15" customHeight="1">
      <c r="A14" s="189" t="s">
        <v>561</v>
      </c>
      <c r="B14" s="181">
        <v>54204.46155</v>
      </c>
      <c r="C14" s="181">
        <v>50716.889750000002</v>
      </c>
      <c r="D14" s="181">
        <v>36246.388209999997</v>
      </c>
      <c r="E14" s="181">
        <v>77113.083830000003</v>
      </c>
      <c r="F14" s="181">
        <v>29867.42254</v>
      </c>
      <c r="G14" s="181">
        <v>112096.74347</v>
      </c>
      <c r="H14" s="181">
        <v>26660.739829999999</v>
      </c>
      <c r="I14" s="181">
        <v>73605.265599999999</v>
      </c>
      <c r="J14" s="181">
        <v>31861.134489999997</v>
      </c>
      <c r="K14" s="181">
        <v>90632.873099999997</v>
      </c>
      <c r="L14" s="181">
        <v>47839.477250000004</v>
      </c>
      <c r="M14" s="181">
        <v>20478.697690000001</v>
      </c>
      <c r="N14" s="181">
        <v>16352.38248</v>
      </c>
      <c r="O14" s="181">
        <v>28891.300500000001</v>
      </c>
      <c r="P14" s="181">
        <v>982.83008999999993</v>
      </c>
      <c r="Q14" s="181">
        <v>11062.45522</v>
      </c>
      <c r="R14" s="181">
        <v>9357.8623399999997</v>
      </c>
      <c r="S14" s="181">
        <v>16269.589250000001</v>
      </c>
      <c r="T14" s="181">
        <v>2471085.7745300001</v>
      </c>
      <c r="U14" s="421">
        <v>0.34549376417546612</v>
      </c>
    </row>
    <row r="15" spans="1:21" ht="15" customHeight="1">
      <c r="A15" s="189" t="s">
        <v>562</v>
      </c>
      <c r="B15" s="181">
        <v>3020.0444700000003</v>
      </c>
      <c r="C15" s="181">
        <v>2283.5416500000001</v>
      </c>
      <c r="D15" s="181">
        <v>393.00840999999997</v>
      </c>
      <c r="E15" s="181">
        <v>4016.7252200000003</v>
      </c>
      <c r="F15" s="181">
        <v>660.72589000000005</v>
      </c>
      <c r="G15" s="181">
        <v>7096.1261900000009</v>
      </c>
      <c r="H15" s="181">
        <v>1553.10112</v>
      </c>
      <c r="I15" s="181">
        <v>1135.5343700000001</v>
      </c>
      <c r="J15" s="181">
        <v>4762.5167000000001</v>
      </c>
      <c r="K15" s="181">
        <v>1970.2649699999999</v>
      </c>
      <c r="L15" s="181">
        <v>1542.50297</v>
      </c>
      <c r="M15" s="181">
        <v>930.01710000000003</v>
      </c>
      <c r="N15" s="181">
        <v>667.82993999999997</v>
      </c>
      <c r="O15" s="181">
        <v>224.35267000000002</v>
      </c>
      <c r="P15" s="181">
        <v>259.20799</v>
      </c>
      <c r="Q15" s="181">
        <v>216.65115</v>
      </c>
      <c r="R15" s="181">
        <v>524.06735000000003</v>
      </c>
      <c r="S15" s="181">
        <v>3079.3918199999998</v>
      </c>
      <c r="T15" s="181">
        <v>147810.47781000001</v>
      </c>
      <c r="U15" s="421">
        <v>2.0666056552757325E-2</v>
      </c>
    </row>
    <row r="16" spans="1:21" ht="15" customHeight="1">
      <c r="A16" s="189" t="s">
        <v>563</v>
      </c>
      <c r="B16" s="181">
        <v>19204.751620000003</v>
      </c>
      <c r="C16" s="181">
        <v>15303.191989999999</v>
      </c>
      <c r="D16" s="181">
        <v>6406.0762500000001</v>
      </c>
      <c r="E16" s="181">
        <v>21655.194090000001</v>
      </c>
      <c r="F16" s="181">
        <v>2846.9223500000003</v>
      </c>
      <c r="G16" s="181">
        <v>11017.85082</v>
      </c>
      <c r="H16" s="181">
        <v>15451.289630000001</v>
      </c>
      <c r="I16" s="181">
        <v>28014.878559999997</v>
      </c>
      <c r="J16" s="181">
        <v>8477.8274999999994</v>
      </c>
      <c r="K16" s="181">
        <v>18735.803469999999</v>
      </c>
      <c r="L16" s="181">
        <v>3190.16626</v>
      </c>
      <c r="M16" s="181">
        <v>6176.3769400000001</v>
      </c>
      <c r="N16" s="181">
        <v>2414.2018199999998</v>
      </c>
      <c r="O16" s="181">
        <v>592.59307999999999</v>
      </c>
      <c r="P16" s="181">
        <v>920.99373000000003</v>
      </c>
      <c r="Q16" s="181">
        <v>1478.8435200000001</v>
      </c>
      <c r="R16" s="181">
        <v>268.60543000000001</v>
      </c>
      <c r="S16" s="181">
        <v>13342.35152</v>
      </c>
      <c r="T16" s="181">
        <v>561744.69709000003</v>
      </c>
      <c r="U16" s="421">
        <v>7.8540086266388295E-2</v>
      </c>
    </row>
    <row r="17" spans="1:21" ht="15" customHeight="1">
      <c r="A17" s="189" t="s">
        <v>564</v>
      </c>
      <c r="B17" s="181">
        <v>39072.328909999997</v>
      </c>
      <c r="C17" s="181">
        <v>9665.8947499999995</v>
      </c>
      <c r="D17" s="181">
        <v>15898.57825</v>
      </c>
      <c r="E17" s="181">
        <v>28299.957920000001</v>
      </c>
      <c r="F17" s="181">
        <v>0</v>
      </c>
      <c r="G17" s="181">
        <v>2407.2117000000003</v>
      </c>
      <c r="H17" s="181">
        <v>7955.5076300000001</v>
      </c>
      <c r="I17" s="181">
        <v>23909.578120000002</v>
      </c>
      <c r="J17" s="181">
        <v>121.18222</v>
      </c>
      <c r="K17" s="181">
        <v>1324.87229</v>
      </c>
      <c r="L17" s="181">
        <v>274.06021999999996</v>
      </c>
      <c r="M17" s="181">
        <v>120</v>
      </c>
      <c r="N17" s="181">
        <v>2236.32611</v>
      </c>
      <c r="O17" s="181">
        <v>332.98374000000001</v>
      </c>
      <c r="P17" s="181">
        <v>7091.8901599999999</v>
      </c>
      <c r="Q17" s="181">
        <v>0</v>
      </c>
      <c r="R17" s="181">
        <v>1203.0288899999998</v>
      </c>
      <c r="S17" s="181">
        <v>3470.9650499999998</v>
      </c>
      <c r="T17" s="181">
        <v>512937.98288999998</v>
      </c>
      <c r="U17" s="421">
        <v>7.1716197116202307E-2</v>
      </c>
    </row>
    <row r="18" spans="1:21" ht="15" customHeight="1">
      <c r="A18" s="189" t="s">
        <v>565</v>
      </c>
      <c r="B18" s="181">
        <v>61111.162659999995</v>
      </c>
      <c r="C18" s="181">
        <v>48230.37427</v>
      </c>
      <c r="D18" s="181">
        <v>24486.26381</v>
      </c>
      <c r="E18" s="181">
        <v>32494.980789999998</v>
      </c>
      <c r="F18" s="181">
        <v>20030.896539999998</v>
      </c>
      <c r="G18" s="181">
        <v>43351.202509999996</v>
      </c>
      <c r="H18" s="181">
        <v>14133.90775</v>
      </c>
      <c r="I18" s="181">
        <v>37836.220359999999</v>
      </c>
      <c r="J18" s="181">
        <v>12287.05582</v>
      </c>
      <c r="K18" s="181">
        <v>79224.852680000011</v>
      </c>
      <c r="L18" s="181">
        <v>57017.117659999996</v>
      </c>
      <c r="M18" s="181">
        <v>13699.88924</v>
      </c>
      <c r="N18" s="181">
        <v>18746.282859999999</v>
      </c>
      <c r="O18" s="181">
        <v>5107.0286799999994</v>
      </c>
      <c r="P18" s="181">
        <v>1833.0695499999999</v>
      </c>
      <c r="Q18" s="181">
        <v>1621.4688200000001</v>
      </c>
      <c r="R18" s="181">
        <v>2990.8952799999997</v>
      </c>
      <c r="S18" s="181">
        <v>7800.1639800000003</v>
      </c>
      <c r="T18" s="181">
        <v>1253403.08259</v>
      </c>
      <c r="U18" s="421">
        <v>0.17524399739443136</v>
      </c>
    </row>
    <row r="19" spans="1:21" ht="15" customHeight="1">
      <c r="A19" s="189" t="s">
        <v>566</v>
      </c>
      <c r="B19" s="181">
        <v>0</v>
      </c>
      <c r="C19" s="181">
        <v>261.25404000000003</v>
      </c>
      <c r="D19" s="181">
        <v>172.19737000000001</v>
      </c>
      <c r="E19" s="181">
        <v>17.857310000000002</v>
      </c>
      <c r="F19" s="181">
        <v>45.69323</v>
      </c>
      <c r="G19" s="181">
        <v>41.900730000000003</v>
      </c>
      <c r="H19" s="181">
        <v>0</v>
      </c>
      <c r="I19" s="181">
        <v>0</v>
      </c>
      <c r="J19" s="181">
        <v>120.75064</v>
      </c>
      <c r="K19" s="181">
        <v>0</v>
      </c>
      <c r="L19" s="181">
        <v>0</v>
      </c>
      <c r="M19" s="181">
        <v>286.57134000000002</v>
      </c>
      <c r="N19" s="181">
        <v>34.668300000000002</v>
      </c>
      <c r="O19" s="181">
        <v>31.754049999999999</v>
      </c>
      <c r="P19" s="181">
        <v>0</v>
      </c>
      <c r="Q19" s="181">
        <v>0</v>
      </c>
      <c r="R19" s="181">
        <v>0</v>
      </c>
      <c r="S19" s="181">
        <v>67.230059999999995</v>
      </c>
      <c r="T19" s="181">
        <v>5440.4453200000007</v>
      </c>
      <c r="U19" s="421">
        <v>7.6065345516187338E-4</v>
      </c>
    </row>
    <row r="20" spans="1:21" ht="15" customHeight="1">
      <c r="A20" s="189" t="s">
        <v>567</v>
      </c>
      <c r="B20" s="181">
        <v>557.45119</v>
      </c>
      <c r="C20" s="181">
        <v>2407.6610599999999</v>
      </c>
      <c r="D20" s="181">
        <v>1319.7957799999999</v>
      </c>
      <c r="E20" s="181">
        <v>1991.36564</v>
      </c>
      <c r="F20" s="181">
        <v>682.56333999999993</v>
      </c>
      <c r="G20" s="181">
        <v>585.43421000000001</v>
      </c>
      <c r="H20" s="181">
        <v>325.13706999999999</v>
      </c>
      <c r="I20" s="181">
        <v>170.89467000000002</v>
      </c>
      <c r="J20" s="181">
        <v>821.76369999999997</v>
      </c>
      <c r="K20" s="181">
        <v>166.31342000000001</v>
      </c>
      <c r="L20" s="181">
        <v>2294.2107299999998</v>
      </c>
      <c r="M20" s="181">
        <v>623.96607999999992</v>
      </c>
      <c r="N20" s="181">
        <v>80.522490000000005</v>
      </c>
      <c r="O20" s="181">
        <v>194.50134</v>
      </c>
      <c r="P20" s="181">
        <v>0</v>
      </c>
      <c r="Q20" s="181">
        <v>0</v>
      </c>
      <c r="R20" s="181">
        <v>228.24350000000001</v>
      </c>
      <c r="S20" s="181">
        <v>4.8273900000000003</v>
      </c>
      <c r="T20" s="181">
        <v>40671.349630000004</v>
      </c>
      <c r="U20" s="421">
        <v>5.6864467525162225E-3</v>
      </c>
    </row>
    <row r="21" spans="1:21" ht="15" customHeight="1">
      <c r="A21" s="189" t="s">
        <v>568</v>
      </c>
      <c r="B21" s="181">
        <v>4588.7630899999995</v>
      </c>
      <c r="C21" s="181">
        <v>2773.39041</v>
      </c>
      <c r="D21" s="181">
        <v>3735.33329</v>
      </c>
      <c r="E21" s="181">
        <v>6531.5913099999998</v>
      </c>
      <c r="F21" s="181">
        <v>2460.7958900000003</v>
      </c>
      <c r="G21" s="181">
        <v>4876.2093299999997</v>
      </c>
      <c r="H21" s="181">
        <v>1218.1305300000001</v>
      </c>
      <c r="I21" s="181">
        <v>1836.42362</v>
      </c>
      <c r="J21" s="181">
        <v>2412.5305600000002</v>
      </c>
      <c r="K21" s="181">
        <v>2756.2716600000003</v>
      </c>
      <c r="L21" s="181">
        <v>4716.0999000000002</v>
      </c>
      <c r="M21" s="181">
        <v>2122.3330899999996</v>
      </c>
      <c r="N21" s="181">
        <v>1508.94282</v>
      </c>
      <c r="O21" s="181">
        <v>748.7803100000001</v>
      </c>
      <c r="P21" s="181">
        <v>129.2002</v>
      </c>
      <c r="Q21" s="181">
        <v>158.76945000000001</v>
      </c>
      <c r="R21" s="181">
        <v>51.880330000000001</v>
      </c>
      <c r="S21" s="181">
        <v>854.20047999999997</v>
      </c>
      <c r="T21" s="181">
        <v>138686.07163999998</v>
      </c>
      <c r="U21" s="421">
        <v>1.9390331741408456E-2</v>
      </c>
    </row>
    <row r="22" spans="1:21" ht="15" customHeight="1">
      <c r="A22" s="189" t="s">
        <v>569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18.16535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1299.2615499999999</v>
      </c>
      <c r="U22" s="421">
        <v>1.8165567872419514E-4</v>
      </c>
    </row>
    <row r="23" spans="1:21" ht="15" customHeight="1">
      <c r="A23" s="189" t="s">
        <v>570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27.940919999999998</v>
      </c>
      <c r="T23" s="181">
        <v>27.940919999999998</v>
      </c>
      <c r="U23" s="421">
        <v>3.9065473666779701E-6</v>
      </c>
    </row>
    <row r="24" spans="1:21" s="191" customFormat="1" ht="15" customHeight="1">
      <c r="A24" s="189" t="s">
        <v>571</v>
      </c>
      <c r="B24" s="181">
        <v>0</v>
      </c>
      <c r="C24" s="181">
        <v>89.194299999999998</v>
      </c>
      <c r="D24" s="181">
        <v>0</v>
      </c>
      <c r="E24" s="181">
        <v>0</v>
      </c>
      <c r="F24" s="181">
        <v>8.2555499999999995</v>
      </c>
      <c r="G24" s="181">
        <v>0</v>
      </c>
      <c r="H24" s="181">
        <v>0</v>
      </c>
      <c r="I24" s="181">
        <v>0</v>
      </c>
      <c r="J24" s="181">
        <v>6.5978999999999992</v>
      </c>
      <c r="K24" s="181">
        <v>0</v>
      </c>
      <c r="L24" s="181">
        <v>13.738160000000001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64.150720000000007</v>
      </c>
      <c r="T24" s="181">
        <v>848.39413999999999</v>
      </c>
      <c r="U24" s="421">
        <v>1.1861785129201262E-4</v>
      </c>
    </row>
    <row r="25" spans="1:21" s="191" customFormat="1" ht="15" customHeight="1">
      <c r="A25" s="224" t="s">
        <v>591</v>
      </c>
      <c r="B25" s="234">
        <v>292589.02295999997</v>
      </c>
      <c r="C25" s="234">
        <v>294848.80635000003</v>
      </c>
      <c r="D25" s="234">
        <v>122448.88520999999</v>
      </c>
      <c r="E25" s="234">
        <v>208062.24523999999</v>
      </c>
      <c r="F25" s="234">
        <v>102376.97870999998</v>
      </c>
      <c r="G25" s="234">
        <v>208506.03453000003</v>
      </c>
      <c r="H25" s="234">
        <v>108773.71431</v>
      </c>
      <c r="I25" s="234">
        <v>290512.09655999998</v>
      </c>
      <c r="J25" s="234">
        <v>67246.83481</v>
      </c>
      <c r="K25" s="234">
        <v>235561.91799999998</v>
      </c>
      <c r="L25" s="234">
        <v>236952.31825000001</v>
      </c>
      <c r="M25" s="234">
        <v>60755.906420000007</v>
      </c>
      <c r="N25" s="234">
        <v>64144.507450000005</v>
      </c>
      <c r="O25" s="234">
        <v>58411.459000000003</v>
      </c>
      <c r="P25" s="234">
        <v>21244.862659999999</v>
      </c>
      <c r="Q25" s="234">
        <v>35713.168210000003</v>
      </c>
      <c r="R25" s="234">
        <v>18932.089799999998</v>
      </c>
      <c r="S25" s="234">
        <v>111453.74944</v>
      </c>
      <c r="T25" s="234">
        <v>7152331.0425799992</v>
      </c>
      <c r="U25" s="422">
        <v>1</v>
      </c>
    </row>
    <row r="26" spans="1:21" ht="15" customHeight="1">
      <c r="A26" s="195" t="s">
        <v>651</v>
      </c>
      <c r="B26" s="190">
        <v>4.0908204782207178E-2</v>
      </c>
      <c r="C26" s="190">
        <v>4.1224155396985339E-2</v>
      </c>
      <c r="D26" s="190">
        <v>1.7120136705225834E-2</v>
      </c>
      <c r="E26" s="190">
        <v>2.9090130756160789E-2</v>
      </c>
      <c r="F26" s="190">
        <v>1.4313791979218905E-2</v>
      </c>
      <c r="G26" s="190">
        <v>2.9152178959377058E-2</v>
      </c>
      <c r="H26" s="190">
        <v>1.520814873674569E-2</v>
      </c>
      <c r="I26" s="190">
        <v>4.0617820236576473E-2</v>
      </c>
      <c r="J26" s="190">
        <v>9.4020864540048793E-3</v>
      </c>
      <c r="K26" s="190">
        <v>3.293498533521845E-2</v>
      </c>
      <c r="L26" s="190">
        <v>3.3129383530956673E-2</v>
      </c>
      <c r="M26" s="190">
        <v>8.494560173222079E-3</v>
      </c>
      <c r="N26" s="190">
        <v>8.9683359268647195E-3</v>
      </c>
      <c r="O26" s="190">
        <v>8.1667722945510841E-3</v>
      </c>
      <c r="P26" s="190">
        <v>2.9703410725150834E-3</v>
      </c>
      <c r="Q26" s="190">
        <v>4.9932208111437611E-3</v>
      </c>
      <c r="R26" s="190">
        <v>2.6469817584353294E-3</v>
      </c>
      <c r="S26" s="190">
        <v>1.5582856662601601E-2</v>
      </c>
      <c r="T26" s="190">
        <v>1</v>
      </c>
      <c r="U26" s="195"/>
    </row>
    <row r="27" spans="1:21" ht="15" customHeight="1" thickBot="1">
      <c r="A27" s="196"/>
      <c r="B27" s="202"/>
      <c r="C27" s="198"/>
      <c r="D27" s="198"/>
      <c r="E27" s="198"/>
      <c r="F27" s="198"/>
      <c r="G27" s="198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196"/>
    </row>
    <row r="28" spans="1:21" ht="15" customHeight="1" thickTop="1">
      <c r="A28" s="180" t="s">
        <v>574</v>
      </c>
      <c r="B28" s="200"/>
      <c r="C28" s="190"/>
      <c r="D28" s="190"/>
      <c r="E28" s="190"/>
      <c r="F28" s="190"/>
      <c r="G28" s="190"/>
      <c r="H28" s="200"/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180"/>
    </row>
    <row r="29" spans="1:21" ht="15" customHeight="1">
      <c r="A29" s="158"/>
      <c r="B29" s="158"/>
      <c r="C29" s="181"/>
      <c r="D29" s="181"/>
      <c r="E29" s="181"/>
      <c r="F29" s="181"/>
      <c r="G29" s="181"/>
      <c r="H29" s="181"/>
      <c r="I29" s="181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200"/>
    </row>
    <row r="30" spans="1:21" ht="15" customHeight="1">
      <c r="A30" s="207"/>
      <c r="B30" s="158"/>
      <c r="C30" s="181"/>
      <c r="D30" s="181"/>
      <c r="E30" s="181"/>
      <c r="F30" s="181"/>
      <c r="G30" s="181"/>
      <c r="H30" s="181"/>
      <c r="I30" s="181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200"/>
    </row>
  </sheetData>
  <mergeCells count="4">
    <mergeCell ref="A1:U1"/>
    <mergeCell ref="A2:U2"/>
    <mergeCell ref="A3:U3"/>
    <mergeCell ref="A4:U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T41"/>
  <sheetViews>
    <sheetView zoomScaleNormal="100" workbookViewId="0">
      <selection activeCell="A3" sqref="A3:T3"/>
    </sheetView>
  </sheetViews>
  <sheetFormatPr defaultColWidth="11.42578125" defaultRowHeight="12.75"/>
  <cols>
    <col min="1" max="1" width="76.85546875" style="183" customWidth="1"/>
    <col min="2" max="20" width="12.85546875" style="182" customWidth="1"/>
    <col min="21" max="256" width="11.42578125" style="182"/>
    <col min="257" max="257" width="76.85546875" style="182" customWidth="1"/>
    <col min="258" max="276" width="12.85546875" style="182" customWidth="1"/>
    <col min="277" max="512" width="11.42578125" style="182"/>
    <col min="513" max="513" width="76.85546875" style="182" customWidth="1"/>
    <col min="514" max="532" width="12.85546875" style="182" customWidth="1"/>
    <col min="533" max="768" width="11.42578125" style="182"/>
    <col min="769" max="769" width="76.85546875" style="182" customWidth="1"/>
    <col min="770" max="788" width="12.85546875" style="182" customWidth="1"/>
    <col min="789" max="1024" width="11.42578125" style="182"/>
    <col min="1025" max="1025" width="76.85546875" style="182" customWidth="1"/>
    <col min="1026" max="1044" width="12.85546875" style="182" customWidth="1"/>
    <col min="1045" max="1280" width="11.42578125" style="182"/>
    <col min="1281" max="1281" width="76.85546875" style="182" customWidth="1"/>
    <col min="1282" max="1300" width="12.85546875" style="182" customWidth="1"/>
    <col min="1301" max="1536" width="11.42578125" style="182"/>
    <col min="1537" max="1537" width="76.85546875" style="182" customWidth="1"/>
    <col min="1538" max="1556" width="12.85546875" style="182" customWidth="1"/>
    <col min="1557" max="1792" width="11.42578125" style="182"/>
    <col min="1793" max="1793" width="76.85546875" style="182" customWidth="1"/>
    <col min="1794" max="1812" width="12.85546875" style="182" customWidth="1"/>
    <col min="1813" max="2048" width="11.42578125" style="182"/>
    <col min="2049" max="2049" width="76.85546875" style="182" customWidth="1"/>
    <col min="2050" max="2068" width="12.85546875" style="182" customWidth="1"/>
    <col min="2069" max="2304" width="11.42578125" style="182"/>
    <col min="2305" max="2305" width="76.85546875" style="182" customWidth="1"/>
    <col min="2306" max="2324" width="12.85546875" style="182" customWidth="1"/>
    <col min="2325" max="2560" width="11.42578125" style="182"/>
    <col min="2561" max="2561" width="76.85546875" style="182" customWidth="1"/>
    <col min="2562" max="2580" width="12.85546875" style="182" customWidth="1"/>
    <col min="2581" max="2816" width="11.42578125" style="182"/>
    <col min="2817" max="2817" width="76.85546875" style="182" customWidth="1"/>
    <col min="2818" max="2836" width="12.85546875" style="182" customWidth="1"/>
    <col min="2837" max="3072" width="11.42578125" style="182"/>
    <col min="3073" max="3073" width="76.85546875" style="182" customWidth="1"/>
    <col min="3074" max="3092" width="12.85546875" style="182" customWidth="1"/>
    <col min="3093" max="3328" width="11.42578125" style="182"/>
    <col min="3329" max="3329" width="76.85546875" style="182" customWidth="1"/>
    <col min="3330" max="3348" width="12.85546875" style="182" customWidth="1"/>
    <col min="3349" max="3584" width="11.42578125" style="182"/>
    <col min="3585" max="3585" width="76.85546875" style="182" customWidth="1"/>
    <col min="3586" max="3604" width="12.85546875" style="182" customWidth="1"/>
    <col min="3605" max="3840" width="11.42578125" style="182"/>
    <col min="3841" max="3841" width="76.85546875" style="182" customWidth="1"/>
    <col min="3842" max="3860" width="12.85546875" style="182" customWidth="1"/>
    <col min="3861" max="4096" width="11.42578125" style="182"/>
    <col min="4097" max="4097" width="76.85546875" style="182" customWidth="1"/>
    <col min="4098" max="4116" width="12.85546875" style="182" customWidth="1"/>
    <col min="4117" max="4352" width="11.42578125" style="182"/>
    <col min="4353" max="4353" width="76.85546875" style="182" customWidth="1"/>
    <col min="4354" max="4372" width="12.85546875" style="182" customWidth="1"/>
    <col min="4373" max="4608" width="11.42578125" style="182"/>
    <col min="4609" max="4609" width="76.85546875" style="182" customWidth="1"/>
    <col min="4610" max="4628" width="12.85546875" style="182" customWidth="1"/>
    <col min="4629" max="4864" width="11.42578125" style="182"/>
    <col min="4865" max="4865" width="76.85546875" style="182" customWidth="1"/>
    <col min="4866" max="4884" width="12.85546875" style="182" customWidth="1"/>
    <col min="4885" max="5120" width="11.42578125" style="182"/>
    <col min="5121" max="5121" width="76.85546875" style="182" customWidth="1"/>
    <col min="5122" max="5140" width="12.85546875" style="182" customWidth="1"/>
    <col min="5141" max="5376" width="11.42578125" style="182"/>
    <col min="5377" max="5377" width="76.85546875" style="182" customWidth="1"/>
    <col min="5378" max="5396" width="12.85546875" style="182" customWidth="1"/>
    <col min="5397" max="5632" width="11.42578125" style="182"/>
    <col min="5633" max="5633" width="76.85546875" style="182" customWidth="1"/>
    <col min="5634" max="5652" width="12.85546875" style="182" customWidth="1"/>
    <col min="5653" max="5888" width="11.42578125" style="182"/>
    <col min="5889" max="5889" width="76.85546875" style="182" customWidth="1"/>
    <col min="5890" max="5908" width="12.85546875" style="182" customWidth="1"/>
    <col min="5909" max="6144" width="11.42578125" style="182"/>
    <col min="6145" max="6145" width="76.85546875" style="182" customWidth="1"/>
    <col min="6146" max="6164" width="12.85546875" style="182" customWidth="1"/>
    <col min="6165" max="6400" width="11.42578125" style="182"/>
    <col min="6401" max="6401" width="76.85546875" style="182" customWidth="1"/>
    <col min="6402" max="6420" width="12.85546875" style="182" customWidth="1"/>
    <col min="6421" max="6656" width="11.42578125" style="182"/>
    <col min="6657" max="6657" width="76.85546875" style="182" customWidth="1"/>
    <col min="6658" max="6676" width="12.85546875" style="182" customWidth="1"/>
    <col min="6677" max="6912" width="11.42578125" style="182"/>
    <col min="6913" max="6913" width="76.85546875" style="182" customWidth="1"/>
    <col min="6914" max="6932" width="12.85546875" style="182" customWidth="1"/>
    <col min="6933" max="7168" width="11.42578125" style="182"/>
    <col min="7169" max="7169" width="76.85546875" style="182" customWidth="1"/>
    <col min="7170" max="7188" width="12.85546875" style="182" customWidth="1"/>
    <col min="7189" max="7424" width="11.42578125" style="182"/>
    <col min="7425" max="7425" width="76.85546875" style="182" customWidth="1"/>
    <col min="7426" max="7444" width="12.85546875" style="182" customWidth="1"/>
    <col min="7445" max="7680" width="11.42578125" style="182"/>
    <col min="7681" max="7681" width="76.85546875" style="182" customWidth="1"/>
    <col min="7682" max="7700" width="12.85546875" style="182" customWidth="1"/>
    <col min="7701" max="7936" width="11.42578125" style="182"/>
    <col min="7937" max="7937" width="76.85546875" style="182" customWidth="1"/>
    <col min="7938" max="7956" width="12.85546875" style="182" customWidth="1"/>
    <col min="7957" max="8192" width="11.42578125" style="182"/>
    <col min="8193" max="8193" width="76.85546875" style="182" customWidth="1"/>
    <col min="8194" max="8212" width="12.85546875" style="182" customWidth="1"/>
    <col min="8213" max="8448" width="11.42578125" style="182"/>
    <col min="8449" max="8449" width="76.85546875" style="182" customWidth="1"/>
    <col min="8450" max="8468" width="12.85546875" style="182" customWidth="1"/>
    <col min="8469" max="8704" width="11.42578125" style="182"/>
    <col min="8705" max="8705" width="76.85546875" style="182" customWidth="1"/>
    <col min="8706" max="8724" width="12.85546875" style="182" customWidth="1"/>
    <col min="8725" max="8960" width="11.42578125" style="182"/>
    <col min="8961" max="8961" width="76.85546875" style="182" customWidth="1"/>
    <col min="8962" max="8980" width="12.85546875" style="182" customWidth="1"/>
    <col min="8981" max="9216" width="11.42578125" style="182"/>
    <col min="9217" max="9217" width="76.85546875" style="182" customWidth="1"/>
    <col min="9218" max="9236" width="12.85546875" style="182" customWidth="1"/>
    <col min="9237" max="9472" width="11.42578125" style="182"/>
    <col min="9473" max="9473" width="76.85546875" style="182" customWidth="1"/>
    <col min="9474" max="9492" width="12.85546875" style="182" customWidth="1"/>
    <col min="9493" max="9728" width="11.42578125" style="182"/>
    <col min="9729" max="9729" width="76.85546875" style="182" customWidth="1"/>
    <col min="9730" max="9748" width="12.85546875" style="182" customWidth="1"/>
    <col min="9749" max="9984" width="11.42578125" style="182"/>
    <col min="9985" max="9985" width="76.85546875" style="182" customWidth="1"/>
    <col min="9986" max="10004" width="12.85546875" style="182" customWidth="1"/>
    <col min="10005" max="10240" width="11.42578125" style="182"/>
    <col min="10241" max="10241" width="76.85546875" style="182" customWidth="1"/>
    <col min="10242" max="10260" width="12.85546875" style="182" customWidth="1"/>
    <col min="10261" max="10496" width="11.42578125" style="182"/>
    <col min="10497" max="10497" width="76.85546875" style="182" customWidth="1"/>
    <col min="10498" max="10516" width="12.85546875" style="182" customWidth="1"/>
    <col min="10517" max="10752" width="11.42578125" style="182"/>
    <col min="10753" max="10753" width="76.85546875" style="182" customWidth="1"/>
    <col min="10754" max="10772" width="12.85546875" style="182" customWidth="1"/>
    <col min="10773" max="11008" width="11.42578125" style="182"/>
    <col min="11009" max="11009" width="76.85546875" style="182" customWidth="1"/>
    <col min="11010" max="11028" width="12.85546875" style="182" customWidth="1"/>
    <col min="11029" max="11264" width="11.42578125" style="182"/>
    <col min="11265" max="11265" width="76.85546875" style="182" customWidth="1"/>
    <col min="11266" max="11284" width="12.85546875" style="182" customWidth="1"/>
    <col min="11285" max="11520" width="11.42578125" style="182"/>
    <col min="11521" max="11521" width="76.85546875" style="182" customWidth="1"/>
    <col min="11522" max="11540" width="12.85546875" style="182" customWidth="1"/>
    <col min="11541" max="11776" width="11.42578125" style="182"/>
    <col min="11777" max="11777" width="76.85546875" style="182" customWidth="1"/>
    <col min="11778" max="11796" width="12.85546875" style="182" customWidth="1"/>
    <col min="11797" max="12032" width="11.42578125" style="182"/>
    <col min="12033" max="12033" width="76.85546875" style="182" customWidth="1"/>
    <col min="12034" max="12052" width="12.85546875" style="182" customWidth="1"/>
    <col min="12053" max="12288" width="11.42578125" style="182"/>
    <col min="12289" max="12289" width="76.85546875" style="182" customWidth="1"/>
    <col min="12290" max="12308" width="12.85546875" style="182" customWidth="1"/>
    <col min="12309" max="12544" width="11.42578125" style="182"/>
    <col min="12545" max="12545" width="76.85546875" style="182" customWidth="1"/>
    <col min="12546" max="12564" width="12.85546875" style="182" customWidth="1"/>
    <col min="12565" max="12800" width="11.42578125" style="182"/>
    <col min="12801" max="12801" width="76.85546875" style="182" customWidth="1"/>
    <col min="12802" max="12820" width="12.85546875" style="182" customWidth="1"/>
    <col min="12821" max="13056" width="11.42578125" style="182"/>
    <col min="13057" max="13057" width="76.85546875" style="182" customWidth="1"/>
    <col min="13058" max="13076" width="12.85546875" style="182" customWidth="1"/>
    <col min="13077" max="13312" width="11.42578125" style="182"/>
    <col min="13313" max="13313" width="76.85546875" style="182" customWidth="1"/>
    <col min="13314" max="13332" width="12.85546875" style="182" customWidth="1"/>
    <col min="13333" max="13568" width="11.42578125" style="182"/>
    <col min="13569" max="13569" width="76.85546875" style="182" customWidth="1"/>
    <col min="13570" max="13588" width="12.85546875" style="182" customWidth="1"/>
    <col min="13589" max="13824" width="11.42578125" style="182"/>
    <col min="13825" max="13825" width="76.85546875" style="182" customWidth="1"/>
    <col min="13826" max="13844" width="12.85546875" style="182" customWidth="1"/>
    <col min="13845" max="14080" width="11.42578125" style="182"/>
    <col min="14081" max="14081" width="76.85546875" style="182" customWidth="1"/>
    <col min="14082" max="14100" width="12.85546875" style="182" customWidth="1"/>
    <col min="14101" max="14336" width="11.42578125" style="182"/>
    <col min="14337" max="14337" width="76.85546875" style="182" customWidth="1"/>
    <col min="14338" max="14356" width="12.85546875" style="182" customWidth="1"/>
    <col min="14357" max="14592" width="11.42578125" style="182"/>
    <col min="14593" max="14593" width="76.85546875" style="182" customWidth="1"/>
    <col min="14594" max="14612" width="12.85546875" style="182" customWidth="1"/>
    <col min="14613" max="14848" width="11.42578125" style="182"/>
    <col min="14849" max="14849" width="76.85546875" style="182" customWidth="1"/>
    <col min="14850" max="14868" width="12.85546875" style="182" customWidth="1"/>
    <col min="14869" max="15104" width="11.42578125" style="182"/>
    <col min="15105" max="15105" width="76.85546875" style="182" customWidth="1"/>
    <col min="15106" max="15124" width="12.85546875" style="182" customWidth="1"/>
    <col min="15125" max="15360" width="11.42578125" style="182"/>
    <col min="15361" max="15361" width="76.85546875" style="182" customWidth="1"/>
    <col min="15362" max="15380" width="12.85546875" style="182" customWidth="1"/>
    <col min="15381" max="15616" width="11.42578125" style="182"/>
    <col min="15617" max="15617" width="76.85546875" style="182" customWidth="1"/>
    <col min="15618" max="15636" width="12.85546875" style="182" customWidth="1"/>
    <col min="15637" max="15872" width="11.42578125" style="182"/>
    <col min="15873" max="15873" width="76.85546875" style="182" customWidth="1"/>
    <col min="15874" max="15892" width="12.85546875" style="182" customWidth="1"/>
    <col min="15893" max="16128" width="11.42578125" style="182"/>
    <col min="16129" max="16129" width="76.85546875" style="182" customWidth="1"/>
    <col min="16130" max="16148" width="12.85546875" style="182" customWidth="1"/>
    <col min="16149" max="16384" width="11.42578125" style="182"/>
  </cols>
  <sheetData>
    <row r="1" spans="1:20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</row>
    <row r="2" spans="1:20" s="159" customFormat="1" ht="15" customHeight="1">
      <c r="A2" s="499" t="s">
        <v>941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</row>
    <row r="3" spans="1:20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</row>
    <row r="4" spans="1:20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</row>
    <row r="5" spans="1:20" ht="15" customHeight="1">
      <c r="A5" s="184"/>
      <c r="B5" s="158"/>
      <c r="C5" s="181"/>
      <c r="D5" s="181"/>
      <c r="E5" s="181"/>
      <c r="F5" s="181"/>
      <c r="G5" s="181"/>
      <c r="H5" s="181"/>
      <c r="I5" s="158"/>
      <c r="J5" s="158"/>
      <c r="K5" s="158"/>
      <c r="L5" s="158"/>
      <c r="M5" s="208"/>
      <c r="N5" s="158"/>
      <c r="O5" s="158"/>
      <c r="P5" s="158"/>
      <c r="Q5" s="158"/>
      <c r="R5" s="158"/>
      <c r="S5" s="158"/>
      <c r="T5" s="158"/>
    </row>
    <row r="6" spans="1:20" s="191" customFormat="1" ht="30" customHeight="1">
      <c r="A6" s="185" t="s">
        <v>581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7" t="s">
        <v>115</v>
      </c>
    </row>
    <row r="7" spans="1:20" ht="15" customHeight="1">
      <c r="A7" s="189" t="s">
        <v>80</v>
      </c>
      <c r="B7" s="181">
        <v>30085.267359999998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</row>
    <row r="8" spans="1:20" ht="15" customHeight="1">
      <c r="A8" s="189" t="s">
        <v>81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</row>
    <row r="9" spans="1:20" ht="15" customHeight="1">
      <c r="A9" s="189" t="s">
        <v>82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</row>
    <row r="10" spans="1:20" ht="15" customHeight="1">
      <c r="A10" s="189" t="s">
        <v>976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</row>
    <row r="11" spans="1:20" ht="15" customHeight="1">
      <c r="A11" s="189" t="s">
        <v>95</v>
      </c>
      <c r="B11" s="181">
        <v>0</v>
      </c>
      <c r="C11" s="181">
        <v>0</v>
      </c>
      <c r="D11" s="181">
        <v>0</v>
      </c>
      <c r="E11" s="181">
        <v>0</v>
      </c>
      <c r="F11" s="181">
        <v>896.96981000000005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</row>
    <row r="12" spans="1:20" ht="15" customHeight="1">
      <c r="A12" s="189" t="s">
        <v>96</v>
      </c>
      <c r="B12" s="181">
        <v>63973.72795</v>
      </c>
      <c r="C12" s="181">
        <v>9615.8133100000014</v>
      </c>
      <c r="D12" s="181">
        <v>4854.3315999999995</v>
      </c>
      <c r="E12" s="181">
        <v>0</v>
      </c>
      <c r="F12" s="181">
        <v>0</v>
      </c>
      <c r="G12" s="181">
        <v>132.63920000000002</v>
      </c>
      <c r="H12" s="181">
        <v>0</v>
      </c>
      <c r="I12" s="181">
        <v>60.482910000000004</v>
      </c>
      <c r="J12" s="181">
        <v>0</v>
      </c>
      <c r="K12" s="181">
        <v>0</v>
      </c>
      <c r="L12" s="181">
        <v>0</v>
      </c>
      <c r="M12" s="181">
        <v>0</v>
      </c>
      <c r="N12" s="181">
        <v>826.95285000000001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</row>
    <row r="13" spans="1:20" ht="15" customHeight="1">
      <c r="A13" s="189" t="s">
        <v>983</v>
      </c>
      <c r="B13" s="181">
        <v>1142.40319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  <c r="R13" s="181">
        <v>0</v>
      </c>
      <c r="S13" s="181">
        <v>0</v>
      </c>
      <c r="T13" s="181">
        <v>0</v>
      </c>
    </row>
    <row r="14" spans="1:20" ht="15" customHeight="1">
      <c r="A14" s="189" t="s">
        <v>984</v>
      </c>
      <c r="B14" s="181">
        <v>1176.5846899999999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</row>
    <row r="15" spans="1:20" ht="15" customHeight="1">
      <c r="A15" s="189" t="s">
        <v>985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</row>
    <row r="16" spans="1:20" ht="15" customHeight="1">
      <c r="A16" s="189" t="s">
        <v>605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</row>
    <row r="17" spans="1:20" ht="15" customHeight="1">
      <c r="A17" s="189" t="s">
        <v>606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</row>
    <row r="18" spans="1:20" ht="15" customHeight="1">
      <c r="A18" s="189" t="s">
        <v>85</v>
      </c>
      <c r="B18" s="181">
        <v>132896.56013</v>
      </c>
      <c r="C18" s="181">
        <v>151929.0496</v>
      </c>
      <c r="D18" s="181">
        <v>30893.115579999998</v>
      </c>
      <c r="E18" s="181">
        <v>5630.9407300000003</v>
      </c>
      <c r="F18" s="181">
        <v>14621.44585</v>
      </c>
      <c r="G18" s="181">
        <v>18413.65753</v>
      </c>
      <c r="H18" s="181">
        <v>15451.0834</v>
      </c>
      <c r="I18" s="181">
        <v>27493.071230000001</v>
      </c>
      <c r="J18" s="181">
        <v>12185.016679999999</v>
      </c>
      <c r="K18" s="181">
        <v>41888.960880000006</v>
      </c>
      <c r="L18" s="181">
        <v>9563.680980000001</v>
      </c>
      <c r="M18" s="181">
        <v>14106.89308</v>
      </c>
      <c r="N18" s="181">
        <v>32281.682049999999</v>
      </c>
      <c r="O18" s="181">
        <v>10715.386</v>
      </c>
      <c r="P18" s="181">
        <v>5472.2087199999996</v>
      </c>
      <c r="Q18" s="181">
        <v>5679.7300500000001</v>
      </c>
      <c r="R18" s="181">
        <v>33690.073259999997</v>
      </c>
      <c r="S18" s="181">
        <v>19720.3174</v>
      </c>
      <c r="T18" s="181">
        <v>4782.5775100000001</v>
      </c>
    </row>
    <row r="19" spans="1:20" ht="15" customHeight="1">
      <c r="A19" s="189" t="s">
        <v>87</v>
      </c>
      <c r="B19" s="181">
        <v>15661.596119999998</v>
      </c>
      <c r="C19" s="181">
        <v>282712.07026999997</v>
      </c>
      <c r="D19" s="181">
        <v>177544.58937999999</v>
      </c>
      <c r="E19" s="181">
        <v>14.843870000000001</v>
      </c>
      <c r="F19" s="181">
        <v>71262.161120000004</v>
      </c>
      <c r="G19" s="181">
        <v>0</v>
      </c>
      <c r="H19" s="181">
        <v>3</v>
      </c>
      <c r="I19" s="181">
        <v>0</v>
      </c>
      <c r="J19" s="181">
        <v>33173.730579999996</v>
      </c>
      <c r="K19" s="181">
        <v>2546.0144300000002</v>
      </c>
      <c r="L19" s="181">
        <v>966.59177999999997</v>
      </c>
      <c r="M19" s="181">
        <v>2847.6504900000004</v>
      </c>
      <c r="N19" s="181">
        <v>0</v>
      </c>
      <c r="O19" s="181">
        <v>16570.19241</v>
      </c>
      <c r="P19" s="181">
        <v>0</v>
      </c>
      <c r="Q19" s="181">
        <v>0</v>
      </c>
      <c r="R19" s="181">
        <v>19364.656129999999</v>
      </c>
      <c r="S19" s="181">
        <v>0</v>
      </c>
      <c r="T19" s="181">
        <v>0</v>
      </c>
    </row>
    <row r="20" spans="1:20" ht="15" customHeight="1">
      <c r="A20" s="189" t="s">
        <v>88</v>
      </c>
      <c r="B20" s="181">
        <v>255966.99028</v>
      </c>
      <c r="C20" s="181">
        <v>0</v>
      </c>
      <c r="D20" s="181">
        <v>0</v>
      </c>
      <c r="E20" s="181">
        <v>8835.3284000000003</v>
      </c>
      <c r="F20" s="181">
        <v>0</v>
      </c>
      <c r="G20" s="181">
        <v>122690.24814</v>
      </c>
      <c r="H20" s="181">
        <v>41232.442109999996</v>
      </c>
      <c r="I20" s="181">
        <v>69788.115959999996</v>
      </c>
      <c r="J20" s="181">
        <v>53732.265979999996</v>
      </c>
      <c r="K20" s="181">
        <v>12820.27968</v>
      </c>
      <c r="L20" s="181">
        <v>11901.8776</v>
      </c>
      <c r="M20" s="181">
        <v>12266.69427</v>
      </c>
      <c r="N20" s="181">
        <v>15677.77277</v>
      </c>
      <c r="O20" s="181">
        <v>0</v>
      </c>
      <c r="P20" s="181">
        <v>11242.44629</v>
      </c>
      <c r="Q20" s="181">
        <v>6031.3342899999998</v>
      </c>
      <c r="R20" s="181">
        <v>1.14307</v>
      </c>
      <c r="S20" s="181">
        <v>0</v>
      </c>
      <c r="T20" s="181">
        <v>14755.606529999999</v>
      </c>
    </row>
    <row r="21" spans="1:20" ht="15" customHeight="1">
      <c r="A21" s="189" t="s">
        <v>607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</row>
    <row r="22" spans="1:20" ht="15" customHeight="1">
      <c r="A22" s="189" t="s">
        <v>89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</row>
    <row r="23" spans="1:20" ht="15" customHeight="1">
      <c r="A23" s="189" t="s">
        <v>90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</row>
    <row r="24" spans="1:20" ht="15" customHeight="1">
      <c r="A24" s="189" t="s">
        <v>91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</row>
    <row r="25" spans="1:20" ht="15" customHeight="1">
      <c r="A25" s="189" t="s">
        <v>979</v>
      </c>
      <c r="B25" s="181">
        <v>59292.615610000001</v>
      </c>
      <c r="C25" s="181">
        <v>0</v>
      </c>
      <c r="D25" s="181">
        <v>0</v>
      </c>
      <c r="E25" s="181">
        <v>0</v>
      </c>
      <c r="F25" s="181">
        <v>0</v>
      </c>
      <c r="G25" s="181">
        <v>4650.1477699999996</v>
      </c>
      <c r="H25" s="181">
        <v>5485.8233</v>
      </c>
      <c r="I25" s="181">
        <v>1035.68013</v>
      </c>
      <c r="J25" s="181">
        <v>5796.34789</v>
      </c>
      <c r="K25" s="181">
        <v>11849.222669999999</v>
      </c>
      <c r="L25" s="181">
        <v>210.26809</v>
      </c>
      <c r="M25" s="181">
        <v>34.457140000000003</v>
      </c>
      <c r="N25" s="181">
        <v>1768.1791499999999</v>
      </c>
      <c r="O25" s="181">
        <v>31354.25906</v>
      </c>
      <c r="P25" s="181">
        <v>10490.747810000001</v>
      </c>
      <c r="Q25" s="181">
        <v>442.3374</v>
      </c>
      <c r="R25" s="181">
        <v>58.278100000000002</v>
      </c>
      <c r="S25" s="181">
        <v>3032.1048500000002</v>
      </c>
      <c r="T25" s="181">
        <v>172.56635999999997</v>
      </c>
    </row>
    <row r="26" spans="1:20" ht="15" customHeight="1">
      <c r="A26" s="189" t="s">
        <v>986</v>
      </c>
      <c r="B26" s="181">
        <v>18064.03355</v>
      </c>
      <c r="C26" s="181">
        <v>0</v>
      </c>
      <c r="D26" s="181">
        <v>0</v>
      </c>
      <c r="E26" s="181">
        <v>334.08898999999997</v>
      </c>
      <c r="F26" s="181">
        <v>0</v>
      </c>
      <c r="G26" s="181">
        <v>1100.8455200000001</v>
      </c>
      <c r="H26" s="181">
        <v>6.1521600000000003</v>
      </c>
      <c r="I26" s="181">
        <v>3018.6401000000001</v>
      </c>
      <c r="J26" s="181">
        <v>6038.8737799999999</v>
      </c>
      <c r="K26" s="181">
        <v>1257.9051399999998</v>
      </c>
      <c r="L26" s="181">
        <v>331.48639000000003</v>
      </c>
      <c r="M26" s="181">
        <v>0</v>
      </c>
      <c r="N26" s="181">
        <v>173.25673</v>
      </c>
      <c r="O26" s="181">
        <v>0</v>
      </c>
      <c r="P26" s="181">
        <v>10099.330310000001</v>
      </c>
      <c r="Q26" s="181">
        <v>0</v>
      </c>
      <c r="R26" s="181">
        <v>0</v>
      </c>
      <c r="S26" s="181">
        <v>0</v>
      </c>
      <c r="T26" s="181">
        <v>1874.23281</v>
      </c>
    </row>
    <row r="27" spans="1:20" ht="15" customHeight="1">
      <c r="A27" s="189" t="s">
        <v>981</v>
      </c>
      <c r="B27" s="181">
        <v>2034.68631</v>
      </c>
      <c r="C27" s="181">
        <v>0</v>
      </c>
      <c r="D27" s="181">
        <v>0</v>
      </c>
      <c r="E27" s="181">
        <v>0</v>
      </c>
      <c r="F27" s="181">
        <v>0</v>
      </c>
      <c r="G27" s="181">
        <v>0</v>
      </c>
      <c r="H27" s="181">
        <v>181.52954</v>
      </c>
      <c r="I27" s="181">
        <v>0</v>
      </c>
      <c r="J27" s="181">
        <v>0</v>
      </c>
      <c r="K27" s="181">
        <v>1205.22597</v>
      </c>
      <c r="L27" s="181">
        <v>0</v>
      </c>
      <c r="M27" s="181">
        <v>0</v>
      </c>
      <c r="N27" s="181">
        <v>0</v>
      </c>
      <c r="O27" s="181">
        <v>2686.6737000000003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</row>
    <row r="28" spans="1:20" ht="15" customHeight="1">
      <c r="A28" s="189" t="s">
        <v>83</v>
      </c>
      <c r="B28" s="181">
        <v>115626.71189000001</v>
      </c>
      <c r="C28" s="181">
        <v>56634.022130000005</v>
      </c>
      <c r="D28" s="181">
        <v>43735.42916</v>
      </c>
      <c r="E28" s="181">
        <v>13675.53939</v>
      </c>
      <c r="F28" s="181">
        <v>60879.468689999994</v>
      </c>
      <c r="G28" s="181">
        <v>40671.100770000005</v>
      </c>
      <c r="H28" s="181">
        <v>20696.1558</v>
      </c>
      <c r="I28" s="181">
        <v>26372.10932</v>
      </c>
      <c r="J28" s="181">
        <v>19953.29046</v>
      </c>
      <c r="K28" s="181">
        <v>11476.550640000001</v>
      </c>
      <c r="L28" s="181">
        <v>20024.710660000001</v>
      </c>
      <c r="M28" s="181">
        <v>6862.8569100000004</v>
      </c>
      <c r="N28" s="181">
        <v>62189.100380000003</v>
      </c>
      <c r="O28" s="181">
        <v>4884.6656600000006</v>
      </c>
      <c r="P28" s="181">
        <v>14102.55514</v>
      </c>
      <c r="Q28" s="181">
        <v>13129.69184</v>
      </c>
      <c r="R28" s="181">
        <v>13885.141300000001</v>
      </c>
      <c r="S28" s="181">
        <v>15050.063460000001</v>
      </c>
      <c r="T28" s="181">
        <v>6056.3133200000002</v>
      </c>
    </row>
    <row r="29" spans="1:20" ht="15" customHeight="1">
      <c r="A29" s="189" t="s">
        <v>323</v>
      </c>
      <c r="B29" s="181">
        <v>7223.4322300000003</v>
      </c>
      <c r="C29" s="181">
        <v>5256.9474199999995</v>
      </c>
      <c r="D29" s="181">
        <v>0</v>
      </c>
      <c r="E29" s="181">
        <v>0</v>
      </c>
      <c r="F29" s="181">
        <v>0</v>
      </c>
      <c r="G29" s="181">
        <v>378.83598000000001</v>
      </c>
      <c r="H29" s="181">
        <v>0</v>
      </c>
      <c r="I29" s="181">
        <v>0</v>
      </c>
      <c r="J29" s="181">
        <v>34.849769999999999</v>
      </c>
      <c r="K29" s="181">
        <v>21797.011500000001</v>
      </c>
      <c r="L29" s="181">
        <v>797.42985999999996</v>
      </c>
      <c r="M29" s="181">
        <v>618.98719999999992</v>
      </c>
      <c r="N29" s="181">
        <v>8232.5408299999999</v>
      </c>
      <c r="O29" s="181">
        <v>0</v>
      </c>
      <c r="P29" s="181">
        <v>0</v>
      </c>
      <c r="Q29" s="181">
        <v>7.4473400000000005</v>
      </c>
      <c r="R29" s="181">
        <v>1318.5073400000001</v>
      </c>
      <c r="S29" s="181">
        <v>1811.1438500000002</v>
      </c>
      <c r="T29" s="181">
        <v>7.1975500000000006</v>
      </c>
    </row>
    <row r="30" spans="1:20" ht="15" customHeight="1">
      <c r="A30" s="274" t="s">
        <v>609</v>
      </c>
      <c r="B30" s="181">
        <v>0</v>
      </c>
      <c r="C30" s="181">
        <v>0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181">
        <v>0</v>
      </c>
      <c r="S30" s="181">
        <v>0</v>
      </c>
      <c r="T30" s="181">
        <v>0</v>
      </c>
    </row>
    <row r="31" spans="1:20" ht="15" customHeight="1">
      <c r="A31" s="189" t="s">
        <v>610</v>
      </c>
      <c r="B31" s="181">
        <v>8.6831200000000006</v>
      </c>
      <c r="C31" s="181">
        <v>82.195639999999997</v>
      </c>
      <c r="D31" s="181">
        <v>36.372030000000002</v>
      </c>
      <c r="E31" s="181">
        <v>4050.31756</v>
      </c>
      <c r="F31" s="181">
        <v>0</v>
      </c>
      <c r="G31" s="181">
        <v>0</v>
      </c>
      <c r="H31" s="181">
        <v>70.773660000000007</v>
      </c>
      <c r="I31" s="181">
        <v>0</v>
      </c>
      <c r="J31" s="181">
        <v>0</v>
      </c>
      <c r="K31" s="181">
        <v>0</v>
      </c>
      <c r="L31" s="181">
        <v>0</v>
      </c>
      <c r="M31" s="181">
        <v>53.191510000000001</v>
      </c>
      <c r="N31" s="181">
        <v>1058.77898</v>
      </c>
      <c r="O31" s="181">
        <v>15.292620000000001</v>
      </c>
      <c r="P31" s="181">
        <v>0</v>
      </c>
      <c r="Q31" s="181">
        <v>414.45630999999997</v>
      </c>
      <c r="R31" s="181">
        <v>88.235439999999997</v>
      </c>
      <c r="S31" s="181">
        <v>561.68772999999999</v>
      </c>
      <c r="T31" s="181">
        <v>23.80669</v>
      </c>
    </row>
    <row r="32" spans="1:20" ht="15" customHeight="1">
      <c r="A32" s="274" t="s">
        <v>84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59.684660000000001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</row>
    <row r="33" spans="1:20" ht="15" customHeight="1">
      <c r="A33" s="189" t="s">
        <v>92</v>
      </c>
      <c r="B33" s="181">
        <v>424588.69845999999</v>
      </c>
      <c r="C33" s="181">
        <v>206306.54757</v>
      </c>
      <c r="D33" s="181">
        <v>58539.684649999996</v>
      </c>
      <c r="E33" s="181">
        <v>42653.244049999994</v>
      </c>
      <c r="F33" s="181">
        <v>15940.04868</v>
      </c>
      <c r="G33" s="181">
        <v>53236.386439999995</v>
      </c>
      <c r="H33" s="181">
        <v>45761.124179999999</v>
      </c>
      <c r="I33" s="181">
        <v>33858.742389999999</v>
      </c>
      <c r="J33" s="181">
        <v>15989.65604</v>
      </c>
      <c r="K33" s="181">
        <v>23239.013129999999</v>
      </c>
      <c r="L33" s="181">
        <v>54119.138159999995</v>
      </c>
      <c r="M33" s="181">
        <v>23396.566629999998</v>
      </c>
      <c r="N33" s="181">
        <v>118590.45154000001</v>
      </c>
      <c r="O33" s="181">
        <v>40890.939479999994</v>
      </c>
      <c r="P33" s="181">
        <v>11764.751340000001</v>
      </c>
      <c r="Q33" s="181">
        <v>27107.505870000001</v>
      </c>
      <c r="R33" s="181">
        <v>18978.587670000001</v>
      </c>
      <c r="S33" s="181">
        <v>135168.09347999998</v>
      </c>
      <c r="T33" s="181">
        <v>19825.096690000002</v>
      </c>
    </row>
    <row r="34" spans="1:20" ht="15" customHeight="1">
      <c r="A34" s="189" t="s">
        <v>93</v>
      </c>
      <c r="B34" s="181">
        <v>23670.166379999999</v>
      </c>
      <c r="C34" s="181">
        <v>58628.015570000003</v>
      </c>
      <c r="D34" s="181">
        <v>16834.46358</v>
      </c>
      <c r="E34" s="181">
        <v>0</v>
      </c>
      <c r="F34" s="181">
        <v>38060.850880000005</v>
      </c>
      <c r="G34" s="181">
        <v>0</v>
      </c>
      <c r="H34" s="181">
        <v>591.9920699999999</v>
      </c>
      <c r="I34" s="181">
        <v>0</v>
      </c>
      <c r="J34" s="181">
        <v>4410.0274200000003</v>
      </c>
      <c r="K34" s="181">
        <v>6818.9526699999997</v>
      </c>
      <c r="L34" s="181">
        <v>0</v>
      </c>
      <c r="M34" s="181">
        <v>1119.5240100000001</v>
      </c>
      <c r="N34" s="181">
        <v>0</v>
      </c>
      <c r="O34" s="181">
        <v>15609.681769999999</v>
      </c>
      <c r="P34" s="181">
        <v>0</v>
      </c>
      <c r="Q34" s="181">
        <v>0</v>
      </c>
      <c r="R34" s="181">
        <v>2540.96695</v>
      </c>
      <c r="S34" s="181">
        <v>0</v>
      </c>
      <c r="T34" s="181">
        <v>1429.0160900000001</v>
      </c>
    </row>
    <row r="35" spans="1:20" s="191" customFormat="1" ht="15" customHeight="1">
      <c r="A35" s="189" t="s">
        <v>94</v>
      </c>
      <c r="B35" s="181">
        <v>77001.626540000012</v>
      </c>
      <c r="C35" s="181">
        <v>0</v>
      </c>
      <c r="D35" s="181">
        <v>0</v>
      </c>
      <c r="E35" s="181">
        <v>11095.194589999999</v>
      </c>
      <c r="F35" s="181">
        <v>0</v>
      </c>
      <c r="G35" s="181">
        <v>93949.775840000002</v>
      </c>
      <c r="H35" s="181">
        <v>59203.266499999998</v>
      </c>
      <c r="I35" s="181">
        <v>20531.68261</v>
      </c>
      <c r="J35" s="181">
        <v>7518.9390800000001</v>
      </c>
      <c r="K35" s="181">
        <v>0</v>
      </c>
      <c r="L35" s="181">
        <v>2669.2072499999999</v>
      </c>
      <c r="M35" s="181">
        <v>1704.3365100000001</v>
      </c>
      <c r="N35" s="181">
        <v>11161.46363</v>
      </c>
      <c r="O35" s="181">
        <v>0</v>
      </c>
      <c r="P35" s="181">
        <v>6610.3212899999999</v>
      </c>
      <c r="Q35" s="181">
        <v>3007.6451299999999</v>
      </c>
      <c r="R35" s="181">
        <v>4354.71144</v>
      </c>
      <c r="S35" s="181">
        <v>0</v>
      </c>
      <c r="T35" s="181">
        <v>11536.79487</v>
      </c>
    </row>
    <row r="36" spans="1:20" s="191" customFormat="1" ht="15" customHeight="1">
      <c r="A36" s="189" t="s">
        <v>407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</row>
    <row r="37" spans="1:20" s="191" customFormat="1" ht="15" customHeight="1">
      <c r="A37" s="192" t="s">
        <v>591</v>
      </c>
      <c r="B37" s="193">
        <v>1228413.7838100002</v>
      </c>
      <c r="C37" s="193">
        <v>771164.66151000001</v>
      </c>
      <c r="D37" s="193">
        <v>332437.98597999994</v>
      </c>
      <c r="E37" s="193">
        <v>86289.497579999996</v>
      </c>
      <c r="F37" s="193">
        <v>201660.94503000003</v>
      </c>
      <c r="G37" s="193">
        <v>335223.63719000004</v>
      </c>
      <c r="H37" s="193">
        <v>188683.34271999999</v>
      </c>
      <c r="I37" s="193">
        <v>182158.52464999998</v>
      </c>
      <c r="J37" s="193">
        <v>158832.99768</v>
      </c>
      <c r="K37" s="193">
        <v>134899.13671000002</v>
      </c>
      <c r="L37" s="193">
        <v>100584.39077</v>
      </c>
      <c r="M37" s="193">
        <v>63011.157749999998</v>
      </c>
      <c r="N37" s="193">
        <v>252019.86357000005</v>
      </c>
      <c r="O37" s="193">
        <v>122727.09069999997</v>
      </c>
      <c r="P37" s="193">
        <v>69782.3609</v>
      </c>
      <c r="Q37" s="193">
        <v>55820.148229999999</v>
      </c>
      <c r="R37" s="193">
        <v>94280.300700000007</v>
      </c>
      <c r="S37" s="193">
        <v>175343.41076999999</v>
      </c>
      <c r="T37" s="193">
        <v>60463.208420000003</v>
      </c>
    </row>
    <row r="38" spans="1:20" s="264" customFormat="1" ht="15" customHeight="1">
      <c r="A38" s="425" t="s">
        <v>651</v>
      </c>
      <c r="B38" s="190">
        <v>0.17175012964261296</v>
      </c>
      <c r="C38" s="190">
        <v>0.10782004592894574</v>
      </c>
      <c r="D38" s="190">
        <v>4.6479669914730681E-2</v>
      </c>
      <c r="E38" s="190">
        <v>1.2064527923315126E-2</v>
      </c>
      <c r="F38" s="190">
        <v>2.8195135799706578E-2</v>
      </c>
      <c r="G38" s="190">
        <v>4.6869144506079465E-2</v>
      </c>
      <c r="H38" s="190">
        <v>2.6380678074981529E-2</v>
      </c>
      <c r="I38" s="190">
        <v>2.5468413523584817E-2</v>
      </c>
      <c r="J38" s="190">
        <v>2.2207165291206307E-2</v>
      </c>
      <c r="K38" s="190">
        <v>1.8860863109789586E-2</v>
      </c>
      <c r="L38" s="190">
        <v>1.4063162089560809E-2</v>
      </c>
      <c r="M38" s="190">
        <v>8.8098771400366444E-3</v>
      </c>
      <c r="N38" s="190">
        <v>3.5236045712880068E-2</v>
      </c>
      <c r="O38" s="190">
        <v>1.7159033882711568E-2</v>
      </c>
      <c r="P38" s="190">
        <v>9.7565899123746372E-3</v>
      </c>
      <c r="Q38" s="190">
        <v>7.8044693258303753E-3</v>
      </c>
      <c r="R38" s="190">
        <v>1.318175852581777E-2</v>
      </c>
      <c r="S38" s="190">
        <v>2.4515561391961219E-2</v>
      </c>
      <c r="T38" s="190">
        <v>8.4536367318632406E-3</v>
      </c>
    </row>
    <row r="39" spans="1:20" ht="15" customHeight="1" thickBot="1">
      <c r="A39" s="196"/>
      <c r="B39" s="197"/>
      <c r="C39" s="198"/>
      <c r="D39" s="198"/>
      <c r="E39" s="198"/>
      <c r="F39" s="198"/>
      <c r="G39" s="198"/>
      <c r="H39" s="198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</row>
    <row r="40" spans="1:20" ht="15" customHeight="1" thickTop="1">
      <c r="A40" s="180" t="s">
        <v>574</v>
      </c>
      <c r="B40" s="200"/>
      <c r="C40" s="190"/>
      <c r="D40" s="190"/>
      <c r="E40" s="190"/>
      <c r="F40" s="190"/>
      <c r="G40" s="190"/>
      <c r="H40" s="190"/>
      <c r="I40" s="200"/>
      <c r="J40" s="200"/>
      <c r="K40" s="200"/>
      <c r="L40" s="200"/>
      <c r="M40" s="200"/>
      <c r="N40" s="200"/>
      <c r="O40" s="200"/>
      <c r="P40" s="200"/>
      <c r="Q40" s="200"/>
      <c r="R40" s="200"/>
      <c r="S40" s="200"/>
      <c r="T40" s="200"/>
    </row>
    <row r="41" spans="1:20" ht="15" customHeight="1">
      <c r="A41" s="158"/>
      <c r="B41" s="158"/>
      <c r="C41" s="181"/>
      <c r="D41" s="181"/>
      <c r="E41" s="181"/>
      <c r="F41" s="181"/>
      <c r="G41" s="181"/>
      <c r="H41" s="181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</row>
  </sheetData>
  <mergeCells count="4">
    <mergeCell ref="A1:T1"/>
    <mergeCell ref="A2:T2"/>
    <mergeCell ref="A3:T3"/>
    <mergeCell ref="A4:T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U41"/>
  <sheetViews>
    <sheetView zoomScaleNormal="100" workbookViewId="0">
      <selection activeCell="A3" sqref="A3:U3"/>
    </sheetView>
  </sheetViews>
  <sheetFormatPr defaultColWidth="11.42578125" defaultRowHeight="12.75"/>
  <cols>
    <col min="1" max="1" width="76.85546875" style="183" customWidth="1"/>
    <col min="2" max="19" width="12.85546875" style="182" customWidth="1"/>
    <col min="20" max="20" width="14.5703125" style="182" customWidth="1"/>
    <col min="21" max="21" width="12.5703125" style="182" customWidth="1"/>
    <col min="22" max="256" width="11.42578125" style="182"/>
    <col min="257" max="257" width="76.85546875" style="182" customWidth="1"/>
    <col min="258" max="275" width="12.85546875" style="182" customWidth="1"/>
    <col min="276" max="276" width="14.5703125" style="182" customWidth="1"/>
    <col min="277" max="277" width="12.5703125" style="182" customWidth="1"/>
    <col min="278" max="512" width="11.42578125" style="182"/>
    <col min="513" max="513" width="76.85546875" style="182" customWidth="1"/>
    <col min="514" max="531" width="12.85546875" style="182" customWidth="1"/>
    <col min="532" max="532" width="14.5703125" style="182" customWidth="1"/>
    <col min="533" max="533" width="12.5703125" style="182" customWidth="1"/>
    <col min="534" max="768" width="11.42578125" style="182"/>
    <col min="769" max="769" width="76.85546875" style="182" customWidth="1"/>
    <col min="770" max="787" width="12.85546875" style="182" customWidth="1"/>
    <col min="788" max="788" width="14.5703125" style="182" customWidth="1"/>
    <col min="789" max="789" width="12.5703125" style="182" customWidth="1"/>
    <col min="790" max="1024" width="11.42578125" style="182"/>
    <col min="1025" max="1025" width="76.85546875" style="182" customWidth="1"/>
    <col min="1026" max="1043" width="12.85546875" style="182" customWidth="1"/>
    <col min="1044" max="1044" width="14.5703125" style="182" customWidth="1"/>
    <col min="1045" max="1045" width="12.5703125" style="182" customWidth="1"/>
    <col min="1046" max="1280" width="11.42578125" style="182"/>
    <col min="1281" max="1281" width="76.85546875" style="182" customWidth="1"/>
    <col min="1282" max="1299" width="12.85546875" style="182" customWidth="1"/>
    <col min="1300" max="1300" width="14.5703125" style="182" customWidth="1"/>
    <col min="1301" max="1301" width="12.5703125" style="182" customWidth="1"/>
    <col min="1302" max="1536" width="11.42578125" style="182"/>
    <col min="1537" max="1537" width="76.85546875" style="182" customWidth="1"/>
    <col min="1538" max="1555" width="12.85546875" style="182" customWidth="1"/>
    <col min="1556" max="1556" width="14.5703125" style="182" customWidth="1"/>
    <col min="1557" max="1557" width="12.5703125" style="182" customWidth="1"/>
    <col min="1558" max="1792" width="11.42578125" style="182"/>
    <col min="1793" max="1793" width="76.85546875" style="182" customWidth="1"/>
    <col min="1794" max="1811" width="12.85546875" style="182" customWidth="1"/>
    <col min="1812" max="1812" width="14.5703125" style="182" customWidth="1"/>
    <col min="1813" max="1813" width="12.5703125" style="182" customWidth="1"/>
    <col min="1814" max="2048" width="11.42578125" style="182"/>
    <col min="2049" max="2049" width="76.85546875" style="182" customWidth="1"/>
    <col min="2050" max="2067" width="12.85546875" style="182" customWidth="1"/>
    <col min="2068" max="2068" width="14.5703125" style="182" customWidth="1"/>
    <col min="2069" max="2069" width="12.5703125" style="182" customWidth="1"/>
    <col min="2070" max="2304" width="11.42578125" style="182"/>
    <col min="2305" max="2305" width="76.85546875" style="182" customWidth="1"/>
    <col min="2306" max="2323" width="12.85546875" style="182" customWidth="1"/>
    <col min="2324" max="2324" width="14.5703125" style="182" customWidth="1"/>
    <col min="2325" max="2325" width="12.5703125" style="182" customWidth="1"/>
    <col min="2326" max="2560" width="11.42578125" style="182"/>
    <col min="2561" max="2561" width="76.85546875" style="182" customWidth="1"/>
    <col min="2562" max="2579" width="12.85546875" style="182" customWidth="1"/>
    <col min="2580" max="2580" width="14.5703125" style="182" customWidth="1"/>
    <col min="2581" max="2581" width="12.5703125" style="182" customWidth="1"/>
    <col min="2582" max="2816" width="11.42578125" style="182"/>
    <col min="2817" max="2817" width="76.85546875" style="182" customWidth="1"/>
    <col min="2818" max="2835" width="12.85546875" style="182" customWidth="1"/>
    <col min="2836" max="2836" width="14.5703125" style="182" customWidth="1"/>
    <col min="2837" max="2837" width="12.5703125" style="182" customWidth="1"/>
    <col min="2838" max="3072" width="11.42578125" style="182"/>
    <col min="3073" max="3073" width="76.85546875" style="182" customWidth="1"/>
    <col min="3074" max="3091" width="12.85546875" style="182" customWidth="1"/>
    <col min="3092" max="3092" width="14.5703125" style="182" customWidth="1"/>
    <col min="3093" max="3093" width="12.5703125" style="182" customWidth="1"/>
    <col min="3094" max="3328" width="11.42578125" style="182"/>
    <col min="3329" max="3329" width="76.85546875" style="182" customWidth="1"/>
    <col min="3330" max="3347" width="12.85546875" style="182" customWidth="1"/>
    <col min="3348" max="3348" width="14.5703125" style="182" customWidth="1"/>
    <col min="3349" max="3349" width="12.5703125" style="182" customWidth="1"/>
    <col min="3350" max="3584" width="11.42578125" style="182"/>
    <col min="3585" max="3585" width="76.85546875" style="182" customWidth="1"/>
    <col min="3586" max="3603" width="12.85546875" style="182" customWidth="1"/>
    <col min="3604" max="3604" width="14.5703125" style="182" customWidth="1"/>
    <col min="3605" max="3605" width="12.5703125" style="182" customWidth="1"/>
    <col min="3606" max="3840" width="11.42578125" style="182"/>
    <col min="3841" max="3841" width="76.85546875" style="182" customWidth="1"/>
    <col min="3842" max="3859" width="12.85546875" style="182" customWidth="1"/>
    <col min="3860" max="3860" width="14.5703125" style="182" customWidth="1"/>
    <col min="3861" max="3861" width="12.5703125" style="182" customWidth="1"/>
    <col min="3862" max="4096" width="11.42578125" style="182"/>
    <col min="4097" max="4097" width="76.85546875" style="182" customWidth="1"/>
    <col min="4098" max="4115" width="12.85546875" style="182" customWidth="1"/>
    <col min="4116" max="4116" width="14.5703125" style="182" customWidth="1"/>
    <col min="4117" max="4117" width="12.5703125" style="182" customWidth="1"/>
    <col min="4118" max="4352" width="11.42578125" style="182"/>
    <col min="4353" max="4353" width="76.85546875" style="182" customWidth="1"/>
    <col min="4354" max="4371" width="12.85546875" style="182" customWidth="1"/>
    <col min="4372" max="4372" width="14.5703125" style="182" customWidth="1"/>
    <col min="4373" max="4373" width="12.5703125" style="182" customWidth="1"/>
    <col min="4374" max="4608" width="11.42578125" style="182"/>
    <col min="4609" max="4609" width="76.85546875" style="182" customWidth="1"/>
    <col min="4610" max="4627" width="12.85546875" style="182" customWidth="1"/>
    <col min="4628" max="4628" width="14.5703125" style="182" customWidth="1"/>
    <col min="4629" max="4629" width="12.5703125" style="182" customWidth="1"/>
    <col min="4630" max="4864" width="11.42578125" style="182"/>
    <col min="4865" max="4865" width="76.85546875" style="182" customWidth="1"/>
    <col min="4866" max="4883" width="12.85546875" style="182" customWidth="1"/>
    <col min="4884" max="4884" width="14.5703125" style="182" customWidth="1"/>
    <col min="4885" max="4885" width="12.5703125" style="182" customWidth="1"/>
    <col min="4886" max="5120" width="11.42578125" style="182"/>
    <col min="5121" max="5121" width="76.85546875" style="182" customWidth="1"/>
    <col min="5122" max="5139" width="12.85546875" style="182" customWidth="1"/>
    <col min="5140" max="5140" width="14.5703125" style="182" customWidth="1"/>
    <col min="5141" max="5141" width="12.5703125" style="182" customWidth="1"/>
    <col min="5142" max="5376" width="11.42578125" style="182"/>
    <col min="5377" max="5377" width="76.85546875" style="182" customWidth="1"/>
    <col min="5378" max="5395" width="12.85546875" style="182" customWidth="1"/>
    <col min="5396" max="5396" width="14.5703125" style="182" customWidth="1"/>
    <col min="5397" max="5397" width="12.5703125" style="182" customWidth="1"/>
    <col min="5398" max="5632" width="11.42578125" style="182"/>
    <col min="5633" max="5633" width="76.85546875" style="182" customWidth="1"/>
    <col min="5634" max="5651" width="12.85546875" style="182" customWidth="1"/>
    <col min="5652" max="5652" width="14.5703125" style="182" customWidth="1"/>
    <col min="5653" max="5653" width="12.5703125" style="182" customWidth="1"/>
    <col min="5654" max="5888" width="11.42578125" style="182"/>
    <col min="5889" max="5889" width="76.85546875" style="182" customWidth="1"/>
    <col min="5890" max="5907" width="12.85546875" style="182" customWidth="1"/>
    <col min="5908" max="5908" width="14.5703125" style="182" customWidth="1"/>
    <col min="5909" max="5909" width="12.5703125" style="182" customWidth="1"/>
    <col min="5910" max="6144" width="11.42578125" style="182"/>
    <col min="6145" max="6145" width="76.85546875" style="182" customWidth="1"/>
    <col min="6146" max="6163" width="12.85546875" style="182" customWidth="1"/>
    <col min="6164" max="6164" width="14.5703125" style="182" customWidth="1"/>
    <col min="6165" max="6165" width="12.5703125" style="182" customWidth="1"/>
    <col min="6166" max="6400" width="11.42578125" style="182"/>
    <col min="6401" max="6401" width="76.85546875" style="182" customWidth="1"/>
    <col min="6402" max="6419" width="12.85546875" style="182" customWidth="1"/>
    <col min="6420" max="6420" width="14.5703125" style="182" customWidth="1"/>
    <col min="6421" max="6421" width="12.5703125" style="182" customWidth="1"/>
    <col min="6422" max="6656" width="11.42578125" style="182"/>
    <col min="6657" max="6657" width="76.85546875" style="182" customWidth="1"/>
    <col min="6658" max="6675" width="12.85546875" style="182" customWidth="1"/>
    <col min="6676" max="6676" width="14.5703125" style="182" customWidth="1"/>
    <col min="6677" max="6677" width="12.5703125" style="182" customWidth="1"/>
    <col min="6678" max="6912" width="11.42578125" style="182"/>
    <col min="6913" max="6913" width="76.85546875" style="182" customWidth="1"/>
    <col min="6914" max="6931" width="12.85546875" style="182" customWidth="1"/>
    <col min="6932" max="6932" width="14.5703125" style="182" customWidth="1"/>
    <col min="6933" max="6933" width="12.5703125" style="182" customWidth="1"/>
    <col min="6934" max="7168" width="11.42578125" style="182"/>
    <col min="7169" max="7169" width="76.85546875" style="182" customWidth="1"/>
    <col min="7170" max="7187" width="12.85546875" style="182" customWidth="1"/>
    <col min="7188" max="7188" width="14.5703125" style="182" customWidth="1"/>
    <col min="7189" max="7189" width="12.5703125" style="182" customWidth="1"/>
    <col min="7190" max="7424" width="11.42578125" style="182"/>
    <col min="7425" max="7425" width="76.85546875" style="182" customWidth="1"/>
    <col min="7426" max="7443" width="12.85546875" style="182" customWidth="1"/>
    <col min="7444" max="7444" width="14.5703125" style="182" customWidth="1"/>
    <col min="7445" max="7445" width="12.5703125" style="182" customWidth="1"/>
    <col min="7446" max="7680" width="11.42578125" style="182"/>
    <col min="7681" max="7681" width="76.85546875" style="182" customWidth="1"/>
    <col min="7682" max="7699" width="12.85546875" style="182" customWidth="1"/>
    <col min="7700" max="7700" width="14.5703125" style="182" customWidth="1"/>
    <col min="7701" max="7701" width="12.5703125" style="182" customWidth="1"/>
    <col min="7702" max="7936" width="11.42578125" style="182"/>
    <col min="7937" max="7937" width="76.85546875" style="182" customWidth="1"/>
    <col min="7938" max="7955" width="12.85546875" style="182" customWidth="1"/>
    <col min="7956" max="7956" width="14.5703125" style="182" customWidth="1"/>
    <col min="7957" max="7957" width="12.5703125" style="182" customWidth="1"/>
    <col min="7958" max="8192" width="11.42578125" style="182"/>
    <col min="8193" max="8193" width="76.85546875" style="182" customWidth="1"/>
    <col min="8194" max="8211" width="12.85546875" style="182" customWidth="1"/>
    <col min="8212" max="8212" width="14.5703125" style="182" customWidth="1"/>
    <col min="8213" max="8213" width="12.5703125" style="182" customWidth="1"/>
    <col min="8214" max="8448" width="11.42578125" style="182"/>
    <col min="8449" max="8449" width="76.85546875" style="182" customWidth="1"/>
    <col min="8450" max="8467" width="12.85546875" style="182" customWidth="1"/>
    <col min="8468" max="8468" width="14.5703125" style="182" customWidth="1"/>
    <col min="8469" max="8469" width="12.5703125" style="182" customWidth="1"/>
    <col min="8470" max="8704" width="11.42578125" style="182"/>
    <col min="8705" max="8705" width="76.85546875" style="182" customWidth="1"/>
    <col min="8706" max="8723" width="12.85546875" style="182" customWidth="1"/>
    <col min="8724" max="8724" width="14.5703125" style="182" customWidth="1"/>
    <col min="8725" max="8725" width="12.5703125" style="182" customWidth="1"/>
    <col min="8726" max="8960" width="11.42578125" style="182"/>
    <col min="8961" max="8961" width="76.85546875" style="182" customWidth="1"/>
    <col min="8962" max="8979" width="12.85546875" style="182" customWidth="1"/>
    <col min="8980" max="8980" width="14.5703125" style="182" customWidth="1"/>
    <col min="8981" max="8981" width="12.5703125" style="182" customWidth="1"/>
    <col min="8982" max="9216" width="11.42578125" style="182"/>
    <col min="9217" max="9217" width="76.85546875" style="182" customWidth="1"/>
    <col min="9218" max="9235" width="12.85546875" style="182" customWidth="1"/>
    <col min="9236" max="9236" width="14.5703125" style="182" customWidth="1"/>
    <col min="9237" max="9237" width="12.5703125" style="182" customWidth="1"/>
    <col min="9238" max="9472" width="11.42578125" style="182"/>
    <col min="9473" max="9473" width="76.85546875" style="182" customWidth="1"/>
    <col min="9474" max="9491" width="12.85546875" style="182" customWidth="1"/>
    <col min="9492" max="9492" width="14.5703125" style="182" customWidth="1"/>
    <col min="9493" max="9493" width="12.5703125" style="182" customWidth="1"/>
    <col min="9494" max="9728" width="11.42578125" style="182"/>
    <col min="9729" max="9729" width="76.85546875" style="182" customWidth="1"/>
    <col min="9730" max="9747" width="12.85546875" style="182" customWidth="1"/>
    <col min="9748" max="9748" width="14.5703125" style="182" customWidth="1"/>
    <col min="9749" max="9749" width="12.5703125" style="182" customWidth="1"/>
    <col min="9750" max="9984" width="11.42578125" style="182"/>
    <col min="9985" max="9985" width="76.85546875" style="182" customWidth="1"/>
    <col min="9986" max="10003" width="12.85546875" style="182" customWidth="1"/>
    <col min="10004" max="10004" width="14.5703125" style="182" customWidth="1"/>
    <col min="10005" max="10005" width="12.5703125" style="182" customWidth="1"/>
    <col min="10006" max="10240" width="11.42578125" style="182"/>
    <col min="10241" max="10241" width="76.85546875" style="182" customWidth="1"/>
    <col min="10242" max="10259" width="12.85546875" style="182" customWidth="1"/>
    <col min="10260" max="10260" width="14.5703125" style="182" customWidth="1"/>
    <col min="10261" max="10261" width="12.5703125" style="182" customWidth="1"/>
    <col min="10262" max="10496" width="11.42578125" style="182"/>
    <col min="10497" max="10497" width="76.85546875" style="182" customWidth="1"/>
    <col min="10498" max="10515" width="12.85546875" style="182" customWidth="1"/>
    <col min="10516" max="10516" width="14.5703125" style="182" customWidth="1"/>
    <col min="10517" max="10517" width="12.5703125" style="182" customWidth="1"/>
    <col min="10518" max="10752" width="11.42578125" style="182"/>
    <col min="10753" max="10753" width="76.85546875" style="182" customWidth="1"/>
    <col min="10754" max="10771" width="12.85546875" style="182" customWidth="1"/>
    <col min="10772" max="10772" width="14.5703125" style="182" customWidth="1"/>
    <col min="10773" max="10773" width="12.5703125" style="182" customWidth="1"/>
    <col min="10774" max="11008" width="11.42578125" style="182"/>
    <col min="11009" max="11009" width="76.85546875" style="182" customWidth="1"/>
    <col min="11010" max="11027" width="12.85546875" style="182" customWidth="1"/>
    <col min="11028" max="11028" width="14.5703125" style="182" customWidth="1"/>
    <col min="11029" max="11029" width="12.5703125" style="182" customWidth="1"/>
    <col min="11030" max="11264" width="11.42578125" style="182"/>
    <col min="11265" max="11265" width="76.85546875" style="182" customWidth="1"/>
    <col min="11266" max="11283" width="12.85546875" style="182" customWidth="1"/>
    <col min="11284" max="11284" width="14.5703125" style="182" customWidth="1"/>
    <col min="11285" max="11285" width="12.5703125" style="182" customWidth="1"/>
    <col min="11286" max="11520" width="11.42578125" style="182"/>
    <col min="11521" max="11521" width="76.85546875" style="182" customWidth="1"/>
    <col min="11522" max="11539" width="12.85546875" style="182" customWidth="1"/>
    <col min="11540" max="11540" width="14.5703125" style="182" customWidth="1"/>
    <col min="11541" max="11541" width="12.5703125" style="182" customWidth="1"/>
    <col min="11542" max="11776" width="11.42578125" style="182"/>
    <col min="11777" max="11777" width="76.85546875" style="182" customWidth="1"/>
    <col min="11778" max="11795" width="12.85546875" style="182" customWidth="1"/>
    <col min="11796" max="11796" width="14.5703125" style="182" customWidth="1"/>
    <col min="11797" max="11797" width="12.5703125" style="182" customWidth="1"/>
    <col min="11798" max="12032" width="11.42578125" style="182"/>
    <col min="12033" max="12033" width="76.85546875" style="182" customWidth="1"/>
    <col min="12034" max="12051" width="12.85546875" style="182" customWidth="1"/>
    <col min="12052" max="12052" width="14.5703125" style="182" customWidth="1"/>
    <col min="12053" max="12053" width="12.5703125" style="182" customWidth="1"/>
    <col min="12054" max="12288" width="11.42578125" style="182"/>
    <col min="12289" max="12289" width="76.85546875" style="182" customWidth="1"/>
    <col min="12290" max="12307" width="12.85546875" style="182" customWidth="1"/>
    <col min="12308" max="12308" width="14.5703125" style="182" customWidth="1"/>
    <col min="12309" max="12309" width="12.5703125" style="182" customWidth="1"/>
    <col min="12310" max="12544" width="11.42578125" style="182"/>
    <col min="12545" max="12545" width="76.85546875" style="182" customWidth="1"/>
    <col min="12546" max="12563" width="12.85546875" style="182" customWidth="1"/>
    <col min="12564" max="12564" width="14.5703125" style="182" customWidth="1"/>
    <col min="12565" max="12565" width="12.5703125" style="182" customWidth="1"/>
    <col min="12566" max="12800" width="11.42578125" style="182"/>
    <col min="12801" max="12801" width="76.85546875" style="182" customWidth="1"/>
    <col min="12802" max="12819" width="12.85546875" style="182" customWidth="1"/>
    <col min="12820" max="12820" width="14.5703125" style="182" customWidth="1"/>
    <col min="12821" max="12821" width="12.5703125" style="182" customWidth="1"/>
    <col min="12822" max="13056" width="11.42578125" style="182"/>
    <col min="13057" max="13057" width="76.85546875" style="182" customWidth="1"/>
    <col min="13058" max="13075" width="12.85546875" style="182" customWidth="1"/>
    <col min="13076" max="13076" width="14.5703125" style="182" customWidth="1"/>
    <col min="13077" max="13077" width="12.5703125" style="182" customWidth="1"/>
    <col min="13078" max="13312" width="11.42578125" style="182"/>
    <col min="13313" max="13313" width="76.85546875" style="182" customWidth="1"/>
    <col min="13314" max="13331" width="12.85546875" style="182" customWidth="1"/>
    <col min="13332" max="13332" width="14.5703125" style="182" customWidth="1"/>
    <col min="13333" max="13333" width="12.5703125" style="182" customWidth="1"/>
    <col min="13334" max="13568" width="11.42578125" style="182"/>
    <col min="13569" max="13569" width="76.85546875" style="182" customWidth="1"/>
    <col min="13570" max="13587" width="12.85546875" style="182" customWidth="1"/>
    <col min="13588" max="13588" width="14.5703125" style="182" customWidth="1"/>
    <col min="13589" max="13589" width="12.5703125" style="182" customWidth="1"/>
    <col min="13590" max="13824" width="11.42578125" style="182"/>
    <col min="13825" max="13825" width="76.85546875" style="182" customWidth="1"/>
    <col min="13826" max="13843" width="12.85546875" style="182" customWidth="1"/>
    <col min="13844" max="13844" width="14.5703125" style="182" customWidth="1"/>
    <col min="13845" max="13845" width="12.5703125" style="182" customWidth="1"/>
    <col min="13846" max="14080" width="11.42578125" style="182"/>
    <col min="14081" max="14081" width="76.85546875" style="182" customWidth="1"/>
    <col min="14082" max="14099" width="12.85546875" style="182" customWidth="1"/>
    <col min="14100" max="14100" width="14.5703125" style="182" customWidth="1"/>
    <col min="14101" max="14101" width="12.5703125" style="182" customWidth="1"/>
    <col min="14102" max="14336" width="11.42578125" style="182"/>
    <col min="14337" max="14337" width="76.85546875" style="182" customWidth="1"/>
    <col min="14338" max="14355" width="12.85546875" style="182" customWidth="1"/>
    <col min="14356" max="14356" width="14.5703125" style="182" customWidth="1"/>
    <col min="14357" max="14357" width="12.5703125" style="182" customWidth="1"/>
    <col min="14358" max="14592" width="11.42578125" style="182"/>
    <col min="14593" max="14593" width="76.85546875" style="182" customWidth="1"/>
    <col min="14594" max="14611" width="12.85546875" style="182" customWidth="1"/>
    <col min="14612" max="14612" width="14.5703125" style="182" customWidth="1"/>
    <col min="14613" max="14613" width="12.5703125" style="182" customWidth="1"/>
    <col min="14614" max="14848" width="11.42578125" style="182"/>
    <col min="14849" max="14849" width="76.85546875" style="182" customWidth="1"/>
    <col min="14850" max="14867" width="12.85546875" style="182" customWidth="1"/>
    <col min="14868" max="14868" width="14.5703125" style="182" customWidth="1"/>
    <col min="14869" max="14869" width="12.5703125" style="182" customWidth="1"/>
    <col min="14870" max="15104" width="11.42578125" style="182"/>
    <col min="15105" max="15105" width="76.85546875" style="182" customWidth="1"/>
    <col min="15106" max="15123" width="12.85546875" style="182" customWidth="1"/>
    <col min="15124" max="15124" width="14.5703125" style="182" customWidth="1"/>
    <col min="15125" max="15125" width="12.5703125" style="182" customWidth="1"/>
    <col min="15126" max="15360" width="11.42578125" style="182"/>
    <col min="15361" max="15361" width="76.85546875" style="182" customWidth="1"/>
    <col min="15362" max="15379" width="12.85546875" style="182" customWidth="1"/>
    <col min="15380" max="15380" width="14.5703125" style="182" customWidth="1"/>
    <col min="15381" max="15381" width="12.5703125" style="182" customWidth="1"/>
    <col min="15382" max="15616" width="11.42578125" style="182"/>
    <col min="15617" max="15617" width="76.85546875" style="182" customWidth="1"/>
    <col min="15618" max="15635" width="12.85546875" style="182" customWidth="1"/>
    <col min="15636" max="15636" width="14.5703125" style="182" customWidth="1"/>
    <col min="15637" max="15637" width="12.5703125" style="182" customWidth="1"/>
    <col min="15638" max="15872" width="11.42578125" style="182"/>
    <col min="15873" max="15873" width="76.85546875" style="182" customWidth="1"/>
    <col min="15874" max="15891" width="12.85546875" style="182" customWidth="1"/>
    <col min="15892" max="15892" width="14.5703125" style="182" customWidth="1"/>
    <col min="15893" max="15893" width="12.5703125" style="182" customWidth="1"/>
    <col min="15894" max="16128" width="11.42578125" style="182"/>
    <col min="16129" max="16129" width="76.85546875" style="182" customWidth="1"/>
    <col min="16130" max="16147" width="12.85546875" style="182" customWidth="1"/>
    <col min="16148" max="16148" width="14.5703125" style="182" customWidth="1"/>
    <col min="16149" max="16149" width="12.5703125" style="182" customWidth="1"/>
    <col min="16150" max="16384" width="11.42578125" style="182"/>
  </cols>
  <sheetData>
    <row r="1" spans="1:21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</row>
    <row r="2" spans="1:21" s="159" customFormat="1" ht="15" customHeight="1">
      <c r="A2" s="499" t="s">
        <v>941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</row>
    <row r="3" spans="1:21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</row>
    <row r="4" spans="1:21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</row>
    <row r="5" spans="1:21" ht="15" customHeight="1">
      <c r="A5" s="184"/>
      <c r="B5" s="158"/>
      <c r="C5" s="158"/>
      <c r="D5" s="181"/>
      <c r="E5" s="181"/>
      <c r="F5" s="181"/>
      <c r="G5" s="181"/>
      <c r="H5" s="181"/>
      <c r="I5" s="181"/>
      <c r="J5" s="158"/>
      <c r="K5" s="158"/>
      <c r="L5" s="158"/>
      <c r="M5" s="208"/>
      <c r="N5" s="158"/>
      <c r="O5" s="158"/>
      <c r="P5" s="158"/>
      <c r="Q5" s="158"/>
      <c r="R5" s="158"/>
      <c r="S5" s="158"/>
      <c r="T5" s="158"/>
      <c r="U5" s="184"/>
    </row>
    <row r="6" spans="1:21" s="191" customFormat="1" ht="30" customHeight="1">
      <c r="A6" s="185" t="s">
        <v>581</v>
      </c>
      <c r="B6" s="186" t="s">
        <v>116</v>
      </c>
      <c r="C6" s="186" t="s">
        <v>117</v>
      </c>
      <c r="D6" s="186" t="s">
        <v>118</v>
      </c>
      <c r="E6" s="186" t="s">
        <v>119</v>
      </c>
      <c r="F6" s="186" t="s">
        <v>120</v>
      </c>
      <c r="G6" s="186" t="s">
        <v>121</v>
      </c>
      <c r="H6" s="186" t="s">
        <v>122</v>
      </c>
      <c r="I6" s="186" t="s">
        <v>123</v>
      </c>
      <c r="J6" s="186" t="s">
        <v>125</v>
      </c>
      <c r="K6" s="186" t="s">
        <v>124</v>
      </c>
      <c r="L6" s="186" t="s">
        <v>126</v>
      </c>
      <c r="M6" s="186" t="s">
        <v>315</v>
      </c>
      <c r="N6" s="186" t="s">
        <v>509</v>
      </c>
      <c r="O6" s="186" t="s">
        <v>510</v>
      </c>
      <c r="P6" s="186" t="s">
        <v>511</v>
      </c>
      <c r="Q6" s="186" t="s">
        <v>521</v>
      </c>
      <c r="R6" s="186" t="s">
        <v>520</v>
      </c>
      <c r="S6" s="186" t="s">
        <v>903</v>
      </c>
      <c r="T6" s="187" t="s">
        <v>554</v>
      </c>
      <c r="U6" s="186" t="s">
        <v>66</v>
      </c>
    </row>
    <row r="7" spans="1:21" ht="15" customHeight="1">
      <c r="A7" s="189" t="s">
        <v>80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30085.267359999998</v>
      </c>
      <c r="U7" s="349">
        <v>4.2063583439990769E-3</v>
      </c>
    </row>
    <row r="8" spans="1:21" ht="15" customHeight="1">
      <c r="A8" s="189" t="s">
        <v>81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349">
        <v>0</v>
      </c>
    </row>
    <row r="9" spans="1:21" ht="15" customHeight="1">
      <c r="A9" s="189" t="s">
        <v>82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349">
        <v>0</v>
      </c>
    </row>
    <row r="10" spans="1:21" ht="15" customHeight="1">
      <c r="A10" s="189" t="s">
        <v>976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349">
        <v>0</v>
      </c>
    </row>
    <row r="11" spans="1:21" ht="15" customHeight="1">
      <c r="A11" s="189" t="s">
        <v>95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896.96981000000005</v>
      </c>
      <c r="U11" s="349">
        <v>1.2540943709960658E-4</v>
      </c>
    </row>
    <row r="12" spans="1:21" ht="15" customHeight="1">
      <c r="A12" s="189" t="s">
        <v>96</v>
      </c>
      <c r="B12" s="181">
        <v>0</v>
      </c>
      <c r="C12" s="181">
        <v>0</v>
      </c>
      <c r="D12" s="181">
        <v>250.51938000000001</v>
      </c>
      <c r="E12" s="181">
        <v>0</v>
      </c>
      <c r="F12" s="181">
        <v>0</v>
      </c>
      <c r="G12" s="181">
        <v>1848.77045</v>
      </c>
      <c r="H12" s="181">
        <v>0</v>
      </c>
      <c r="I12" s="181">
        <v>0</v>
      </c>
      <c r="J12" s="181">
        <v>0</v>
      </c>
      <c r="K12" s="181">
        <v>82.463329999999999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81645.700980000009</v>
      </c>
      <c r="U12" s="349">
        <v>1.1415257556443953E-2</v>
      </c>
    </row>
    <row r="13" spans="1:21" ht="15" customHeight="1">
      <c r="A13" s="189" t="s">
        <v>983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  <c r="R13" s="181">
        <v>0</v>
      </c>
      <c r="S13" s="181">
        <v>0</v>
      </c>
      <c r="T13" s="181">
        <v>1142.40319</v>
      </c>
      <c r="U13" s="349">
        <v>1.5972459652649278E-4</v>
      </c>
    </row>
    <row r="14" spans="1:21" ht="15" customHeight="1">
      <c r="A14" s="189" t="s">
        <v>984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962.20905000000005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2138.7937400000001</v>
      </c>
      <c r="U14" s="349">
        <v>2.9903450039813747E-4</v>
      </c>
    </row>
    <row r="15" spans="1:21" ht="15" customHeight="1">
      <c r="A15" s="189" t="s">
        <v>985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349">
        <v>0</v>
      </c>
    </row>
    <row r="16" spans="1:21" ht="15" customHeight="1">
      <c r="A16" s="189" t="s">
        <v>605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349">
        <v>0</v>
      </c>
    </row>
    <row r="17" spans="1:21" ht="15" customHeight="1">
      <c r="A17" s="189" t="s">
        <v>606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349">
        <v>0</v>
      </c>
    </row>
    <row r="18" spans="1:21" ht="15" customHeight="1">
      <c r="A18" s="189" t="s">
        <v>85</v>
      </c>
      <c r="B18" s="181">
        <v>38309.429689999997</v>
      </c>
      <c r="C18" s="181">
        <v>19216.458340000001</v>
      </c>
      <c r="D18" s="181">
        <v>6844.5142900000001</v>
      </c>
      <c r="E18" s="181">
        <v>33182.073369999998</v>
      </c>
      <c r="F18" s="181">
        <v>9145.3921300000002</v>
      </c>
      <c r="G18" s="181">
        <v>7683.5062199999993</v>
      </c>
      <c r="H18" s="181">
        <v>13537.31501</v>
      </c>
      <c r="I18" s="181">
        <v>14159.731089999999</v>
      </c>
      <c r="J18" s="181">
        <v>7861.59717</v>
      </c>
      <c r="K18" s="181">
        <v>25932.965620000003</v>
      </c>
      <c r="L18" s="181">
        <v>5063.8501299999998</v>
      </c>
      <c r="M18" s="181">
        <v>3658.2283399999997</v>
      </c>
      <c r="N18" s="181">
        <v>6744.1643099999992</v>
      </c>
      <c r="O18" s="181">
        <v>4433.9167699999998</v>
      </c>
      <c r="P18" s="181">
        <v>1917.6939399999999</v>
      </c>
      <c r="Q18" s="181">
        <v>16348.207689999999</v>
      </c>
      <c r="R18" s="181">
        <v>1236.01901</v>
      </c>
      <c r="S18" s="181">
        <v>18354.322489999999</v>
      </c>
      <c r="T18" s="181">
        <v>821044.83626999997</v>
      </c>
      <c r="U18" s="349">
        <v>0.11479402049235006</v>
      </c>
    </row>
    <row r="19" spans="1:21" ht="15" customHeight="1">
      <c r="A19" s="189" t="s">
        <v>87</v>
      </c>
      <c r="B19" s="181">
        <v>0</v>
      </c>
      <c r="C19" s="181">
        <v>11467.598050000001</v>
      </c>
      <c r="D19" s="181">
        <v>687.12353000000007</v>
      </c>
      <c r="E19" s="181">
        <v>16747.636460000002</v>
      </c>
      <c r="F19" s="181">
        <v>1180.35896</v>
      </c>
      <c r="G19" s="181">
        <v>0</v>
      </c>
      <c r="H19" s="181">
        <v>1650.4693</v>
      </c>
      <c r="I19" s="181">
        <v>5.0552399999999995</v>
      </c>
      <c r="J19" s="181">
        <v>32570.01065</v>
      </c>
      <c r="K19" s="181">
        <v>409.90653000000003</v>
      </c>
      <c r="L19" s="181">
        <v>0</v>
      </c>
      <c r="M19" s="181">
        <v>0</v>
      </c>
      <c r="N19" s="181">
        <v>0</v>
      </c>
      <c r="O19" s="181">
        <v>0</v>
      </c>
      <c r="P19" s="181">
        <v>1467.9840099999999</v>
      </c>
      <c r="Q19" s="181">
        <v>0</v>
      </c>
      <c r="R19" s="181">
        <v>1460.84996</v>
      </c>
      <c r="S19" s="181">
        <v>0</v>
      </c>
      <c r="T19" s="181">
        <v>690314.08927</v>
      </c>
      <c r="U19" s="349">
        <v>9.6515958945461347E-2</v>
      </c>
    </row>
    <row r="20" spans="1:21" ht="15" customHeight="1">
      <c r="A20" s="189" t="s">
        <v>88</v>
      </c>
      <c r="B20" s="181">
        <v>24574.426910000002</v>
      </c>
      <c r="C20" s="181">
        <v>548.79999999999995</v>
      </c>
      <c r="D20" s="181">
        <v>815.0480500000001</v>
      </c>
      <c r="E20" s="181">
        <v>0</v>
      </c>
      <c r="F20" s="181">
        <v>0</v>
      </c>
      <c r="G20" s="181">
        <v>82706.774900000004</v>
      </c>
      <c r="H20" s="181">
        <v>14635.084220000001</v>
      </c>
      <c r="I20" s="181">
        <v>36896.28325</v>
      </c>
      <c r="J20" s="181">
        <v>2122.5637299999999</v>
      </c>
      <c r="K20" s="181">
        <v>89189.741180000012</v>
      </c>
      <c r="L20" s="181">
        <v>4517.9849100000001</v>
      </c>
      <c r="M20" s="181">
        <v>15279.01427</v>
      </c>
      <c r="N20" s="181">
        <v>5812.9032400000006</v>
      </c>
      <c r="O20" s="181">
        <v>3987.3299500000003</v>
      </c>
      <c r="P20" s="181">
        <v>0</v>
      </c>
      <c r="Q20" s="181">
        <v>6188.5245599999998</v>
      </c>
      <c r="R20" s="181">
        <v>6767.7613200000005</v>
      </c>
      <c r="S20" s="181">
        <v>16247.20428</v>
      </c>
      <c r="T20" s="181">
        <v>947231.99014000001</v>
      </c>
      <c r="U20" s="349">
        <v>0.13243682157618825</v>
      </c>
    </row>
    <row r="21" spans="1:21" ht="15" customHeight="1">
      <c r="A21" s="189" t="s">
        <v>607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349">
        <v>0</v>
      </c>
    </row>
    <row r="22" spans="1:21" ht="15" customHeight="1">
      <c r="A22" s="189" t="s">
        <v>89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  <c r="U22" s="349">
        <v>0</v>
      </c>
    </row>
    <row r="23" spans="1:21" ht="15" customHeight="1">
      <c r="A23" s="189" t="s">
        <v>90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349">
        <v>0</v>
      </c>
    </row>
    <row r="24" spans="1:21" ht="15" customHeight="1">
      <c r="A24" s="189" t="s">
        <v>91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349">
        <v>0</v>
      </c>
    </row>
    <row r="25" spans="1:21" ht="15" customHeight="1">
      <c r="A25" s="189" t="s">
        <v>979</v>
      </c>
      <c r="B25" s="181">
        <v>1006.8779300000001</v>
      </c>
      <c r="C25" s="181">
        <v>0</v>
      </c>
      <c r="D25" s="181">
        <v>240.22978000000001</v>
      </c>
      <c r="E25" s="181">
        <v>3547.5913300000002</v>
      </c>
      <c r="F25" s="181">
        <v>2906.6423300000001</v>
      </c>
      <c r="G25" s="181">
        <v>464.07721999999995</v>
      </c>
      <c r="H25" s="181">
        <v>11412.986279999999</v>
      </c>
      <c r="I25" s="181">
        <v>91760.244739999995</v>
      </c>
      <c r="J25" s="181">
        <v>0</v>
      </c>
      <c r="K25" s="181">
        <v>0</v>
      </c>
      <c r="L25" s="181">
        <v>10691.34396</v>
      </c>
      <c r="M25" s="181">
        <v>0</v>
      </c>
      <c r="N25" s="181">
        <v>8340.0126199999995</v>
      </c>
      <c r="O25" s="181">
        <v>3751.07998</v>
      </c>
      <c r="P25" s="181">
        <v>3118.1453799999999</v>
      </c>
      <c r="Q25" s="181">
        <v>206.39407999999997</v>
      </c>
      <c r="R25" s="181">
        <v>0</v>
      </c>
      <c r="S25" s="181">
        <v>18480.11404</v>
      </c>
      <c r="T25" s="181">
        <v>291598.77500000002</v>
      </c>
      <c r="U25" s="349">
        <v>4.0769753701838447E-2</v>
      </c>
    </row>
    <row r="26" spans="1:21" ht="15" customHeight="1">
      <c r="A26" s="189" t="s">
        <v>986</v>
      </c>
      <c r="B26" s="181">
        <v>0</v>
      </c>
      <c r="C26" s="181">
        <v>0</v>
      </c>
      <c r="D26" s="181">
        <v>0</v>
      </c>
      <c r="E26" s="181">
        <v>0</v>
      </c>
      <c r="F26" s="181">
        <v>0</v>
      </c>
      <c r="G26" s="181">
        <v>13346.58454</v>
      </c>
      <c r="H26" s="181">
        <v>114.58193</v>
      </c>
      <c r="I26" s="181">
        <v>18938.125179999999</v>
      </c>
      <c r="J26" s="181">
        <v>0</v>
      </c>
      <c r="K26" s="181">
        <v>0</v>
      </c>
      <c r="L26" s="181">
        <v>536.6386</v>
      </c>
      <c r="M26" s="181">
        <v>0</v>
      </c>
      <c r="N26" s="181">
        <v>1664.4581599999999</v>
      </c>
      <c r="O26" s="181">
        <v>702.96375</v>
      </c>
      <c r="P26" s="181">
        <v>0</v>
      </c>
      <c r="Q26" s="181">
        <v>40.026069999999997</v>
      </c>
      <c r="R26" s="181">
        <v>0</v>
      </c>
      <c r="S26" s="181">
        <v>3570.98911</v>
      </c>
      <c r="T26" s="181">
        <v>81213.212819999986</v>
      </c>
      <c r="U26" s="349">
        <v>1.1354789415718184E-2</v>
      </c>
    </row>
    <row r="27" spans="1:21" ht="15" customHeight="1">
      <c r="A27" s="189" t="s">
        <v>981</v>
      </c>
      <c r="B27" s="181">
        <v>0</v>
      </c>
      <c r="C27" s="181">
        <v>0</v>
      </c>
      <c r="D27" s="181">
        <v>0</v>
      </c>
      <c r="E27" s="181">
        <v>0</v>
      </c>
      <c r="F27" s="181">
        <v>0</v>
      </c>
      <c r="G27" s="181">
        <v>0</v>
      </c>
      <c r="H27" s="181">
        <v>0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6108.1155199999994</v>
      </c>
      <c r="U27" s="349">
        <v>8.5400346874837474E-4</v>
      </c>
    </row>
    <row r="28" spans="1:21" ht="15" customHeight="1">
      <c r="A28" s="189" t="s">
        <v>83</v>
      </c>
      <c r="B28" s="181">
        <v>79139.05889</v>
      </c>
      <c r="C28" s="181">
        <v>82580.564329999994</v>
      </c>
      <c r="D28" s="181">
        <v>2014.80306</v>
      </c>
      <c r="E28" s="181">
        <v>25716.888640000001</v>
      </c>
      <c r="F28" s="181">
        <v>2313.8341800000003</v>
      </c>
      <c r="G28" s="181">
        <v>27627.5887</v>
      </c>
      <c r="H28" s="181">
        <v>21924.038219999999</v>
      </c>
      <c r="I28" s="181">
        <v>9064.0051500000009</v>
      </c>
      <c r="J28" s="181">
        <v>6821.1031299999995</v>
      </c>
      <c r="K28" s="181">
        <v>11138.13962</v>
      </c>
      <c r="L28" s="181">
        <v>48867.63089</v>
      </c>
      <c r="M28" s="181">
        <v>11834.790660000001</v>
      </c>
      <c r="N28" s="181">
        <v>8653.5366400000003</v>
      </c>
      <c r="O28" s="181">
        <v>17813.326430000001</v>
      </c>
      <c r="P28" s="181">
        <v>5049.0665300000001</v>
      </c>
      <c r="Q28" s="181">
        <v>2869.4906299999998</v>
      </c>
      <c r="R28" s="181">
        <v>6322.5416599999999</v>
      </c>
      <c r="S28" s="181">
        <v>35803.81179</v>
      </c>
      <c r="T28" s="181">
        <v>971459.69607000006</v>
      </c>
      <c r="U28" s="349">
        <v>0.13582420756066874</v>
      </c>
    </row>
    <row r="29" spans="1:21" ht="15" customHeight="1">
      <c r="A29" s="189" t="s">
        <v>323</v>
      </c>
      <c r="B29" s="181">
        <v>586.46891000000005</v>
      </c>
      <c r="C29" s="181">
        <v>51584.120590000006</v>
      </c>
      <c r="D29" s="181">
        <v>0</v>
      </c>
      <c r="E29" s="181">
        <v>2661.5173599999998</v>
      </c>
      <c r="F29" s="181">
        <v>0</v>
      </c>
      <c r="G29" s="181">
        <v>58.027169999999998</v>
      </c>
      <c r="H29" s="181">
        <v>32.252290000000002</v>
      </c>
      <c r="I29" s="181">
        <v>577.49328000000003</v>
      </c>
      <c r="J29" s="181">
        <v>649.56531000000007</v>
      </c>
      <c r="K29" s="181">
        <v>0</v>
      </c>
      <c r="L29" s="181">
        <v>40907.46731</v>
      </c>
      <c r="M29" s="181">
        <v>221.94470000000001</v>
      </c>
      <c r="N29" s="181">
        <v>2912.60545</v>
      </c>
      <c r="O29" s="181">
        <v>224.39170999999999</v>
      </c>
      <c r="P29" s="181">
        <v>1855.8905099999999</v>
      </c>
      <c r="Q29" s="181">
        <v>2158.94407</v>
      </c>
      <c r="R29" s="181">
        <v>0</v>
      </c>
      <c r="S29" s="181">
        <v>390.01615000000004</v>
      </c>
      <c r="T29" s="181">
        <v>152305.03568</v>
      </c>
      <c r="U29" s="349">
        <v>2.1294461172627753E-2</v>
      </c>
    </row>
    <row r="30" spans="1:21" ht="15" customHeight="1">
      <c r="A30" s="274" t="s">
        <v>609</v>
      </c>
      <c r="B30" s="181">
        <v>157.96242000000001</v>
      </c>
      <c r="C30" s="181">
        <v>695.03128000000004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570.2041999999999</v>
      </c>
      <c r="K30" s="181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675.1000600000001</v>
      </c>
      <c r="Q30" s="181">
        <v>0</v>
      </c>
      <c r="R30" s="181">
        <v>0</v>
      </c>
      <c r="S30" s="181">
        <v>0</v>
      </c>
      <c r="T30" s="181">
        <v>2098.2979599999999</v>
      </c>
      <c r="U30" s="349">
        <v>2.9337260083575471E-4</v>
      </c>
    </row>
    <row r="31" spans="1:21" ht="15" customHeight="1">
      <c r="A31" s="189" t="s">
        <v>610</v>
      </c>
      <c r="B31" s="181">
        <v>3700.6865499999999</v>
      </c>
      <c r="C31" s="181">
        <v>197.96164999999999</v>
      </c>
      <c r="D31" s="181">
        <v>241.8272</v>
      </c>
      <c r="E31" s="181">
        <v>210.25310999999999</v>
      </c>
      <c r="F31" s="181">
        <v>106.39883</v>
      </c>
      <c r="G31" s="181">
        <v>260.89782000000002</v>
      </c>
      <c r="H31" s="181">
        <v>328.49958000000004</v>
      </c>
      <c r="I31" s="181">
        <v>0</v>
      </c>
      <c r="J31" s="181">
        <v>0</v>
      </c>
      <c r="K31" s="181">
        <v>0</v>
      </c>
      <c r="L31" s="181">
        <v>58.730890000000002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  <c r="R31" s="181">
        <v>0</v>
      </c>
      <c r="S31" s="181">
        <v>0</v>
      </c>
      <c r="T31" s="181">
        <v>11569.046920000001</v>
      </c>
      <c r="U31" s="349">
        <v>1.6175211761208967E-3</v>
      </c>
    </row>
    <row r="32" spans="1:21" ht="15" customHeight="1">
      <c r="A32" s="274" t="s">
        <v>84</v>
      </c>
      <c r="B32" s="181">
        <v>157.18231</v>
      </c>
      <c r="C32" s="181">
        <v>0</v>
      </c>
      <c r="D32" s="181">
        <v>0</v>
      </c>
      <c r="E32" s="181">
        <v>0</v>
      </c>
      <c r="F32" s="181">
        <v>0</v>
      </c>
      <c r="G32" s="181">
        <v>90.536509999999993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307.40348</v>
      </c>
      <c r="U32" s="349">
        <v>4.2979481538247275E-5</v>
      </c>
    </row>
    <row r="33" spans="1:21" ht="15" customHeight="1">
      <c r="A33" s="189" t="s">
        <v>92</v>
      </c>
      <c r="B33" s="181">
        <v>61899.984969999998</v>
      </c>
      <c r="C33" s="181">
        <v>101156.90251</v>
      </c>
      <c r="D33" s="181">
        <v>105422.81581</v>
      </c>
      <c r="E33" s="181">
        <v>107674.02437</v>
      </c>
      <c r="F33" s="181">
        <v>86252.38801000001</v>
      </c>
      <c r="G33" s="181">
        <v>40504.476419999999</v>
      </c>
      <c r="H33" s="181">
        <v>26874.76741</v>
      </c>
      <c r="I33" s="181">
        <v>38754.421869999998</v>
      </c>
      <c r="J33" s="181">
        <v>7316.41878</v>
      </c>
      <c r="K33" s="181">
        <v>65039.318799999994</v>
      </c>
      <c r="L33" s="181">
        <v>121102.02379000001</v>
      </c>
      <c r="M33" s="181">
        <v>21566.012329999998</v>
      </c>
      <c r="N33" s="181">
        <v>15209.504989999999</v>
      </c>
      <c r="O33" s="181">
        <v>19062.049139999999</v>
      </c>
      <c r="P33" s="181">
        <v>5753.17454</v>
      </c>
      <c r="Q33" s="181">
        <v>7219.6932100000004</v>
      </c>
      <c r="R33" s="181">
        <v>458.29285999999996</v>
      </c>
      <c r="S33" s="181">
        <v>7132.18264</v>
      </c>
      <c r="T33" s="181">
        <v>2208352.7289</v>
      </c>
      <c r="U33" s="349">
        <v>0.30875985965316832</v>
      </c>
    </row>
    <row r="34" spans="1:21" ht="15" customHeight="1">
      <c r="A34" s="189" t="s">
        <v>93</v>
      </c>
      <c r="B34" s="181">
        <v>1334.87833</v>
      </c>
      <c r="C34" s="181">
        <v>27401.369600000002</v>
      </c>
      <c r="D34" s="181">
        <v>1391.2541899999999</v>
      </c>
      <c r="E34" s="181">
        <v>18322.260600000001</v>
      </c>
      <c r="F34" s="181">
        <v>471.96427</v>
      </c>
      <c r="G34" s="181">
        <v>0</v>
      </c>
      <c r="H34" s="181">
        <v>2726.2597599999999</v>
      </c>
      <c r="I34" s="181">
        <v>533.82543999999996</v>
      </c>
      <c r="J34" s="181">
        <v>8908.4875500000016</v>
      </c>
      <c r="K34" s="181">
        <v>0</v>
      </c>
      <c r="L34" s="181">
        <v>571.13144</v>
      </c>
      <c r="M34" s="181">
        <v>5979.8928499999993</v>
      </c>
      <c r="N34" s="181">
        <v>0</v>
      </c>
      <c r="O34" s="181">
        <v>0</v>
      </c>
      <c r="P34" s="181">
        <v>1407.8076899999999</v>
      </c>
      <c r="Q34" s="181">
        <v>594.11054000000001</v>
      </c>
      <c r="R34" s="181">
        <v>917.22068000000002</v>
      </c>
      <c r="S34" s="181">
        <v>4.2110699999999994</v>
      </c>
      <c r="T34" s="181">
        <v>240278.3314</v>
      </c>
      <c r="U34" s="349">
        <v>3.3594408587850601E-2</v>
      </c>
    </row>
    <row r="35" spans="1:21" s="191" customFormat="1" ht="15" customHeight="1">
      <c r="A35" s="189" t="s">
        <v>94</v>
      </c>
      <c r="B35" s="181">
        <v>81722.066049999994</v>
      </c>
      <c r="C35" s="181">
        <v>0</v>
      </c>
      <c r="D35" s="181">
        <v>4540.7499200000002</v>
      </c>
      <c r="E35" s="181">
        <v>0</v>
      </c>
      <c r="F35" s="181">
        <v>0</v>
      </c>
      <c r="G35" s="181">
        <v>32952.585530000004</v>
      </c>
      <c r="H35" s="181">
        <v>15537.46031</v>
      </c>
      <c r="I35" s="181">
        <v>79822.911319999999</v>
      </c>
      <c r="J35" s="181">
        <v>426.88428999999996</v>
      </c>
      <c r="K35" s="181">
        <v>43769.382920000004</v>
      </c>
      <c r="L35" s="181">
        <v>4635.5163300000004</v>
      </c>
      <c r="M35" s="181">
        <v>2216.0232700000001</v>
      </c>
      <c r="N35" s="181">
        <v>14807.322039999999</v>
      </c>
      <c r="O35" s="181">
        <v>8436.4012700000003</v>
      </c>
      <c r="P35" s="181">
        <v>0</v>
      </c>
      <c r="Q35" s="181">
        <v>87.777360000000002</v>
      </c>
      <c r="R35" s="181">
        <v>1769.4043100000001</v>
      </c>
      <c r="S35" s="181">
        <v>11470.897869999999</v>
      </c>
      <c r="T35" s="181">
        <v>612540.34807000007</v>
      </c>
      <c r="U35" s="349">
        <v>8.5642057732417759E-2</v>
      </c>
    </row>
    <row r="36" spans="1:21" s="191" customFormat="1" ht="15" customHeight="1">
      <c r="A36" s="189" t="s">
        <v>407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349">
        <v>0</v>
      </c>
    </row>
    <row r="37" spans="1:21" s="191" customFormat="1" ht="15" customHeight="1">
      <c r="A37" s="192" t="s">
        <v>591</v>
      </c>
      <c r="B37" s="193">
        <v>292589.02295999997</v>
      </c>
      <c r="C37" s="193">
        <v>294848.80634999997</v>
      </c>
      <c r="D37" s="193">
        <v>122448.88521000001</v>
      </c>
      <c r="E37" s="193">
        <v>208062.24524000002</v>
      </c>
      <c r="F37" s="193">
        <v>102376.97871000001</v>
      </c>
      <c r="G37" s="193">
        <v>208506.03453</v>
      </c>
      <c r="H37" s="193">
        <v>108773.71431</v>
      </c>
      <c r="I37" s="193">
        <v>290512.09655999998</v>
      </c>
      <c r="J37" s="193">
        <v>67246.83481</v>
      </c>
      <c r="K37" s="193">
        <v>235561.91800000001</v>
      </c>
      <c r="L37" s="193">
        <v>236952.31825000001</v>
      </c>
      <c r="M37" s="193">
        <v>60755.906419999992</v>
      </c>
      <c r="N37" s="193">
        <v>64144.507450000005</v>
      </c>
      <c r="O37" s="193">
        <v>58411.459000000003</v>
      </c>
      <c r="P37" s="193">
        <v>21244.862659999999</v>
      </c>
      <c r="Q37" s="193">
        <v>35713.168210000003</v>
      </c>
      <c r="R37" s="193">
        <v>18932.089800000002</v>
      </c>
      <c r="S37" s="193">
        <v>111453.74944</v>
      </c>
      <c r="T37" s="193">
        <v>7152331.0425800001</v>
      </c>
      <c r="U37" s="419">
        <v>1</v>
      </c>
    </row>
    <row r="38" spans="1:21" s="264" customFormat="1" ht="15" customHeight="1">
      <c r="A38" s="425" t="s">
        <v>651</v>
      </c>
      <c r="B38" s="190">
        <v>4.0908204782207171E-2</v>
      </c>
      <c r="C38" s="190">
        <v>4.1224155396985325E-2</v>
      </c>
      <c r="D38" s="190">
        <v>1.7120136705225834E-2</v>
      </c>
      <c r="E38" s="190">
        <v>2.9090130756160789E-2</v>
      </c>
      <c r="F38" s="190">
        <v>1.4313791979218907E-2</v>
      </c>
      <c r="G38" s="190">
        <v>2.9152178959377051E-2</v>
      </c>
      <c r="H38" s="190">
        <v>1.5208148736745688E-2</v>
      </c>
      <c r="I38" s="190">
        <v>4.0617820236576466E-2</v>
      </c>
      <c r="J38" s="190">
        <v>9.4020864540048776E-3</v>
      </c>
      <c r="K38" s="190">
        <v>3.293498533521845E-2</v>
      </c>
      <c r="L38" s="190">
        <v>3.3129383530956673E-2</v>
      </c>
      <c r="M38" s="190">
        <v>8.4945601732220755E-3</v>
      </c>
      <c r="N38" s="190">
        <v>8.9683359268647178E-3</v>
      </c>
      <c r="O38" s="190">
        <v>8.1667722945510824E-3</v>
      </c>
      <c r="P38" s="190">
        <v>2.970341072515083E-3</v>
      </c>
      <c r="Q38" s="190">
        <v>4.9932208111437603E-3</v>
      </c>
      <c r="R38" s="190">
        <v>2.6469817584353294E-3</v>
      </c>
      <c r="S38" s="190">
        <v>1.5582856662601599E-2</v>
      </c>
      <c r="T38" s="190">
        <v>1</v>
      </c>
      <c r="U38" s="426"/>
    </row>
    <row r="39" spans="1:21" ht="15" customHeight="1" thickBot="1">
      <c r="A39" s="196"/>
      <c r="B39" s="197"/>
      <c r="C39" s="197"/>
      <c r="D39" s="198"/>
      <c r="E39" s="198"/>
      <c r="F39" s="198"/>
      <c r="G39" s="198"/>
      <c r="H39" s="198"/>
      <c r="I39" s="198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6"/>
    </row>
    <row r="40" spans="1:21" ht="15" customHeight="1" thickTop="1">
      <c r="A40" s="180" t="s">
        <v>574</v>
      </c>
      <c r="B40" s="200"/>
      <c r="C40" s="200"/>
      <c r="D40" s="190"/>
      <c r="E40" s="190"/>
      <c r="F40" s="190"/>
      <c r="G40" s="190"/>
      <c r="H40" s="190"/>
      <c r="I40" s="190"/>
      <c r="J40" s="200"/>
      <c r="K40" s="200"/>
      <c r="L40" s="200"/>
      <c r="M40" s="200"/>
      <c r="N40" s="200"/>
      <c r="O40" s="200"/>
      <c r="P40" s="200"/>
      <c r="Q40" s="200"/>
      <c r="R40" s="200"/>
      <c r="S40" s="200"/>
      <c r="T40" s="200"/>
      <c r="U40" s="180"/>
    </row>
    <row r="41" spans="1:21" ht="15" customHeight="1">
      <c r="A41" s="207"/>
      <c r="B41" s="158"/>
      <c r="C41" s="158"/>
      <c r="D41" s="181"/>
      <c r="E41" s="181"/>
      <c r="F41" s="181"/>
      <c r="G41" s="181"/>
      <c r="H41" s="181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</row>
  </sheetData>
  <mergeCells count="4">
    <mergeCell ref="A1:U1"/>
    <mergeCell ref="A2:U2"/>
    <mergeCell ref="A3:U3"/>
    <mergeCell ref="A4:U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T48"/>
  <sheetViews>
    <sheetView zoomScaleNormal="100" workbookViewId="0">
      <selection activeCell="A3" sqref="A3:T3"/>
    </sheetView>
  </sheetViews>
  <sheetFormatPr defaultColWidth="11.42578125" defaultRowHeight="12.75"/>
  <cols>
    <col min="1" max="1" width="56.140625" style="183" customWidth="1"/>
    <col min="2" max="20" width="11.5703125" style="182" customWidth="1"/>
    <col min="21" max="256" width="11.42578125" style="182"/>
    <col min="257" max="257" width="56.140625" style="182" customWidth="1"/>
    <col min="258" max="276" width="11.5703125" style="182" customWidth="1"/>
    <col min="277" max="512" width="11.42578125" style="182"/>
    <col min="513" max="513" width="56.140625" style="182" customWidth="1"/>
    <col min="514" max="532" width="11.5703125" style="182" customWidth="1"/>
    <col min="533" max="768" width="11.42578125" style="182"/>
    <col min="769" max="769" width="56.140625" style="182" customWidth="1"/>
    <col min="770" max="788" width="11.5703125" style="182" customWidth="1"/>
    <col min="789" max="1024" width="11.42578125" style="182"/>
    <col min="1025" max="1025" width="56.140625" style="182" customWidth="1"/>
    <col min="1026" max="1044" width="11.5703125" style="182" customWidth="1"/>
    <col min="1045" max="1280" width="11.42578125" style="182"/>
    <col min="1281" max="1281" width="56.140625" style="182" customWidth="1"/>
    <col min="1282" max="1300" width="11.5703125" style="182" customWidth="1"/>
    <col min="1301" max="1536" width="11.42578125" style="182"/>
    <col min="1537" max="1537" width="56.140625" style="182" customWidth="1"/>
    <col min="1538" max="1556" width="11.5703125" style="182" customWidth="1"/>
    <col min="1557" max="1792" width="11.42578125" style="182"/>
    <col min="1793" max="1793" width="56.140625" style="182" customWidth="1"/>
    <col min="1794" max="1812" width="11.5703125" style="182" customWidth="1"/>
    <col min="1813" max="2048" width="11.42578125" style="182"/>
    <col min="2049" max="2049" width="56.140625" style="182" customWidth="1"/>
    <col min="2050" max="2068" width="11.5703125" style="182" customWidth="1"/>
    <col min="2069" max="2304" width="11.42578125" style="182"/>
    <col min="2305" max="2305" width="56.140625" style="182" customWidth="1"/>
    <col min="2306" max="2324" width="11.5703125" style="182" customWidth="1"/>
    <col min="2325" max="2560" width="11.42578125" style="182"/>
    <col min="2561" max="2561" width="56.140625" style="182" customWidth="1"/>
    <col min="2562" max="2580" width="11.5703125" style="182" customWidth="1"/>
    <col min="2581" max="2816" width="11.42578125" style="182"/>
    <col min="2817" max="2817" width="56.140625" style="182" customWidth="1"/>
    <col min="2818" max="2836" width="11.5703125" style="182" customWidth="1"/>
    <col min="2837" max="3072" width="11.42578125" style="182"/>
    <col min="3073" max="3073" width="56.140625" style="182" customWidth="1"/>
    <col min="3074" max="3092" width="11.5703125" style="182" customWidth="1"/>
    <col min="3093" max="3328" width="11.42578125" style="182"/>
    <col min="3329" max="3329" width="56.140625" style="182" customWidth="1"/>
    <col min="3330" max="3348" width="11.5703125" style="182" customWidth="1"/>
    <col min="3349" max="3584" width="11.42578125" style="182"/>
    <col min="3585" max="3585" width="56.140625" style="182" customWidth="1"/>
    <col min="3586" max="3604" width="11.5703125" style="182" customWidth="1"/>
    <col min="3605" max="3840" width="11.42578125" style="182"/>
    <col min="3841" max="3841" width="56.140625" style="182" customWidth="1"/>
    <col min="3842" max="3860" width="11.5703125" style="182" customWidth="1"/>
    <col min="3861" max="4096" width="11.42578125" style="182"/>
    <col min="4097" max="4097" width="56.140625" style="182" customWidth="1"/>
    <col min="4098" max="4116" width="11.5703125" style="182" customWidth="1"/>
    <col min="4117" max="4352" width="11.42578125" style="182"/>
    <col min="4353" max="4353" width="56.140625" style="182" customWidth="1"/>
    <col min="4354" max="4372" width="11.5703125" style="182" customWidth="1"/>
    <col min="4373" max="4608" width="11.42578125" style="182"/>
    <col min="4609" max="4609" width="56.140625" style="182" customWidth="1"/>
    <col min="4610" max="4628" width="11.5703125" style="182" customWidth="1"/>
    <col min="4629" max="4864" width="11.42578125" style="182"/>
    <col min="4865" max="4865" width="56.140625" style="182" customWidth="1"/>
    <col min="4866" max="4884" width="11.5703125" style="182" customWidth="1"/>
    <col min="4885" max="5120" width="11.42578125" style="182"/>
    <col min="5121" max="5121" width="56.140625" style="182" customWidth="1"/>
    <col min="5122" max="5140" width="11.5703125" style="182" customWidth="1"/>
    <col min="5141" max="5376" width="11.42578125" style="182"/>
    <col min="5377" max="5377" width="56.140625" style="182" customWidth="1"/>
    <col min="5378" max="5396" width="11.5703125" style="182" customWidth="1"/>
    <col min="5397" max="5632" width="11.42578125" style="182"/>
    <col min="5633" max="5633" width="56.140625" style="182" customWidth="1"/>
    <col min="5634" max="5652" width="11.5703125" style="182" customWidth="1"/>
    <col min="5653" max="5888" width="11.42578125" style="182"/>
    <col min="5889" max="5889" width="56.140625" style="182" customWidth="1"/>
    <col min="5890" max="5908" width="11.5703125" style="182" customWidth="1"/>
    <col min="5909" max="6144" width="11.42578125" style="182"/>
    <col min="6145" max="6145" width="56.140625" style="182" customWidth="1"/>
    <col min="6146" max="6164" width="11.5703125" style="182" customWidth="1"/>
    <col min="6165" max="6400" width="11.42578125" style="182"/>
    <col min="6401" max="6401" width="56.140625" style="182" customWidth="1"/>
    <col min="6402" max="6420" width="11.5703125" style="182" customWidth="1"/>
    <col min="6421" max="6656" width="11.42578125" style="182"/>
    <col min="6657" max="6657" width="56.140625" style="182" customWidth="1"/>
    <col min="6658" max="6676" width="11.5703125" style="182" customWidth="1"/>
    <col min="6677" max="6912" width="11.42578125" style="182"/>
    <col min="6913" max="6913" width="56.140625" style="182" customWidth="1"/>
    <col min="6914" max="6932" width="11.5703125" style="182" customWidth="1"/>
    <col min="6933" max="7168" width="11.42578125" style="182"/>
    <col min="7169" max="7169" width="56.140625" style="182" customWidth="1"/>
    <col min="7170" max="7188" width="11.5703125" style="182" customWidth="1"/>
    <col min="7189" max="7424" width="11.42578125" style="182"/>
    <col min="7425" max="7425" width="56.140625" style="182" customWidth="1"/>
    <col min="7426" max="7444" width="11.5703125" style="182" customWidth="1"/>
    <col min="7445" max="7680" width="11.42578125" style="182"/>
    <col min="7681" max="7681" width="56.140625" style="182" customWidth="1"/>
    <col min="7682" max="7700" width="11.5703125" style="182" customWidth="1"/>
    <col min="7701" max="7936" width="11.42578125" style="182"/>
    <col min="7937" max="7937" width="56.140625" style="182" customWidth="1"/>
    <col min="7938" max="7956" width="11.5703125" style="182" customWidth="1"/>
    <col min="7957" max="8192" width="11.42578125" style="182"/>
    <col min="8193" max="8193" width="56.140625" style="182" customWidth="1"/>
    <col min="8194" max="8212" width="11.5703125" style="182" customWidth="1"/>
    <col min="8213" max="8448" width="11.42578125" style="182"/>
    <col min="8449" max="8449" width="56.140625" style="182" customWidth="1"/>
    <col min="8450" max="8468" width="11.5703125" style="182" customWidth="1"/>
    <col min="8469" max="8704" width="11.42578125" style="182"/>
    <col min="8705" max="8705" width="56.140625" style="182" customWidth="1"/>
    <col min="8706" max="8724" width="11.5703125" style="182" customWidth="1"/>
    <col min="8725" max="8960" width="11.42578125" style="182"/>
    <col min="8961" max="8961" width="56.140625" style="182" customWidth="1"/>
    <col min="8962" max="8980" width="11.5703125" style="182" customWidth="1"/>
    <col min="8981" max="9216" width="11.42578125" style="182"/>
    <col min="9217" max="9217" width="56.140625" style="182" customWidth="1"/>
    <col min="9218" max="9236" width="11.5703125" style="182" customWidth="1"/>
    <col min="9237" max="9472" width="11.42578125" style="182"/>
    <col min="9473" max="9473" width="56.140625" style="182" customWidth="1"/>
    <col min="9474" max="9492" width="11.5703125" style="182" customWidth="1"/>
    <col min="9493" max="9728" width="11.42578125" style="182"/>
    <col min="9729" max="9729" width="56.140625" style="182" customWidth="1"/>
    <col min="9730" max="9748" width="11.5703125" style="182" customWidth="1"/>
    <col min="9749" max="9984" width="11.42578125" style="182"/>
    <col min="9985" max="9985" width="56.140625" style="182" customWidth="1"/>
    <col min="9986" max="10004" width="11.5703125" style="182" customWidth="1"/>
    <col min="10005" max="10240" width="11.42578125" style="182"/>
    <col min="10241" max="10241" width="56.140625" style="182" customWidth="1"/>
    <col min="10242" max="10260" width="11.5703125" style="182" customWidth="1"/>
    <col min="10261" max="10496" width="11.42578125" style="182"/>
    <col min="10497" max="10497" width="56.140625" style="182" customWidth="1"/>
    <col min="10498" max="10516" width="11.5703125" style="182" customWidth="1"/>
    <col min="10517" max="10752" width="11.42578125" style="182"/>
    <col min="10753" max="10753" width="56.140625" style="182" customWidth="1"/>
    <col min="10754" max="10772" width="11.5703125" style="182" customWidth="1"/>
    <col min="10773" max="11008" width="11.42578125" style="182"/>
    <col min="11009" max="11009" width="56.140625" style="182" customWidth="1"/>
    <col min="11010" max="11028" width="11.5703125" style="182" customWidth="1"/>
    <col min="11029" max="11264" width="11.42578125" style="182"/>
    <col min="11265" max="11265" width="56.140625" style="182" customWidth="1"/>
    <col min="11266" max="11284" width="11.5703125" style="182" customWidth="1"/>
    <col min="11285" max="11520" width="11.42578125" style="182"/>
    <col min="11521" max="11521" width="56.140625" style="182" customWidth="1"/>
    <col min="11522" max="11540" width="11.5703125" style="182" customWidth="1"/>
    <col min="11541" max="11776" width="11.42578125" style="182"/>
    <col min="11777" max="11777" width="56.140625" style="182" customWidth="1"/>
    <col min="11778" max="11796" width="11.5703125" style="182" customWidth="1"/>
    <col min="11797" max="12032" width="11.42578125" style="182"/>
    <col min="12033" max="12033" width="56.140625" style="182" customWidth="1"/>
    <col min="12034" max="12052" width="11.5703125" style="182" customWidth="1"/>
    <col min="12053" max="12288" width="11.42578125" style="182"/>
    <col min="12289" max="12289" width="56.140625" style="182" customWidth="1"/>
    <col min="12290" max="12308" width="11.5703125" style="182" customWidth="1"/>
    <col min="12309" max="12544" width="11.42578125" style="182"/>
    <col min="12545" max="12545" width="56.140625" style="182" customWidth="1"/>
    <col min="12546" max="12564" width="11.5703125" style="182" customWidth="1"/>
    <col min="12565" max="12800" width="11.42578125" style="182"/>
    <col min="12801" max="12801" width="56.140625" style="182" customWidth="1"/>
    <col min="12802" max="12820" width="11.5703125" style="182" customWidth="1"/>
    <col min="12821" max="13056" width="11.42578125" style="182"/>
    <col min="13057" max="13057" width="56.140625" style="182" customWidth="1"/>
    <col min="13058" max="13076" width="11.5703125" style="182" customWidth="1"/>
    <col min="13077" max="13312" width="11.42578125" style="182"/>
    <col min="13313" max="13313" width="56.140625" style="182" customWidth="1"/>
    <col min="13314" max="13332" width="11.5703125" style="182" customWidth="1"/>
    <col min="13333" max="13568" width="11.42578125" style="182"/>
    <col min="13569" max="13569" width="56.140625" style="182" customWidth="1"/>
    <col min="13570" max="13588" width="11.5703125" style="182" customWidth="1"/>
    <col min="13589" max="13824" width="11.42578125" style="182"/>
    <col min="13825" max="13825" width="56.140625" style="182" customWidth="1"/>
    <col min="13826" max="13844" width="11.5703125" style="182" customWidth="1"/>
    <col min="13845" max="14080" width="11.42578125" style="182"/>
    <col min="14081" max="14081" width="56.140625" style="182" customWidth="1"/>
    <col min="14082" max="14100" width="11.5703125" style="182" customWidth="1"/>
    <col min="14101" max="14336" width="11.42578125" style="182"/>
    <col min="14337" max="14337" width="56.140625" style="182" customWidth="1"/>
    <col min="14338" max="14356" width="11.5703125" style="182" customWidth="1"/>
    <col min="14357" max="14592" width="11.42578125" style="182"/>
    <col min="14593" max="14593" width="56.140625" style="182" customWidth="1"/>
    <col min="14594" max="14612" width="11.5703125" style="182" customWidth="1"/>
    <col min="14613" max="14848" width="11.42578125" style="182"/>
    <col min="14849" max="14849" width="56.140625" style="182" customWidth="1"/>
    <col min="14850" max="14868" width="11.5703125" style="182" customWidth="1"/>
    <col min="14869" max="15104" width="11.42578125" style="182"/>
    <col min="15105" max="15105" width="56.140625" style="182" customWidth="1"/>
    <col min="15106" max="15124" width="11.5703125" style="182" customWidth="1"/>
    <col min="15125" max="15360" width="11.42578125" style="182"/>
    <col min="15361" max="15361" width="56.140625" style="182" customWidth="1"/>
    <col min="15362" max="15380" width="11.5703125" style="182" customWidth="1"/>
    <col min="15381" max="15616" width="11.42578125" style="182"/>
    <col min="15617" max="15617" width="56.140625" style="182" customWidth="1"/>
    <col min="15618" max="15636" width="11.5703125" style="182" customWidth="1"/>
    <col min="15637" max="15872" width="11.42578125" style="182"/>
    <col min="15873" max="15873" width="56.140625" style="182" customWidth="1"/>
    <col min="15874" max="15892" width="11.5703125" style="182" customWidth="1"/>
    <col min="15893" max="16128" width="11.42578125" style="182"/>
    <col min="16129" max="16129" width="56.140625" style="182" customWidth="1"/>
    <col min="16130" max="16148" width="11.5703125" style="182" customWidth="1"/>
    <col min="16149" max="16384" width="11.42578125" style="182"/>
  </cols>
  <sheetData>
    <row r="1" spans="1:20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</row>
    <row r="2" spans="1:20" s="159" customFormat="1" ht="15" customHeight="1">
      <c r="A2" s="499" t="s">
        <v>615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</row>
    <row r="3" spans="1:20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</row>
    <row r="4" spans="1:20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</row>
    <row r="5" spans="1:20" ht="15" customHeight="1">
      <c r="A5" s="184"/>
      <c r="B5" s="158"/>
      <c r="C5" s="158"/>
      <c r="D5" s="158"/>
      <c r="E5" s="181"/>
      <c r="F5" s="181"/>
      <c r="G5" s="181"/>
      <c r="H5" s="181"/>
      <c r="I5" s="181"/>
      <c r="J5" s="181"/>
      <c r="K5" s="158"/>
      <c r="L5" s="158"/>
      <c r="M5" s="158"/>
      <c r="N5" s="158"/>
      <c r="O5" s="208"/>
      <c r="P5" s="158"/>
      <c r="Q5" s="158"/>
      <c r="R5" s="158"/>
      <c r="S5" s="158"/>
      <c r="T5" s="158"/>
    </row>
    <row r="6" spans="1:20" s="191" customFormat="1" ht="30" customHeight="1">
      <c r="A6" s="185" t="s">
        <v>616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7" t="s">
        <v>115</v>
      </c>
    </row>
    <row r="7" spans="1:20" ht="15" customHeight="1">
      <c r="A7" s="189" t="s">
        <v>617</v>
      </c>
      <c r="B7" s="181">
        <v>580379.26032</v>
      </c>
      <c r="C7" s="181">
        <v>458125.72100999998</v>
      </c>
      <c r="D7" s="181">
        <v>237592.25702000002</v>
      </c>
      <c r="E7" s="181">
        <v>40865.689189999997</v>
      </c>
      <c r="F7" s="181">
        <v>170532.12252</v>
      </c>
      <c r="G7" s="181">
        <v>257714.20108</v>
      </c>
      <c r="H7" s="181">
        <v>122280.69317</v>
      </c>
      <c r="I7" s="181">
        <v>117720.20393999999</v>
      </c>
      <c r="J7" s="181">
        <v>86593.440069999997</v>
      </c>
      <c r="K7" s="181">
        <v>34544.405149999999</v>
      </c>
      <c r="L7" s="181">
        <v>36699.968860000001</v>
      </c>
      <c r="M7" s="181">
        <v>41704.452689999998</v>
      </c>
      <c r="N7" s="181">
        <v>85696.482829999994</v>
      </c>
      <c r="O7" s="181">
        <v>37188.191989999999</v>
      </c>
      <c r="P7" s="181">
        <v>41805.414270000001</v>
      </c>
      <c r="Q7" s="181">
        <v>22883.135100000003</v>
      </c>
      <c r="R7" s="181">
        <v>38889.131809999999</v>
      </c>
      <c r="S7" s="181">
        <v>16320.7788</v>
      </c>
      <c r="T7" s="181">
        <v>34246.754219999995</v>
      </c>
    </row>
    <row r="8" spans="1:20" ht="15" customHeight="1">
      <c r="A8" s="189" t="s">
        <v>618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</row>
    <row r="9" spans="1:20" ht="15" customHeight="1">
      <c r="A9" s="189" t="s">
        <v>619</v>
      </c>
      <c r="B9" s="181">
        <v>15746.77558</v>
      </c>
      <c r="C9" s="181">
        <v>1741.0027500000001</v>
      </c>
      <c r="D9" s="181">
        <v>0</v>
      </c>
      <c r="E9" s="181">
        <v>289.89909</v>
      </c>
      <c r="F9" s="181">
        <v>4034.0143800000001</v>
      </c>
      <c r="G9" s="181">
        <v>0</v>
      </c>
      <c r="H9" s="181">
        <v>1251.7893300000001</v>
      </c>
      <c r="I9" s="181">
        <v>0</v>
      </c>
      <c r="J9" s="181">
        <v>195.02157</v>
      </c>
      <c r="K9" s="181">
        <v>1645.02675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</row>
    <row r="10" spans="1:20" ht="15" customHeight="1">
      <c r="A10" s="189" t="s">
        <v>620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</row>
    <row r="11" spans="1:20" s="345" customFormat="1" ht="15" customHeight="1">
      <c r="A11" s="189" t="s">
        <v>621</v>
      </c>
      <c r="B11" s="181">
        <v>30004.410889999999</v>
      </c>
      <c r="C11" s="181">
        <v>19881.627829999998</v>
      </c>
      <c r="D11" s="181">
        <v>5406.0497800000003</v>
      </c>
      <c r="E11" s="181">
        <v>793.71991000000003</v>
      </c>
      <c r="F11" s="181">
        <v>1503.41516</v>
      </c>
      <c r="G11" s="181">
        <v>2079.0401200000001</v>
      </c>
      <c r="H11" s="181">
        <v>2203.7287999999999</v>
      </c>
      <c r="I11" s="181">
        <v>2050.8269500000001</v>
      </c>
      <c r="J11" s="181">
        <v>779.35559999999998</v>
      </c>
      <c r="K11" s="181">
        <v>708.05465000000004</v>
      </c>
      <c r="L11" s="181">
        <v>271.07554999999996</v>
      </c>
      <c r="M11" s="181">
        <v>1313.2333899999999</v>
      </c>
      <c r="N11" s="181">
        <v>5348.0200400000003</v>
      </c>
      <c r="O11" s="181">
        <v>2578.3141700000001</v>
      </c>
      <c r="P11" s="181">
        <v>1137.4612</v>
      </c>
      <c r="Q11" s="181">
        <v>0</v>
      </c>
      <c r="R11" s="181">
        <v>1344.57945</v>
      </c>
      <c r="S11" s="181">
        <v>302.22631999999999</v>
      </c>
      <c r="T11" s="181">
        <v>1429.0160900000001</v>
      </c>
    </row>
    <row r="12" spans="1:20" ht="15" customHeight="1">
      <c r="A12" s="189" t="s">
        <v>622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</row>
    <row r="13" spans="1:20" ht="15" customHeight="1">
      <c r="A13" s="189" t="s">
        <v>623</v>
      </c>
      <c r="B13" s="181">
        <v>29584.681860000001</v>
      </c>
      <c r="C13" s="181">
        <v>19881.627829999998</v>
      </c>
      <c r="D13" s="181">
        <v>5406.0497800000003</v>
      </c>
      <c r="E13" s="181">
        <v>793.71991000000003</v>
      </c>
      <c r="F13" s="181">
        <v>1503.41516</v>
      </c>
      <c r="G13" s="181">
        <v>2079.0401200000001</v>
      </c>
      <c r="H13" s="181">
        <v>2203.7287999999999</v>
      </c>
      <c r="I13" s="181">
        <v>2050.8269500000001</v>
      </c>
      <c r="J13" s="181">
        <v>779.35559999999998</v>
      </c>
      <c r="K13" s="181">
        <v>708.05465000000004</v>
      </c>
      <c r="L13" s="181">
        <v>271.07554999999996</v>
      </c>
      <c r="M13" s="181">
        <v>1313.2333899999999</v>
      </c>
      <c r="N13" s="181">
        <v>5348.0200400000003</v>
      </c>
      <c r="O13" s="181">
        <v>2578.3141700000001</v>
      </c>
      <c r="P13" s="181">
        <v>1137.4612</v>
      </c>
      <c r="Q13" s="181">
        <v>0</v>
      </c>
      <c r="R13" s="181">
        <v>1344.57945</v>
      </c>
      <c r="S13" s="181">
        <v>302.22631999999999</v>
      </c>
      <c r="T13" s="181">
        <v>1429.0160900000001</v>
      </c>
    </row>
    <row r="14" spans="1:20" ht="15" customHeight="1">
      <c r="A14" s="189" t="s">
        <v>624</v>
      </c>
      <c r="B14" s="181">
        <v>419.72903000000002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</row>
    <row r="15" spans="1:20" s="345" customFormat="1" ht="15" customHeight="1">
      <c r="A15" s="189" t="s">
        <v>625</v>
      </c>
      <c r="B15" s="181">
        <v>0</v>
      </c>
      <c r="C15" s="181">
        <v>611.37473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141.02495000000002</v>
      </c>
      <c r="R15" s="181">
        <v>0</v>
      </c>
      <c r="S15" s="181">
        <v>0</v>
      </c>
      <c r="T15" s="181">
        <v>0</v>
      </c>
    </row>
    <row r="16" spans="1:20" ht="15" customHeight="1">
      <c r="A16" s="189" t="s">
        <v>626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</row>
    <row r="17" spans="1:20" ht="15" customHeight="1">
      <c r="A17" s="189" t="s">
        <v>326</v>
      </c>
      <c r="B17" s="181">
        <v>0</v>
      </c>
      <c r="C17" s="181">
        <v>611.37473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141.02495000000002</v>
      </c>
      <c r="R17" s="181">
        <v>0</v>
      </c>
      <c r="S17" s="181">
        <v>0</v>
      </c>
      <c r="T17" s="181">
        <v>0</v>
      </c>
    </row>
    <row r="18" spans="1:20" ht="15" customHeight="1">
      <c r="A18" s="189" t="s">
        <v>627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</row>
    <row r="19" spans="1:20" ht="15" customHeight="1">
      <c r="A19" s="189" t="s">
        <v>628</v>
      </c>
      <c r="B19" s="181">
        <v>0</v>
      </c>
      <c r="C19" s="181">
        <v>0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</row>
    <row r="20" spans="1:20" s="345" customFormat="1" ht="15" customHeight="1">
      <c r="A20" s="189" t="s">
        <v>629</v>
      </c>
      <c r="B20" s="181">
        <v>37873.416100000002</v>
      </c>
      <c r="C20" s="181">
        <v>0</v>
      </c>
      <c r="D20" s="181">
        <v>66626.994999999995</v>
      </c>
      <c r="E20" s="181">
        <v>224.92179000000002</v>
      </c>
      <c r="F20" s="181">
        <v>13443.822970000001</v>
      </c>
      <c r="G20" s="181">
        <v>0</v>
      </c>
      <c r="H20" s="181">
        <v>6010.6022599999997</v>
      </c>
      <c r="I20" s="181">
        <v>16865.808940000003</v>
      </c>
      <c r="J20" s="181">
        <v>283.44749000000002</v>
      </c>
      <c r="K20" s="181">
        <v>31996.75115</v>
      </c>
      <c r="L20" s="181">
        <v>368.30631</v>
      </c>
      <c r="M20" s="181">
        <v>425.00153</v>
      </c>
      <c r="N20" s="181">
        <v>58996.545450000005</v>
      </c>
      <c r="O20" s="181">
        <v>8202.5654200000008</v>
      </c>
      <c r="P20" s="181">
        <v>520.24558999999999</v>
      </c>
      <c r="Q20" s="181">
        <v>0</v>
      </c>
      <c r="R20" s="181">
        <v>371.81709000000001</v>
      </c>
      <c r="S20" s="181">
        <v>51748.146420000005</v>
      </c>
      <c r="T20" s="181">
        <v>71.970029999999994</v>
      </c>
    </row>
    <row r="21" spans="1:20" ht="15" customHeight="1">
      <c r="A21" s="189" t="s">
        <v>630</v>
      </c>
      <c r="B21" s="181">
        <v>35865.982280000004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272.24493999999999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</row>
    <row r="22" spans="1:20" ht="15" customHeight="1">
      <c r="A22" s="189" t="s">
        <v>631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1.14307</v>
      </c>
      <c r="S22" s="181">
        <v>0</v>
      </c>
      <c r="T22" s="181">
        <v>0</v>
      </c>
    </row>
    <row r="23" spans="1:20" s="345" customFormat="1" ht="15" customHeight="1">
      <c r="A23" s="189" t="s">
        <v>632</v>
      </c>
      <c r="B23" s="181">
        <v>1740.3610900000001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</row>
    <row r="24" spans="1:20" ht="15" customHeight="1">
      <c r="A24" s="189" t="s">
        <v>633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</row>
    <row r="25" spans="1:20" ht="15" customHeight="1">
      <c r="A25" s="189" t="s">
        <v>634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</row>
    <row r="26" spans="1:20" ht="15" customHeight="1">
      <c r="A26" s="189" t="s">
        <v>1107</v>
      </c>
      <c r="B26" s="181">
        <v>0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</row>
    <row r="27" spans="1:20" ht="15" customHeight="1">
      <c r="A27" s="189" t="s">
        <v>635</v>
      </c>
      <c r="B27" s="181">
        <v>267.07272999999998</v>
      </c>
      <c r="C27" s="181">
        <v>0</v>
      </c>
      <c r="D27" s="181">
        <v>66626.994999999995</v>
      </c>
      <c r="E27" s="181">
        <v>224.92179000000002</v>
      </c>
      <c r="F27" s="181">
        <v>13443.822970000001</v>
      </c>
      <c r="G27" s="181">
        <v>0</v>
      </c>
      <c r="H27" s="181">
        <v>6010.6022599999997</v>
      </c>
      <c r="I27" s="181">
        <v>16865.808940000003</v>
      </c>
      <c r="J27" s="181">
        <v>11.202549999999999</v>
      </c>
      <c r="K27" s="181">
        <v>31996.75115</v>
      </c>
      <c r="L27" s="181">
        <v>368.30631</v>
      </c>
      <c r="M27" s="181">
        <v>425.00153</v>
      </c>
      <c r="N27" s="181">
        <v>58996.545450000005</v>
      </c>
      <c r="O27" s="181">
        <v>8202.5654200000008</v>
      </c>
      <c r="P27" s="181">
        <v>520.24558999999999</v>
      </c>
      <c r="Q27" s="181">
        <v>0</v>
      </c>
      <c r="R27" s="181">
        <v>370.67402000000004</v>
      </c>
      <c r="S27" s="181">
        <v>51748.146420000005</v>
      </c>
      <c r="T27" s="181">
        <v>71.970029999999994</v>
      </c>
    </row>
    <row r="28" spans="1:20" s="345" customFormat="1" ht="15" customHeight="1">
      <c r="A28" s="189" t="s">
        <v>636</v>
      </c>
      <c r="B28" s="181">
        <v>255271.99055000002</v>
      </c>
      <c r="C28" s="181">
        <v>239141.32587999999</v>
      </c>
      <c r="D28" s="181">
        <v>22812.684329999996</v>
      </c>
      <c r="E28" s="181">
        <v>39789.049780000001</v>
      </c>
      <c r="F28" s="181">
        <v>11944.86116</v>
      </c>
      <c r="G28" s="181">
        <v>75430.396030000004</v>
      </c>
      <c r="H28" s="181">
        <v>52581.334179999998</v>
      </c>
      <c r="I28" s="181">
        <v>45521.684809999999</v>
      </c>
      <c r="J28" s="181">
        <v>43677.649549999995</v>
      </c>
      <c r="K28" s="181">
        <v>66004.89903</v>
      </c>
      <c r="L28" s="181">
        <v>63245.040049999996</v>
      </c>
      <c r="M28" s="181">
        <v>13803.880800000001</v>
      </c>
      <c r="N28" s="181">
        <v>101978.81525</v>
      </c>
      <c r="O28" s="181">
        <v>53239.221170000004</v>
      </c>
      <c r="P28" s="181">
        <v>26319.239839999998</v>
      </c>
      <c r="Q28" s="181">
        <v>32795.98818</v>
      </c>
      <c r="R28" s="181">
        <v>53674.772369999999</v>
      </c>
      <c r="S28" s="181">
        <v>106972.25923000001</v>
      </c>
      <c r="T28" s="181">
        <v>22101.297699999999</v>
      </c>
    </row>
    <row r="29" spans="1:20" ht="15" customHeight="1">
      <c r="A29" s="189" t="s">
        <v>637</v>
      </c>
      <c r="B29" s="181">
        <v>0</v>
      </c>
      <c r="C29" s="181">
        <v>0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  <c r="R29" s="181">
        <v>0</v>
      </c>
      <c r="S29" s="181">
        <v>0</v>
      </c>
      <c r="T29" s="181">
        <v>0</v>
      </c>
    </row>
    <row r="30" spans="1:20" ht="15" customHeight="1">
      <c r="A30" s="189" t="s">
        <v>638</v>
      </c>
      <c r="B30" s="181">
        <v>255271.99055000002</v>
      </c>
      <c r="C30" s="181">
        <v>239141.32587999999</v>
      </c>
      <c r="D30" s="181">
        <v>22812.684329999996</v>
      </c>
      <c r="E30" s="181">
        <v>39789.049780000001</v>
      </c>
      <c r="F30" s="181">
        <v>11944.86116</v>
      </c>
      <c r="G30" s="181">
        <v>75430.396030000004</v>
      </c>
      <c r="H30" s="181">
        <v>52581.334179999998</v>
      </c>
      <c r="I30" s="181">
        <v>45521.684809999999</v>
      </c>
      <c r="J30" s="181">
        <v>43677.649549999995</v>
      </c>
      <c r="K30" s="181">
        <v>66004.89903</v>
      </c>
      <c r="L30" s="181">
        <v>63245.040049999996</v>
      </c>
      <c r="M30" s="181">
        <v>13803.880800000001</v>
      </c>
      <c r="N30" s="181">
        <v>101978.81525</v>
      </c>
      <c r="O30" s="181">
        <v>53239.221170000004</v>
      </c>
      <c r="P30" s="181">
        <v>26319.239839999998</v>
      </c>
      <c r="Q30" s="181">
        <v>32795.98818</v>
      </c>
      <c r="R30" s="181">
        <v>53674.772369999999</v>
      </c>
      <c r="S30" s="181">
        <v>106972.25923000001</v>
      </c>
      <c r="T30" s="181">
        <v>22101.297699999999</v>
      </c>
    </row>
    <row r="31" spans="1:20" ht="15" customHeight="1">
      <c r="A31" s="189" t="s">
        <v>639</v>
      </c>
      <c r="B31" s="181">
        <v>0</v>
      </c>
      <c r="C31" s="181">
        <v>25905.39817</v>
      </c>
      <c r="D31" s="181">
        <v>0</v>
      </c>
      <c r="E31" s="181">
        <v>0</v>
      </c>
      <c r="F31" s="181">
        <v>0</v>
      </c>
      <c r="G31" s="181">
        <v>0</v>
      </c>
      <c r="H31" s="181">
        <v>4355.1949699999996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21518.79795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</row>
    <row r="32" spans="1:20" ht="15" customHeight="1">
      <c r="A32" s="189" t="s">
        <v>640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</row>
    <row r="33" spans="1:20" s="345" customFormat="1" ht="15" customHeight="1">
      <c r="A33" s="189" t="s">
        <v>641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</row>
    <row r="34" spans="1:20" ht="15" customHeight="1">
      <c r="A34" s="189" t="s">
        <v>642</v>
      </c>
      <c r="B34" s="181">
        <v>0</v>
      </c>
      <c r="C34" s="181">
        <v>25905.39817</v>
      </c>
      <c r="D34" s="181">
        <v>0</v>
      </c>
      <c r="E34" s="181">
        <v>0</v>
      </c>
      <c r="F34" s="181">
        <v>0</v>
      </c>
      <c r="G34" s="181">
        <v>0</v>
      </c>
      <c r="H34" s="181">
        <v>1304.0262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21518.79795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</row>
    <row r="35" spans="1:20" ht="15" customHeight="1">
      <c r="A35" s="189" t="s">
        <v>643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</row>
    <row r="36" spans="1:20" ht="15" customHeight="1">
      <c r="A36" s="189" t="s">
        <v>644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</row>
    <row r="37" spans="1:20" ht="15" customHeight="1">
      <c r="A37" s="189" t="s">
        <v>645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3051.1687700000002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</row>
    <row r="38" spans="1:20" s="345" customFormat="1" ht="15" customHeight="1">
      <c r="A38" s="189" t="s">
        <v>646</v>
      </c>
      <c r="B38" s="181">
        <v>0</v>
      </c>
      <c r="C38" s="181">
        <v>0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</row>
    <row r="39" spans="1:20" ht="15" customHeight="1">
      <c r="A39" s="189" t="s">
        <v>647</v>
      </c>
      <c r="B39" s="181">
        <v>0</v>
      </c>
      <c r="C39" s="181">
        <v>0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</row>
    <row r="40" spans="1:20" ht="15" customHeight="1">
      <c r="A40" s="189" t="s">
        <v>648</v>
      </c>
      <c r="B40" s="181">
        <v>0</v>
      </c>
      <c r="C40" s="181">
        <v>0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</row>
    <row r="41" spans="1:20" s="347" customFormat="1" ht="15" customHeight="1">
      <c r="A41" s="311" t="s">
        <v>649</v>
      </c>
      <c r="B41" s="181">
        <v>919275.85344000009</v>
      </c>
      <c r="C41" s="181">
        <v>745406.45036999998</v>
      </c>
      <c r="D41" s="181">
        <v>332437.98612999998</v>
      </c>
      <c r="E41" s="181">
        <v>81963.279760000005</v>
      </c>
      <c r="F41" s="181">
        <v>201458.23619</v>
      </c>
      <c r="G41" s="181">
        <v>335223.63722999999</v>
      </c>
      <c r="H41" s="181">
        <v>188683.34271</v>
      </c>
      <c r="I41" s="181">
        <v>182158.52463999999</v>
      </c>
      <c r="J41" s="181">
        <v>131528.91428</v>
      </c>
      <c r="K41" s="181">
        <v>134899.13673</v>
      </c>
      <c r="L41" s="181">
        <v>100584.39077</v>
      </c>
      <c r="M41" s="181">
        <v>57246.56841</v>
      </c>
      <c r="N41" s="181">
        <v>252019.86356999999</v>
      </c>
      <c r="O41" s="181">
        <v>122727.0907</v>
      </c>
      <c r="P41" s="181">
        <v>69782.3609</v>
      </c>
      <c r="Q41" s="181">
        <v>55820.148229999999</v>
      </c>
      <c r="R41" s="181">
        <v>94280.300719999999</v>
      </c>
      <c r="S41" s="181">
        <v>175343.41077000002</v>
      </c>
      <c r="T41" s="181">
        <v>57849.038039999999</v>
      </c>
    </row>
    <row r="42" spans="1:20" s="320" customFormat="1" ht="15" customHeight="1">
      <c r="A42" s="189" t="s">
        <v>650</v>
      </c>
      <c r="B42" s="181">
        <v>309137.93064999999</v>
      </c>
      <c r="C42" s="181">
        <v>25758.21113</v>
      </c>
      <c r="D42" s="181">
        <v>0</v>
      </c>
      <c r="E42" s="181">
        <v>4326.2177599999995</v>
      </c>
      <c r="F42" s="181">
        <v>202.70891</v>
      </c>
      <c r="G42" s="181">
        <v>0</v>
      </c>
      <c r="H42" s="181">
        <v>0</v>
      </c>
      <c r="I42" s="181">
        <v>0</v>
      </c>
      <c r="J42" s="181">
        <v>27304.083420000003</v>
      </c>
      <c r="K42" s="181">
        <v>0</v>
      </c>
      <c r="L42" s="181">
        <v>0</v>
      </c>
      <c r="M42" s="181">
        <v>5764.5894100000005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2614.1703900000002</v>
      </c>
    </row>
    <row r="43" spans="1:20" s="191" customFormat="1" ht="15" customHeight="1">
      <c r="A43" s="192" t="s">
        <v>572</v>
      </c>
      <c r="B43" s="193">
        <v>1228413.78409</v>
      </c>
      <c r="C43" s="193">
        <v>771164.66150000005</v>
      </c>
      <c r="D43" s="193">
        <v>332437.98612999998</v>
      </c>
      <c r="E43" s="193">
        <v>86289.49751999999</v>
      </c>
      <c r="F43" s="193">
        <v>201660.94509999998</v>
      </c>
      <c r="G43" s="193">
        <v>335223.63722999999</v>
      </c>
      <c r="H43" s="193">
        <v>188683.34271</v>
      </c>
      <c r="I43" s="193">
        <v>182158.52463999999</v>
      </c>
      <c r="J43" s="193">
        <v>158832.99769999998</v>
      </c>
      <c r="K43" s="193">
        <v>134899.13673</v>
      </c>
      <c r="L43" s="193">
        <v>100584.39077</v>
      </c>
      <c r="M43" s="193">
        <v>63011.15782</v>
      </c>
      <c r="N43" s="193">
        <v>252019.86356999999</v>
      </c>
      <c r="O43" s="193">
        <v>122727.0907</v>
      </c>
      <c r="P43" s="193">
        <v>69782.3609</v>
      </c>
      <c r="Q43" s="193">
        <v>55820.148229999999</v>
      </c>
      <c r="R43" s="193">
        <v>94280.300719999999</v>
      </c>
      <c r="S43" s="193">
        <v>175343.41077000002</v>
      </c>
      <c r="T43" s="193">
        <v>60463.208429999999</v>
      </c>
    </row>
    <row r="44" spans="1:20" ht="15" customHeight="1">
      <c r="A44" s="311" t="s">
        <v>651</v>
      </c>
      <c r="B44" s="190">
        <v>0.17175012966327088</v>
      </c>
      <c r="C44" s="190">
        <v>0.10782004591594001</v>
      </c>
      <c r="D44" s="190">
        <v>4.6479669930698998E-2</v>
      </c>
      <c r="E44" s="190">
        <v>1.2064527913627419E-2</v>
      </c>
      <c r="F44" s="190">
        <v>2.8195135806458181E-2</v>
      </c>
      <c r="G44" s="190">
        <v>4.6869144506626242E-2</v>
      </c>
      <c r="H44" s="190">
        <v>2.6380678070743315E-2</v>
      </c>
      <c r="I44" s="190">
        <v>2.5468413519444816E-2</v>
      </c>
      <c r="J44" s="190">
        <v>2.2207165291611833E-2</v>
      </c>
      <c r="K44" s="190">
        <v>1.8860863110555369E-2</v>
      </c>
      <c r="L44" s="190">
        <v>1.406316208804681E-2</v>
      </c>
      <c r="M44" s="190">
        <v>8.8098771488752167E-3</v>
      </c>
      <c r="N44" s="190">
        <v>3.5236045709086644E-2</v>
      </c>
      <c r="O44" s="190">
        <v>1.7159033880864278E-2</v>
      </c>
      <c r="P44" s="190">
        <v>9.7565899113242708E-3</v>
      </c>
      <c r="Q44" s="190">
        <v>7.8044693249901681E-3</v>
      </c>
      <c r="R44" s="190">
        <v>1.3181758527194947E-2</v>
      </c>
      <c r="S44" s="190">
        <v>2.4515561389321948E-2</v>
      </c>
      <c r="T44" s="190">
        <v>8.4536367323512912E-3</v>
      </c>
    </row>
    <row r="45" spans="1:20" ht="15" customHeight="1" thickBot="1">
      <c r="A45" s="265"/>
      <c r="B45" s="197"/>
      <c r="C45" s="197"/>
      <c r="D45" s="197"/>
      <c r="E45" s="198"/>
      <c r="F45" s="198"/>
      <c r="G45" s="198"/>
      <c r="H45" s="198"/>
      <c r="I45" s="198"/>
      <c r="J45" s="198"/>
      <c r="K45" s="197"/>
      <c r="L45" s="197"/>
      <c r="M45" s="197"/>
      <c r="N45" s="197"/>
      <c r="O45" s="197"/>
      <c r="P45" s="197"/>
      <c r="Q45" s="197"/>
      <c r="R45" s="197"/>
      <c r="S45" s="197"/>
      <c r="T45" s="197"/>
    </row>
    <row r="46" spans="1:20" ht="15" customHeight="1" thickTop="1">
      <c r="A46" s="266" t="s">
        <v>574</v>
      </c>
      <c r="B46" s="158"/>
      <c r="C46" s="158"/>
      <c r="D46" s="158"/>
      <c r="E46" s="181"/>
      <c r="F46" s="181"/>
      <c r="G46" s="181"/>
      <c r="H46" s="181"/>
      <c r="I46" s="181"/>
      <c r="J46" s="181"/>
      <c r="K46" s="158"/>
      <c r="L46" s="158"/>
      <c r="M46" s="158"/>
      <c r="N46" s="158"/>
      <c r="O46" s="158"/>
      <c r="P46" s="158"/>
      <c r="Q46" s="158"/>
      <c r="R46" s="158"/>
      <c r="S46" s="158"/>
      <c r="T46" s="158"/>
    </row>
    <row r="47" spans="1:20" ht="15" customHeight="1">
      <c r="A47" s="266" t="s">
        <v>652</v>
      </c>
      <c r="B47" s="158"/>
      <c r="C47" s="158"/>
      <c r="D47" s="158"/>
      <c r="E47" s="181"/>
      <c r="F47" s="181"/>
      <c r="G47" s="181"/>
      <c r="H47" s="181"/>
      <c r="I47" s="181"/>
      <c r="J47" s="181"/>
      <c r="K47" s="158"/>
      <c r="L47" s="158"/>
      <c r="M47" s="158"/>
      <c r="N47" s="158"/>
      <c r="O47" s="158"/>
      <c r="P47" s="158"/>
      <c r="Q47" s="158"/>
      <c r="R47" s="158"/>
      <c r="S47" s="158"/>
      <c r="T47" s="158"/>
    </row>
    <row r="48" spans="1:20" ht="15" customHeight="1">
      <c r="A48" s="266" t="s">
        <v>653</v>
      </c>
      <c r="B48" s="158"/>
      <c r="C48" s="158"/>
      <c r="D48" s="158"/>
      <c r="E48" s="181"/>
      <c r="F48" s="181"/>
      <c r="G48" s="181"/>
      <c r="H48" s="181"/>
      <c r="I48" s="181"/>
      <c r="J48" s="181"/>
      <c r="K48" s="158"/>
      <c r="L48" s="158"/>
      <c r="M48" s="158"/>
      <c r="N48" s="158"/>
      <c r="O48" s="158"/>
      <c r="P48" s="158"/>
      <c r="Q48" s="158"/>
      <c r="R48" s="158"/>
      <c r="S48" s="158"/>
      <c r="T48" s="158"/>
    </row>
  </sheetData>
  <mergeCells count="4">
    <mergeCell ref="A1:T1"/>
    <mergeCell ref="A2:T2"/>
    <mergeCell ref="A3:T3"/>
    <mergeCell ref="A4:T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U48"/>
  <sheetViews>
    <sheetView zoomScaleNormal="100" workbookViewId="0">
      <selection activeCell="A3" sqref="A3:U3"/>
    </sheetView>
  </sheetViews>
  <sheetFormatPr defaultColWidth="11.42578125" defaultRowHeight="12.75"/>
  <cols>
    <col min="1" max="1" width="53" style="183" customWidth="1"/>
    <col min="2" max="19" width="11.5703125" style="182" customWidth="1"/>
    <col min="20" max="20" width="12.7109375" style="182" customWidth="1"/>
    <col min="21" max="21" width="10.7109375" style="182" customWidth="1"/>
    <col min="22" max="256" width="11.42578125" style="182"/>
    <col min="257" max="257" width="53" style="182" customWidth="1"/>
    <col min="258" max="275" width="11.5703125" style="182" customWidth="1"/>
    <col min="276" max="276" width="12.7109375" style="182" customWidth="1"/>
    <col min="277" max="277" width="10.7109375" style="182" customWidth="1"/>
    <col min="278" max="512" width="11.42578125" style="182"/>
    <col min="513" max="513" width="53" style="182" customWidth="1"/>
    <col min="514" max="531" width="11.5703125" style="182" customWidth="1"/>
    <col min="532" max="532" width="12.7109375" style="182" customWidth="1"/>
    <col min="533" max="533" width="10.7109375" style="182" customWidth="1"/>
    <col min="534" max="768" width="11.42578125" style="182"/>
    <col min="769" max="769" width="53" style="182" customWidth="1"/>
    <col min="770" max="787" width="11.5703125" style="182" customWidth="1"/>
    <col min="788" max="788" width="12.7109375" style="182" customWidth="1"/>
    <col min="789" max="789" width="10.7109375" style="182" customWidth="1"/>
    <col min="790" max="1024" width="11.42578125" style="182"/>
    <col min="1025" max="1025" width="53" style="182" customWidth="1"/>
    <col min="1026" max="1043" width="11.5703125" style="182" customWidth="1"/>
    <col min="1044" max="1044" width="12.7109375" style="182" customWidth="1"/>
    <col min="1045" max="1045" width="10.7109375" style="182" customWidth="1"/>
    <col min="1046" max="1280" width="11.42578125" style="182"/>
    <col min="1281" max="1281" width="53" style="182" customWidth="1"/>
    <col min="1282" max="1299" width="11.5703125" style="182" customWidth="1"/>
    <col min="1300" max="1300" width="12.7109375" style="182" customWidth="1"/>
    <col min="1301" max="1301" width="10.7109375" style="182" customWidth="1"/>
    <col min="1302" max="1536" width="11.42578125" style="182"/>
    <col min="1537" max="1537" width="53" style="182" customWidth="1"/>
    <col min="1538" max="1555" width="11.5703125" style="182" customWidth="1"/>
    <col min="1556" max="1556" width="12.7109375" style="182" customWidth="1"/>
    <col min="1557" max="1557" width="10.7109375" style="182" customWidth="1"/>
    <col min="1558" max="1792" width="11.42578125" style="182"/>
    <col min="1793" max="1793" width="53" style="182" customWidth="1"/>
    <col min="1794" max="1811" width="11.5703125" style="182" customWidth="1"/>
    <col min="1812" max="1812" width="12.7109375" style="182" customWidth="1"/>
    <col min="1813" max="1813" width="10.7109375" style="182" customWidth="1"/>
    <col min="1814" max="2048" width="11.42578125" style="182"/>
    <col min="2049" max="2049" width="53" style="182" customWidth="1"/>
    <col min="2050" max="2067" width="11.5703125" style="182" customWidth="1"/>
    <col min="2068" max="2068" width="12.7109375" style="182" customWidth="1"/>
    <col min="2069" max="2069" width="10.7109375" style="182" customWidth="1"/>
    <col min="2070" max="2304" width="11.42578125" style="182"/>
    <col min="2305" max="2305" width="53" style="182" customWidth="1"/>
    <col min="2306" max="2323" width="11.5703125" style="182" customWidth="1"/>
    <col min="2324" max="2324" width="12.7109375" style="182" customWidth="1"/>
    <col min="2325" max="2325" width="10.7109375" style="182" customWidth="1"/>
    <col min="2326" max="2560" width="11.42578125" style="182"/>
    <col min="2561" max="2561" width="53" style="182" customWidth="1"/>
    <col min="2562" max="2579" width="11.5703125" style="182" customWidth="1"/>
    <col min="2580" max="2580" width="12.7109375" style="182" customWidth="1"/>
    <col min="2581" max="2581" width="10.7109375" style="182" customWidth="1"/>
    <col min="2582" max="2816" width="11.42578125" style="182"/>
    <col min="2817" max="2817" width="53" style="182" customWidth="1"/>
    <col min="2818" max="2835" width="11.5703125" style="182" customWidth="1"/>
    <col min="2836" max="2836" width="12.7109375" style="182" customWidth="1"/>
    <col min="2837" max="2837" width="10.7109375" style="182" customWidth="1"/>
    <col min="2838" max="3072" width="11.42578125" style="182"/>
    <col min="3073" max="3073" width="53" style="182" customWidth="1"/>
    <col min="3074" max="3091" width="11.5703125" style="182" customWidth="1"/>
    <col min="3092" max="3092" width="12.7109375" style="182" customWidth="1"/>
    <col min="3093" max="3093" width="10.7109375" style="182" customWidth="1"/>
    <col min="3094" max="3328" width="11.42578125" style="182"/>
    <col min="3329" max="3329" width="53" style="182" customWidth="1"/>
    <col min="3330" max="3347" width="11.5703125" style="182" customWidth="1"/>
    <col min="3348" max="3348" width="12.7109375" style="182" customWidth="1"/>
    <col min="3349" max="3349" width="10.7109375" style="182" customWidth="1"/>
    <col min="3350" max="3584" width="11.42578125" style="182"/>
    <col min="3585" max="3585" width="53" style="182" customWidth="1"/>
    <col min="3586" max="3603" width="11.5703125" style="182" customWidth="1"/>
    <col min="3604" max="3604" width="12.7109375" style="182" customWidth="1"/>
    <col min="3605" max="3605" width="10.7109375" style="182" customWidth="1"/>
    <col min="3606" max="3840" width="11.42578125" style="182"/>
    <col min="3841" max="3841" width="53" style="182" customWidth="1"/>
    <col min="3842" max="3859" width="11.5703125" style="182" customWidth="1"/>
    <col min="3860" max="3860" width="12.7109375" style="182" customWidth="1"/>
    <col min="3861" max="3861" width="10.7109375" style="182" customWidth="1"/>
    <col min="3862" max="4096" width="11.42578125" style="182"/>
    <col min="4097" max="4097" width="53" style="182" customWidth="1"/>
    <col min="4098" max="4115" width="11.5703125" style="182" customWidth="1"/>
    <col min="4116" max="4116" width="12.7109375" style="182" customWidth="1"/>
    <col min="4117" max="4117" width="10.7109375" style="182" customWidth="1"/>
    <col min="4118" max="4352" width="11.42578125" style="182"/>
    <col min="4353" max="4353" width="53" style="182" customWidth="1"/>
    <col min="4354" max="4371" width="11.5703125" style="182" customWidth="1"/>
    <col min="4372" max="4372" width="12.7109375" style="182" customWidth="1"/>
    <col min="4373" max="4373" width="10.7109375" style="182" customWidth="1"/>
    <col min="4374" max="4608" width="11.42578125" style="182"/>
    <col min="4609" max="4609" width="53" style="182" customWidth="1"/>
    <col min="4610" max="4627" width="11.5703125" style="182" customWidth="1"/>
    <col min="4628" max="4628" width="12.7109375" style="182" customWidth="1"/>
    <col min="4629" max="4629" width="10.7109375" style="182" customWidth="1"/>
    <col min="4630" max="4864" width="11.42578125" style="182"/>
    <col min="4865" max="4865" width="53" style="182" customWidth="1"/>
    <col min="4866" max="4883" width="11.5703125" style="182" customWidth="1"/>
    <col min="4884" max="4884" width="12.7109375" style="182" customWidth="1"/>
    <col min="4885" max="4885" width="10.7109375" style="182" customWidth="1"/>
    <col min="4886" max="5120" width="11.42578125" style="182"/>
    <col min="5121" max="5121" width="53" style="182" customWidth="1"/>
    <col min="5122" max="5139" width="11.5703125" style="182" customWidth="1"/>
    <col min="5140" max="5140" width="12.7109375" style="182" customWidth="1"/>
    <col min="5141" max="5141" width="10.7109375" style="182" customWidth="1"/>
    <col min="5142" max="5376" width="11.42578125" style="182"/>
    <col min="5377" max="5377" width="53" style="182" customWidth="1"/>
    <col min="5378" max="5395" width="11.5703125" style="182" customWidth="1"/>
    <col min="5396" max="5396" width="12.7109375" style="182" customWidth="1"/>
    <col min="5397" max="5397" width="10.7109375" style="182" customWidth="1"/>
    <col min="5398" max="5632" width="11.42578125" style="182"/>
    <col min="5633" max="5633" width="53" style="182" customWidth="1"/>
    <col min="5634" max="5651" width="11.5703125" style="182" customWidth="1"/>
    <col min="5652" max="5652" width="12.7109375" style="182" customWidth="1"/>
    <col min="5653" max="5653" width="10.7109375" style="182" customWidth="1"/>
    <col min="5654" max="5888" width="11.42578125" style="182"/>
    <col min="5889" max="5889" width="53" style="182" customWidth="1"/>
    <col min="5890" max="5907" width="11.5703125" style="182" customWidth="1"/>
    <col min="5908" max="5908" width="12.7109375" style="182" customWidth="1"/>
    <col min="5909" max="5909" width="10.7109375" style="182" customWidth="1"/>
    <col min="5910" max="6144" width="11.42578125" style="182"/>
    <col min="6145" max="6145" width="53" style="182" customWidth="1"/>
    <col min="6146" max="6163" width="11.5703125" style="182" customWidth="1"/>
    <col min="6164" max="6164" width="12.7109375" style="182" customWidth="1"/>
    <col min="6165" max="6165" width="10.7109375" style="182" customWidth="1"/>
    <col min="6166" max="6400" width="11.42578125" style="182"/>
    <col min="6401" max="6401" width="53" style="182" customWidth="1"/>
    <col min="6402" max="6419" width="11.5703125" style="182" customWidth="1"/>
    <col min="6420" max="6420" width="12.7109375" style="182" customWidth="1"/>
    <col min="6421" max="6421" width="10.7109375" style="182" customWidth="1"/>
    <col min="6422" max="6656" width="11.42578125" style="182"/>
    <col min="6657" max="6657" width="53" style="182" customWidth="1"/>
    <col min="6658" max="6675" width="11.5703125" style="182" customWidth="1"/>
    <col min="6676" max="6676" width="12.7109375" style="182" customWidth="1"/>
    <col min="6677" max="6677" width="10.7109375" style="182" customWidth="1"/>
    <col min="6678" max="6912" width="11.42578125" style="182"/>
    <col min="6913" max="6913" width="53" style="182" customWidth="1"/>
    <col min="6914" max="6931" width="11.5703125" style="182" customWidth="1"/>
    <col min="6932" max="6932" width="12.7109375" style="182" customWidth="1"/>
    <col min="6933" max="6933" width="10.7109375" style="182" customWidth="1"/>
    <col min="6934" max="7168" width="11.42578125" style="182"/>
    <col min="7169" max="7169" width="53" style="182" customWidth="1"/>
    <col min="7170" max="7187" width="11.5703125" style="182" customWidth="1"/>
    <col min="7188" max="7188" width="12.7109375" style="182" customWidth="1"/>
    <col min="7189" max="7189" width="10.7109375" style="182" customWidth="1"/>
    <col min="7190" max="7424" width="11.42578125" style="182"/>
    <col min="7425" max="7425" width="53" style="182" customWidth="1"/>
    <col min="7426" max="7443" width="11.5703125" style="182" customWidth="1"/>
    <col min="7444" max="7444" width="12.7109375" style="182" customWidth="1"/>
    <col min="7445" max="7445" width="10.7109375" style="182" customWidth="1"/>
    <col min="7446" max="7680" width="11.42578125" style="182"/>
    <col min="7681" max="7681" width="53" style="182" customWidth="1"/>
    <col min="7682" max="7699" width="11.5703125" style="182" customWidth="1"/>
    <col min="7700" max="7700" width="12.7109375" style="182" customWidth="1"/>
    <col min="7701" max="7701" width="10.7109375" style="182" customWidth="1"/>
    <col min="7702" max="7936" width="11.42578125" style="182"/>
    <col min="7937" max="7937" width="53" style="182" customWidth="1"/>
    <col min="7938" max="7955" width="11.5703125" style="182" customWidth="1"/>
    <col min="7956" max="7956" width="12.7109375" style="182" customWidth="1"/>
    <col min="7957" max="7957" width="10.7109375" style="182" customWidth="1"/>
    <col min="7958" max="8192" width="11.42578125" style="182"/>
    <col min="8193" max="8193" width="53" style="182" customWidth="1"/>
    <col min="8194" max="8211" width="11.5703125" style="182" customWidth="1"/>
    <col min="8212" max="8212" width="12.7109375" style="182" customWidth="1"/>
    <col min="8213" max="8213" width="10.7109375" style="182" customWidth="1"/>
    <col min="8214" max="8448" width="11.42578125" style="182"/>
    <col min="8449" max="8449" width="53" style="182" customWidth="1"/>
    <col min="8450" max="8467" width="11.5703125" style="182" customWidth="1"/>
    <col min="8468" max="8468" width="12.7109375" style="182" customWidth="1"/>
    <col min="8469" max="8469" width="10.7109375" style="182" customWidth="1"/>
    <col min="8470" max="8704" width="11.42578125" style="182"/>
    <col min="8705" max="8705" width="53" style="182" customWidth="1"/>
    <col min="8706" max="8723" width="11.5703125" style="182" customWidth="1"/>
    <col min="8724" max="8724" width="12.7109375" style="182" customWidth="1"/>
    <col min="8725" max="8725" width="10.7109375" style="182" customWidth="1"/>
    <col min="8726" max="8960" width="11.42578125" style="182"/>
    <col min="8961" max="8961" width="53" style="182" customWidth="1"/>
    <col min="8962" max="8979" width="11.5703125" style="182" customWidth="1"/>
    <col min="8980" max="8980" width="12.7109375" style="182" customWidth="1"/>
    <col min="8981" max="8981" width="10.7109375" style="182" customWidth="1"/>
    <col min="8982" max="9216" width="11.42578125" style="182"/>
    <col min="9217" max="9217" width="53" style="182" customWidth="1"/>
    <col min="9218" max="9235" width="11.5703125" style="182" customWidth="1"/>
    <col min="9236" max="9236" width="12.7109375" style="182" customWidth="1"/>
    <col min="9237" max="9237" width="10.7109375" style="182" customWidth="1"/>
    <col min="9238" max="9472" width="11.42578125" style="182"/>
    <col min="9473" max="9473" width="53" style="182" customWidth="1"/>
    <col min="9474" max="9491" width="11.5703125" style="182" customWidth="1"/>
    <col min="9492" max="9492" width="12.7109375" style="182" customWidth="1"/>
    <col min="9493" max="9493" width="10.7109375" style="182" customWidth="1"/>
    <col min="9494" max="9728" width="11.42578125" style="182"/>
    <col min="9729" max="9729" width="53" style="182" customWidth="1"/>
    <col min="9730" max="9747" width="11.5703125" style="182" customWidth="1"/>
    <col min="9748" max="9748" width="12.7109375" style="182" customWidth="1"/>
    <col min="9749" max="9749" width="10.7109375" style="182" customWidth="1"/>
    <col min="9750" max="9984" width="11.42578125" style="182"/>
    <col min="9985" max="9985" width="53" style="182" customWidth="1"/>
    <col min="9986" max="10003" width="11.5703125" style="182" customWidth="1"/>
    <col min="10004" max="10004" width="12.7109375" style="182" customWidth="1"/>
    <col min="10005" max="10005" width="10.7109375" style="182" customWidth="1"/>
    <col min="10006" max="10240" width="11.42578125" style="182"/>
    <col min="10241" max="10241" width="53" style="182" customWidth="1"/>
    <col min="10242" max="10259" width="11.5703125" style="182" customWidth="1"/>
    <col min="10260" max="10260" width="12.7109375" style="182" customWidth="1"/>
    <col min="10261" max="10261" width="10.7109375" style="182" customWidth="1"/>
    <col min="10262" max="10496" width="11.42578125" style="182"/>
    <col min="10497" max="10497" width="53" style="182" customWidth="1"/>
    <col min="10498" max="10515" width="11.5703125" style="182" customWidth="1"/>
    <col min="10516" max="10516" width="12.7109375" style="182" customWidth="1"/>
    <col min="10517" max="10517" width="10.7109375" style="182" customWidth="1"/>
    <col min="10518" max="10752" width="11.42578125" style="182"/>
    <col min="10753" max="10753" width="53" style="182" customWidth="1"/>
    <col min="10754" max="10771" width="11.5703125" style="182" customWidth="1"/>
    <col min="10772" max="10772" width="12.7109375" style="182" customWidth="1"/>
    <col min="10773" max="10773" width="10.7109375" style="182" customWidth="1"/>
    <col min="10774" max="11008" width="11.42578125" style="182"/>
    <col min="11009" max="11009" width="53" style="182" customWidth="1"/>
    <col min="11010" max="11027" width="11.5703125" style="182" customWidth="1"/>
    <col min="11028" max="11028" width="12.7109375" style="182" customWidth="1"/>
    <col min="11029" max="11029" width="10.7109375" style="182" customWidth="1"/>
    <col min="11030" max="11264" width="11.42578125" style="182"/>
    <col min="11265" max="11265" width="53" style="182" customWidth="1"/>
    <col min="11266" max="11283" width="11.5703125" style="182" customWidth="1"/>
    <col min="11284" max="11284" width="12.7109375" style="182" customWidth="1"/>
    <col min="11285" max="11285" width="10.7109375" style="182" customWidth="1"/>
    <col min="11286" max="11520" width="11.42578125" style="182"/>
    <col min="11521" max="11521" width="53" style="182" customWidth="1"/>
    <col min="11522" max="11539" width="11.5703125" style="182" customWidth="1"/>
    <col min="11540" max="11540" width="12.7109375" style="182" customWidth="1"/>
    <col min="11541" max="11541" width="10.7109375" style="182" customWidth="1"/>
    <col min="11542" max="11776" width="11.42578125" style="182"/>
    <col min="11777" max="11777" width="53" style="182" customWidth="1"/>
    <col min="11778" max="11795" width="11.5703125" style="182" customWidth="1"/>
    <col min="11796" max="11796" width="12.7109375" style="182" customWidth="1"/>
    <col min="11797" max="11797" width="10.7109375" style="182" customWidth="1"/>
    <col min="11798" max="12032" width="11.42578125" style="182"/>
    <col min="12033" max="12033" width="53" style="182" customWidth="1"/>
    <col min="12034" max="12051" width="11.5703125" style="182" customWidth="1"/>
    <col min="12052" max="12052" width="12.7109375" style="182" customWidth="1"/>
    <col min="12053" max="12053" width="10.7109375" style="182" customWidth="1"/>
    <col min="12054" max="12288" width="11.42578125" style="182"/>
    <col min="12289" max="12289" width="53" style="182" customWidth="1"/>
    <col min="12290" max="12307" width="11.5703125" style="182" customWidth="1"/>
    <col min="12308" max="12308" width="12.7109375" style="182" customWidth="1"/>
    <col min="12309" max="12309" width="10.7109375" style="182" customWidth="1"/>
    <col min="12310" max="12544" width="11.42578125" style="182"/>
    <col min="12545" max="12545" width="53" style="182" customWidth="1"/>
    <col min="12546" max="12563" width="11.5703125" style="182" customWidth="1"/>
    <col min="12564" max="12564" width="12.7109375" style="182" customWidth="1"/>
    <col min="12565" max="12565" width="10.7109375" style="182" customWidth="1"/>
    <col min="12566" max="12800" width="11.42578125" style="182"/>
    <col min="12801" max="12801" width="53" style="182" customWidth="1"/>
    <col min="12802" max="12819" width="11.5703125" style="182" customWidth="1"/>
    <col min="12820" max="12820" width="12.7109375" style="182" customWidth="1"/>
    <col min="12821" max="12821" width="10.7109375" style="182" customWidth="1"/>
    <col min="12822" max="13056" width="11.42578125" style="182"/>
    <col min="13057" max="13057" width="53" style="182" customWidth="1"/>
    <col min="13058" max="13075" width="11.5703125" style="182" customWidth="1"/>
    <col min="13076" max="13076" width="12.7109375" style="182" customWidth="1"/>
    <col min="13077" max="13077" width="10.7109375" style="182" customWidth="1"/>
    <col min="13078" max="13312" width="11.42578125" style="182"/>
    <col min="13313" max="13313" width="53" style="182" customWidth="1"/>
    <col min="13314" max="13331" width="11.5703125" style="182" customWidth="1"/>
    <col min="13332" max="13332" width="12.7109375" style="182" customWidth="1"/>
    <col min="13333" max="13333" width="10.7109375" style="182" customWidth="1"/>
    <col min="13334" max="13568" width="11.42578125" style="182"/>
    <col min="13569" max="13569" width="53" style="182" customWidth="1"/>
    <col min="13570" max="13587" width="11.5703125" style="182" customWidth="1"/>
    <col min="13588" max="13588" width="12.7109375" style="182" customWidth="1"/>
    <col min="13589" max="13589" width="10.7109375" style="182" customWidth="1"/>
    <col min="13590" max="13824" width="11.42578125" style="182"/>
    <col min="13825" max="13825" width="53" style="182" customWidth="1"/>
    <col min="13826" max="13843" width="11.5703125" style="182" customWidth="1"/>
    <col min="13844" max="13844" width="12.7109375" style="182" customWidth="1"/>
    <col min="13845" max="13845" width="10.7109375" style="182" customWidth="1"/>
    <col min="13846" max="14080" width="11.42578125" style="182"/>
    <col min="14081" max="14081" width="53" style="182" customWidth="1"/>
    <col min="14082" max="14099" width="11.5703125" style="182" customWidth="1"/>
    <col min="14100" max="14100" width="12.7109375" style="182" customWidth="1"/>
    <col min="14101" max="14101" width="10.7109375" style="182" customWidth="1"/>
    <col min="14102" max="14336" width="11.42578125" style="182"/>
    <col min="14337" max="14337" width="53" style="182" customWidth="1"/>
    <col min="14338" max="14355" width="11.5703125" style="182" customWidth="1"/>
    <col min="14356" max="14356" width="12.7109375" style="182" customWidth="1"/>
    <col min="14357" max="14357" width="10.7109375" style="182" customWidth="1"/>
    <col min="14358" max="14592" width="11.42578125" style="182"/>
    <col min="14593" max="14593" width="53" style="182" customWidth="1"/>
    <col min="14594" max="14611" width="11.5703125" style="182" customWidth="1"/>
    <col min="14612" max="14612" width="12.7109375" style="182" customWidth="1"/>
    <col min="14613" max="14613" width="10.7109375" style="182" customWidth="1"/>
    <col min="14614" max="14848" width="11.42578125" style="182"/>
    <col min="14849" max="14849" width="53" style="182" customWidth="1"/>
    <col min="14850" max="14867" width="11.5703125" style="182" customWidth="1"/>
    <col min="14868" max="14868" width="12.7109375" style="182" customWidth="1"/>
    <col min="14869" max="14869" width="10.7109375" style="182" customWidth="1"/>
    <col min="14870" max="15104" width="11.42578125" style="182"/>
    <col min="15105" max="15105" width="53" style="182" customWidth="1"/>
    <col min="15106" max="15123" width="11.5703125" style="182" customWidth="1"/>
    <col min="15124" max="15124" width="12.7109375" style="182" customWidth="1"/>
    <col min="15125" max="15125" width="10.7109375" style="182" customWidth="1"/>
    <col min="15126" max="15360" width="11.42578125" style="182"/>
    <col min="15361" max="15361" width="53" style="182" customWidth="1"/>
    <col min="15362" max="15379" width="11.5703125" style="182" customWidth="1"/>
    <col min="15380" max="15380" width="12.7109375" style="182" customWidth="1"/>
    <col min="15381" max="15381" width="10.7109375" style="182" customWidth="1"/>
    <col min="15382" max="15616" width="11.42578125" style="182"/>
    <col min="15617" max="15617" width="53" style="182" customWidth="1"/>
    <col min="15618" max="15635" width="11.5703125" style="182" customWidth="1"/>
    <col min="15636" max="15636" width="12.7109375" style="182" customWidth="1"/>
    <col min="15637" max="15637" width="10.7109375" style="182" customWidth="1"/>
    <col min="15638" max="15872" width="11.42578125" style="182"/>
    <col min="15873" max="15873" width="53" style="182" customWidth="1"/>
    <col min="15874" max="15891" width="11.5703125" style="182" customWidth="1"/>
    <col min="15892" max="15892" width="12.7109375" style="182" customWidth="1"/>
    <col min="15893" max="15893" width="10.7109375" style="182" customWidth="1"/>
    <col min="15894" max="16128" width="11.42578125" style="182"/>
    <col min="16129" max="16129" width="53" style="182" customWidth="1"/>
    <col min="16130" max="16147" width="11.5703125" style="182" customWidth="1"/>
    <col min="16148" max="16148" width="12.7109375" style="182" customWidth="1"/>
    <col min="16149" max="16149" width="10.7109375" style="182" customWidth="1"/>
    <col min="16150" max="16384" width="11.42578125" style="182"/>
  </cols>
  <sheetData>
    <row r="1" spans="1:21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</row>
    <row r="2" spans="1:21" s="159" customFormat="1" ht="15" customHeight="1">
      <c r="A2" s="499" t="s">
        <v>615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</row>
    <row r="3" spans="1:21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</row>
    <row r="4" spans="1:21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</row>
    <row r="5" spans="1:21" ht="15" customHeight="1">
      <c r="A5" s="184"/>
      <c r="B5" s="158"/>
      <c r="C5" s="158"/>
      <c r="D5" s="181"/>
      <c r="E5" s="181"/>
      <c r="F5" s="181"/>
      <c r="G5" s="181"/>
      <c r="H5" s="181"/>
      <c r="I5" s="158"/>
      <c r="J5" s="158"/>
      <c r="K5" s="158"/>
      <c r="L5" s="158"/>
      <c r="M5" s="208"/>
      <c r="N5" s="158"/>
      <c r="O5" s="158"/>
      <c r="P5" s="158"/>
      <c r="Q5" s="158"/>
      <c r="R5" s="158"/>
      <c r="S5" s="158"/>
      <c r="T5" s="158"/>
      <c r="U5" s="184"/>
    </row>
    <row r="6" spans="1:21" s="191" customFormat="1" ht="30" customHeight="1">
      <c r="A6" s="185" t="s">
        <v>616</v>
      </c>
      <c r="B6" s="186" t="s">
        <v>116</v>
      </c>
      <c r="C6" s="186" t="s">
        <v>117</v>
      </c>
      <c r="D6" s="186" t="s">
        <v>118</v>
      </c>
      <c r="E6" s="186" t="s">
        <v>119</v>
      </c>
      <c r="F6" s="186" t="s">
        <v>120</v>
      </c>
      <c r="G6" s="186" t="s">
        <v>121</v>
      </c>
      <c r="H6" s="186" t="s">
        <v>122</v>
      </c>
      <c r="I6" s="186" t="s">
        <v>123</v>
      </c>
      <c r="J6" s="186" t="s">
        <v>125</v>
      </c>
      <c r="K6" s="186" t="s">
        <v>124</v>
      </c>
      <c r="L6" s="186" t="s">
        <v>126</v>
      </c>
      <c r="M6" s="186" t="s">
        <v>315</v>
      </c>
      <c r="N6" s="186" t="s">
        <v>509</v>
      </c>
      <c r="O6" s="186" t="s">
        <v>510</v>
      </c>
      <c r="P6" s="186" t="s">
        <v>511</v>
      </c>
      <c r="Q6" s="186" t="s">
        <v>521</v>
      </c>
      <c r="R6" s="186" t="s">
        <v>520</v>
      </c>
      <c r="S6" s="186" t="s">
        <v>903</v>
      </c>
      <c r="T6" s="187" t="s">
        <v>554</v>
      </c>
      <c r="U6" s="186" t="s">
        <v>66</v>
      </c>
    </row>
    <row r="7" spans="1:21" ht="15" customHeight="1">
      <c r="A7" s="189" t="s">
        <v>617</v>
      </c>
      <c r="B7" s="181">
        <v>193683.22384999998</v>
      </c>
      <c r="C7" s="181">
        <v>121011.50684999999</v>
      </c>
      <c r="D7" s="181">
        <v>13174.47561</v>
      </c>
      <c r="E7" s="181">
        <v>64393.87543</v>
      </c>
      <c r="F7" s="181">
        <v>3211.99586</v>
      </c>
      <c r="G7" s="181">
        <v>157926.81759999998</v>
      </c>
      <c r="H7" s="181">
        <v>61796.890650000001</v>
      </c>
      <c r="I7" s="181">
        <v>140706.49571000002</v>
      </c>
      <c r="J7" s="181">
        <v>10551.527189999999</v>
      </c>
      <c r="K7" s="181">
        <v>144709.00897999998</v>
      </c>
      <c r="L7" s="181">
        <v>68383.089449999999</v>
      </c>
      <c r="M7" s="181">
        <v>34631.458009999995</v>
      </c>
      <c r="N7" s="181">
        <v>31131.0563</v>
      </c>
      <c r="O7" s="181">
        <v>29092.003359999999</v>
      </c>
      <c r="P7" s="181">
        <v>7657.1641600000003</v>
      </c>
      <c r="Q7" s="181">
        <v>9344.2816400000011</v>
      </c>
      <c r="R7" s="181">
        <v>13915.23965</v>
      </c>
      <c r="S7" s="181">
        <v>67724.841540000009</v>
      </c>
      <c r="T7" s="181">
        <v>3634827.2558800001</v>
      </c>
      <c r="U7" s="421">
        <v>0.50820176441071496</v>
      </c>
    </row>
    <row r="8" spans="1:21" ht="15" customHeight="1">
      <c r="A8" s="189" t="s">
        <v>618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421">
        <v>0</v>
      </c>
    </row>
    <row r="9" spans="1:21" ht="15" customHeight="1">
      <c r="A9" s="189" t="s">
        <v>619</v>
      </c>
      <c r="B9" s="181">
        <v>0</v>
      </c>
      <c r="C9" s="181">
        <v>1184.7867900000001</v>
      </c>
      <c r="D9" s="181">
        <v>0</v>
      </c>
      <c r="E9" s="181">
        <v>0</v>
      </c>
      <c r="F9" s="181">
        <v>0</v>
      </c>
      <c r="G9" s="181">
        <v>1.0398499999999999</v>
      </c>
      <c r="H9" s="181">
        <v>437.88375000000002</v>
      </c>
      <c r="I9" s="181">
        <v>480.45461</v>
      </c>
      <c r="J9" s="181">
        <v>43267.419549999999</v>
      </c>
      <c r="K9" s="181">
        <v>2958.8986199999999</v>
      </c>
      <c r="L9" s="181">
        <v>909.35570999999993</v>
      </c>
      <c r="M9" s="181">
        <v>4127.7499200000002</v>
      </c>
      <c r="N9" s="181">
        <v>0</v>
      </c>
      <c r="O9" s="181">
        <v>0</v>
      </c>
      <c r="P9" s="181">
        <v>0</v>
      </c>
      <c r="Q9" s="181">
        <v>4844.4600300000002</v>
      </c>
      <c r="R9" s="181">
        <v>4863.2985399999998</v>
      </c>
      <c r="S9" s="181">
        <v>40.799210000000002</v>
      </c>
      <c r="T9" s="181">
        <v>88019.676030000002</v>
      </c>
      <c r="U9" s="421">
        <v>1.2306432056418555E-2</v>
      </c>
    </row>
    <row r="10" spans="1:21" ht="15" customHeight="1">
      <c r="A10" s="189" t="s">
        <v>620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421">
        <v>0</v>
      </c>
    </row>
    <row r="11" spans="1:21" s="345" customFormat="1" ht="15" customHeight="1">
      <c r="A11" s="189" t="s">
        <v>621</v>
      </c>
      <c r="B11" s="181">
        <v>2971.3263299999999</v>
      </c>
      <c r="C11" s="181">
        <v>226.48391000000001</v>
      </c>
      <c r="D11" s="181">
        <v>925.03545999999994</v>
      </c>
      <c r="E11" s="181">
        <v>1429.6102900000001</v>
      </c>
      <c r="F11" s="181">
        <v>869.03956000000005</v>
      </c>
      <c r="G11" s="181">
        <v>1764.4476299999999</v>
      </c>
      <c r="H11" s="181">
        <v>847.93100000000004</v>
      </c>
      <c r="I11" s="181">
        <v>3382.5280499999999</v>
      </c>
      <c r="J11" s="181">
        <v>41.753320000000002</v>
      </c>
      <c r="K11" s="181">
        <v>2943.3849700000001</v>
      </c>
      <c r="L11" s="181">
        <v>1725.9915600000002</v>
      </c>
      <c r="M11" s="181">
        <v>88.848669999999998</v>
      </c>
      <c r="N11" s="181">
        <v>72.091700000000003</v>
      </c>
      <c r="O11" s="181">
        <v>1869.6529599999999</v>
      </c>
      <c r="P11" s="181">
        <v>267.69407000000001</v>
      </c>
      <c r="Q11" s="181">
        <v>907.66170999999997</v>
      </c>
      <c r="R11" s="181">
        <v>0</v>
      </c>
      <c r="S11" s="181">
        <v>238.25859</v>
      </c>
      <c r="T11" s="181">
        <v>99705.895680000001</v>
      </c>
      <c r="U11" s="421">
        <v>1.3940335685762648E-2</v>
      </c>
    </row>
    <row r="12" spans="1:21" ht="15" customHeight="1">
      <c r="A12" s="189" t="s">
        <v>622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421">
        <v>0</v>
      </c>
    </row>
    <row r="13" spans="1:21" ht="15" customHeight="1">
      <c r="A13" s="189" t="s">
        <v>623</v>
      </c>
      <c r="B13" s="181">
        <v>2971.3263299999999</v>
      </c>
      <c r="C13" s="181">
        <v>226.48391000000001</v>
      </c>
      <c r="D13" s="181">
        <v>925.03545999999994</v>
      </c>
      <c r="E13" s="181">
        <v>1429.6102900000001</v>
      </c>
      <c r="F13" s="181">
        <v>869.03956000000005</v>
      </c>
      <c r="G13" s="181">
        <v>1764.4476299999999</v>
      </c>
      <c r="H13" s="181">
        <v>847.93100000000004</v>
      </c>
      <c r="I13" s="181">
        <v>3382.5280499999999</v>
      </c>
      <c r="J13" s="181">
        <v>41.753320000000002</v>
      </c>
      <c r="K13" s="181">
        <v>2943.3849700000001</v>
      </c>
      <c r="L13" s="181">
        <v>1725.9915600000002</v>
      </c>
      <c r="M13" s="181">
        <v>88.848669999999998</v>
      </c>
      <c r="N13" s="181">
        <v>72.091700000000003</v>
      </c>
      <c r="O13" s="181">
        <v>1869.6529599999999</v>
      </c>
      <c r="P13" s="181">
        <v>267.69407000000001</v>
      </c>
      <c r="Q13" s="181">
        <v>907.66170999999997</v>
      </c>
      <c r="R13" s="181">
        <v>0</v>
      </c>
      <c r="S13" s="181">
        <v>65.323390000000003</v>
      </c>
      <c r="T13" s="181">
        <v>99113.231450000007</v>
      </c>
      <c r="U13" s="421">
        <v>1.3857472598692451E-2</v>
      </c>
    </row>
    <row r="14" spans="1:21" ht="15" customHeight="1">
      <c r="A14" s="189" t="s">
        <v>624</v>
      </c>
      <c r="B14" s="181">
        <v>0</v>
      </c>
      <c r="C14" s="181">
        <v>0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172.93520000000001</v>
      </c>
      <c r="T14" s="181">
        <v>592.66422999999998</v>
      </c>
      <c r="U14" s="421">
        <v>8.2863087070199232E-5</v>
      </c>
    </row>
    <row r="15" spans="1:21" s="345" customFormat="1" ht="15" customHeight="1">
      <c r="A15" s="189" t="s">
        <v>625</v>
      </c>
      <c r="B15" s="181">
        <v>0</v>
      </c>
      <c r="C15" s="181">
        <v>0</v>
      </c>
      <c r="D15" s="181">
        <v>0</v>
      </c>
      <c r="E15" s="181">
        <v>0</v>
      </c>
      <c r="F15" s="181">
        <v>69.089100000000002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821.48878000000002</v>
      </c>
      <c r="U15" s="421">
        <v>1.148560902761615E-4</v>
      </c>
    </row>
    <row r="16" spans="1:21" ht="15" customHeight="1">
      <c r="A16" s="189" t="s">
        <v>626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421">
        <v>0</v>
      </c>
    </row>
    <row r="17" spans="1:21" ht="15" customHeight="1">
      <c r="A17" s="189" t="s">
        <v>326</v>
      </c>
      <c r="B17" s="181">
        <v>0</v>
      </c>
      <c r="C17" s="181">
        <v>0</v>
      </c>
      <c r="D17" s="181">
        <v>0</v>
      </c>
      <c r="E17" s="181">
        <v>0</v>
      </c>
      <c r="F17" s="181">
        <v>69.089100000000002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821.48878000000002</v>
      </c>
      <c r="U17" s="421">
        <v>1.148560902761615E-4</v>
      </c>
    </row>
    <row r="18" spans="1:21" ht="15" customHeight="1">
      <c r="A18" s="189" t="s">
        <v>627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421">
        <v>0</v>
      </c>
    </row>
    <row r="19" spans="1:21" ht="15" customHeight="1">
      <c r="A19" s="189" t="s">
        <v>628</v>
      </c>
      <c r="B19" s="181">
        <v>0</v>
      </c>
      <c r="C19" s="181">
        <v>0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421">
        <v>0</v>
      </c>
    </row>
    <row r="20" spans="1:21" ht="15" customHeight="1">
      <c r="A20" s="189" t="s">
        <v>629</v>
      </c>
      <c r="B20" s="181">
        <v>0</v>
      </c>
      <c r="C20" s="181">
        <v>48223.692409999996</v>
      </c>
      <c r="D20" s="181">
        <v>16.736099999999997</v>
      </c>
      <c r="E20" s="181">
        <v>39796.971859999998</v>
      </c>
      <c r="F20" s="181">
        <v>3681.19884</v>
      </c>
      <c r="G20" s="181">
        <v>1048.5636500000001</v>
      </c>
      <c r="H20" s="181">
        <v>89.108100000000007</v>
      </c>
      <c r="I20" s="181">
        <v>57497.722249999999</v>
      </c>
      <c r="J20" s="181">
        <v>0</v>
      </c>
      <c r="K20" s="181">
        <v>78435.263800000001</v>
      </c>
      <c r="L20" s="181">
        <v>21879.697800000002</v>
      </c>
      <c r="M20" s="181">
        <v>1273.47047</v>
      </c>
      <c r="N20" s="181">
        <v>15213.10981</v>
      </c>
      <c r="O20" s="181">
        <v>12285.956900000001</v>
      </c>
      <c r="P20" s="181">
        <v>7895.3883699999997</v>
      </c>
      <c r="Q20" s="181">
        <v>13959.105939999999</v>
      </c>
      <c r="R20" s="181">
        <v>153.55160000000001</v>
      </c>
      <c r="S20" s="181">
        <v>981.30148999999994</v>
      </c>
      <c r="T20" s="181">
        <v>596461.20292999991</v>
      </c>
      <c r="U20" s="421">
        <v>8.3393959160289396E-2</v>
      </c>
    </row>
    <row r="21" spans="1:21" ht="15" customHeight="1">
      <c r="A21" s="189" t="s">
        <v>630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5999.2651799999994</v>
      </c>
      <c r="R21" s="181">
        <v>0</v>
      </c>
      <c r="S21" s="181">
        <v>0</v>
      </c>
      <c r="T21" s="181">
        <v>42137.492399999996</v>
      </c>
      <c r="U21" s="421">
        <v>5.8914348545399111E-3</v>
      </c>
    </row>
    <row r="22" spans="1:21" ht="15" customHeight="1">
      <c r="A22" s="189" t="s">
        <v>631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1.14307</v>
      </c>
      <c r="U22" s="421">
        <v>1.5981782625439138E-7</v>
      </c>
    </row>
    <row r="23" spans="1:21" s="345" customFormat="1" ht="15" customHeight="1">
      <c r="A23" s="189" t="s">
        <v>632</v>
      </c>
      <c r="B23" s="181">
        <v>0</v>
      </c>
      <c r="C23" s="181">
        <v>0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1740.3610900000001</v>
      </c>
      <c r="U23" s="421">
        <v>2.4332781570815716E-4</v>
      </c>
    </row>
    <row r="24" spans="1:21" ht="15" customHeight="1">
      <c r="A24" s="189" t="s">
        <v>633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421">
        <v>0</v>
      </c>
    </row>
    <row r="25" spans="1:21" ht="15" customHeight="1">
      <c r="A25" s="189" t="s">
        <v>634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421">
        <v>0</v>
      </c>
    </row>
    <row r="26" spans="1:21" ht="15" customHeight="1">
      <c r="A26" s="189" t="s">
        <v>1107</v>
      </c>
      <c r="B26" s="181">
        <v>0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421">
        <v>0</v>
      </c>
    </row>
    <row r="27" spans="1:21" ht="15" customHeight="1">
      <c r="A27" s="189" t="s">
        <v>635</v>
      </c>
      <c r="B27" s="181">
        <v>0</v>
      </c>
      <c r="C27" s="181">
        <v>48223.692409999996</v>
      </c>
      <c r="D27" s="181">
        <v>16.736099999999997</v>
      </c>
      <c r="E27" s="181">
        <v>39796.971859999998</v>
      </c>
      <c r="F27" s="181">
        <v>3681.19884</v>
      </c>
      <c r="G27" s="181">
        <v>1048.5636500000001</v>
      </c>
      <c r="H27" s="181">
        <v>89.108100000000007</v>
      </c>
      <c r="I27" s="181">
        <v>57497.722249999999</v>
      </c>
      <c r="J27" s="181">
        <v>0</v>
      </c>
      <c r="K27" s="181">
        <v>78435.263800000001</v>
      </c>
      <c r="L27" s="181">
        <v>21879.697800000002</v>
      </c>
      <c r="M27" s="181">
        <v>1273.47047</v>
      </c>
      <c r="N27" s="181">
        <v>15213.10981</v>
      </c>
      <c r="O27" s="181">
        <v>12285.956900000001</v>
      </c>
      <c r="P27" s="181">
        <v>7895.3883699999997</v>
      </c>
      <c r="Q27" s="181">
        <v>7959.84076</v>
      </c>
      <c r="R27" s="181">
        <v>153.55160000000001</v>
      </c>
      <c r="S27" s="181">
        <v>981.30148999999994</v>
      </c>
      <c r="T27" s="181">
        <v>552582.20637000003</v>
      </c>
      <c r="U27" s="421">
        <v>7.7259036672215092E-2</v>
      </c>
    </row>
    <row r="28" spans="1:21" s="345" customFormat="1" ht="15" customHeight="1">
      <c r="A28" s="189" t="s">
        <v>636</v>
      </c>
      <c r="B28" s="181">
        <v>89054.574489999999</v>
      </c>
      <c r="C28" s="181">
        <v>124202.3364</v>
      </c>
      <c r="D28" s="181">
        <v>103015.35262999999</v>
      </c>
      <c r="E28" s="181">
        <v>102441.78768000001</v>
      </c>
      <c r="F28" s="181">
        <v>94545.655350000001</v>
      </c>
      <c r="G28" s="181">
        <v>30441.651819999999</v>
      </c>
      <c r="H28" s="181">
        <v>16893.240949999999</v>
      </c>
      <c r="I28" s="181">
        <v>83508.293099999995</v>
      </c>
      <c r="J28" s="181">
        <v>13386.134749999999</v>
      </c>
      <c r="K28" s="181">
        <v>6515.3616500000007</v>
      </c>
      <c r="L28" s="181">
        <v>144054.18372999999</v>
      </c>
      <c r="M28" s="181">
        <v>20634.379370000002</v>
      </c>
      <c r="N28" s="181">
        <v>17728.249660000001</v>
      </c>
      <c r="O28" s="181">
        <v>15163.84576</v>
      </c>
      <c r="P28" s="181">
        <v>5424.6160599999994</v>
      </c>
      <c r="Q28" s="181">
        <v>5789.4855800000005</v>
      </c>
      <c r="R28" s="181">
        <v>0</v>
      </c>
      <c r="S28" s="181">
        <v>38425.719950000006</v>
      </c>
      <c r="T28" s="181">
        <v>2237531.2588200001</v>
      </c>
      <c r="U28" s="421">
        <v>0.31283944286952187</v>
      </c>
    </row>
    <row r="29" spans="1:21" ht="15" customHeight="1">
      <c r="A29" s="189" t="s">
        <v>637</v>
      </c>
      <c r="B29" s="181">
        <v>0</v>
      </c>
      <c r="C29" s="181">
        <v>0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  <c r="R29" s="181">
        <v>0</v>
      </c>
      <c r="S29" s="181">
        <v>0</v>
      </c>
      <c r="T29" s="181">
        <v>0</v>
      </c>
      <c r="U29" s="421">
        <v>0</v>
      </c>
    </row>
    <row r="30" spans="1:21" ht="15" customHeight="1">
      <c r="A30" s="189" t="s">
        <v>638</v>
      </c>
      <c r="B30" s="181">
        <v>89054.574489999999</v>
      </c>
      <c r="C30" s="181">
        <v>124202.3364</v>
      </c>
      <c r="D30" s="181">
        <v>103015.35262999999</v>
      </c>
      <c r="E30" s="181">
        <v>102441.78768000001</v>
      </c>
      <c r="F30" s="181">
        <v>94545.655350000001</v>
      </c>
      <c r="G30" s="181">
        <v>30441.651819999999</v>
      </c>
      <c r="H30" s="181">
        <v>16893.240949999999</v>
      </c>
      <c r="I30" s="181">
        <v>83508.293099999995</v>
      </c>
      <c r="J30" s="181">
        <v>13386.134749999999</v>
      </c>
      <c r="K30" s="181">
        <v>6515.3616500000007</v>
      </c>
      <c r="L30" s="181">
        <v>144054.18372999999</v>
      </c>
      <c r="M30" s="181">
        <v>20634.379370000002</v>
      </c>
      <c r="N30" s="181">
        <v>17728.249660000001</v>
      </c>
      <c r="O30" s="181">
        <v>15163.84576</v>
      </c>
      <c r="P30" s="181">
        <v>5424.6160599999994</v>
      </c>
      <c r="Q30" s="181">
        <v>5789.4855800000005</v>
      </c>
      <c r="R30" s="181">
        <v>0</v>
      </c>
      <c r="S30" s="181">
        <v>38425.719950000006</v>
      </c>
      <c r="T30" s="181">
        <v>2237531.2588200001</v>
      </c>
      <c r="U30" s="421">
        <v>0.31283944286952187</v>
      </c>
    </row>
    <row r="31" spans="1:21" ht="15" customHeight="1">
      <c r="A31" s="189" t="s">
        <v>639</v>
      </c>
      <c r="B31" s="181">
        <v>0</v>
      </c>
      <c r="C31" s="181">
        <v>0</v>
      </c>
      <c r="D31" s="181">
        <v>0</v>
      </c>
      <c r="E31" s="181">
        <v>0</v>
      </c>
      <c r="F31" s="181">
        <v>0</v>
      </c>
      <c r="G31" s="181">
        <v>18.705939999999998</v>
      </c>
      <c r="H31" s="181">
        <v>21995.962010000003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868.17331999999999</v>
      </c>
      <c r="R31" s="181">
        <v>0</v>
      </c>
      <c r="S31" s="181">
        <v>4042.8287099999998</v>
      </c>
      <c r="T31" s="181">
        <v>78705.061069999996</v>
      </c>
      <c r="U31" s="421">
        <v>1.1004113287398427E-2</v>
      </c>
    </row>
    <row r="32" spans="1:21" ht="15" customHeight="1">
      <c r="A32" s="189" t="s">
        <v>640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421">
        <v>0</v>
      </c>
    </row>
    <row r="33" spans="1:21" s="345" customFormat="1" ht="15" customHeight="1">
      <c r="A33" s="189" t="s">
        <v>641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421">
        <v>0</v>
      </c>
    </row>
    <row r="34" spans="1:21" ht="15" customHeight="1">
      <c r="A34" s="189" t="s">
        <v>642</v>
      </c>
      <c r="B34" s="181">
        <v>0</v>
      </c>
      <c r="C34" s="181">
        <v>0</v>
      </c>
      <c r="D34" s="181">
        <v>0</v>
      </c>
      <c r="E34" s="181">
        <v>0</v>
      </c>
      <c r="F34" s="181">
        <v>0</v>
      </c>
      <c r="G34" s="181">
        <v>18.705939999999998</v>
      </c>
      <c r="H34" s="181">
        <v>21995.962010000003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868.17331999999999</v>
      </c>
      <c r="R34" s="181">
        <v>0</v>
      </c>
      <c r="S34" s="181">
        <v>4042.8287099999998</v>
      </c>
      <c r="T34" s="181">
        <v>75653.892299999992</v>
      </c>
      <c r="U34" s="421">
        <v>1.0577515475928714E-2</v>
      </c>
    </row>
    <row r="35" spans="1:21" ht="15" customHeight="1">
      <c r="A35" s="189" t="s">
        <v>643</v>
      </c>
      <c r="B35" s="181">
        <v>0</v>
      </c>
      <c r="C35" s="181">
        <v>0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421">
        <v>0</v>
      </c>
    </row>
    <row r="36" spans="1:21" ht="15" customHeight="1">
      <c r="A36" s="189" t="s">
        <v>644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421">
        <v>0</v>
      </c>
    </row>
    <row r="37" spans="1:21" ht="15" customHeight="1">
      <c r="A37" s="189" t="s">
        <v>645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3051.1687700000002</v>
      </c>
      <c r="U37" s="421">
        <v>4.2659781146971317E-4</v>
      </c>
    </row>
    <row r="38" spans="1:21" s="345" customFormat="1" ht="15" customHeight="1">
      <c r="A38" s="189" t="s">
        <v>646</v>
      </c>
      <c r="B38" s="181">
        <v>0</v>
      </c>
      <c r="C38" s="181">
        <v>0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421">
        <v>0</v>
      </c>
    </row>
    <row r="39" spans="1:21" ht="15" customHeight="1">
      <c r="A39" s="189" t="s">
        <v>647</v>
      </c>
      <c r="B39" s="181">
        <v>0</v>
      </c>
      <c r="C39" s="181">
        <v>0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421">
        <v>0</v>
      </c>
    </row>
    <row r="40" spans="1:21" ht="15" customHeight="1">
      <c r="A40" s="189" t="s">
        <v>648</v>
      </c>
      <c r="B40" s="181">
        <v>0</v>
      </c>
      <c r="C40" s="181">
        <v>0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421">
        <v>0</v>
      </c>
    </row>
    <row r="41" spans="1:21" s="347" customFormat="1" ht="15" customHeight="1">
      <c r="A41" s="311" t="s">
        <v>649</v>
      </c>
      <c r="B41" s="181">
        <v>285709.12466999999</v>
      </c>
      <c r="C41" s="181">
        <v>294848.80635999999</v>
      </c>
      <c r="D41" s="181">
        <v>117131.5998</v>
      </c>
      <c r="E41" s="181">
        <v>208062.24526</v>
      </c>
      <c r="F41" s="181">
        <v>102376.97871</v>
      </c>
      <c r="G41" s="181">
        <v>191201.22649</v>
      </c>
      <c r="H41" s="181">
        <v>102061.01646</v>
      </c>
      <c r="I41" s="181">
        <v>285575.49372000003</v>
      </c>
      <c r="J41" s="181">
        <v>67246.83481</v>
      </c>
      <c r="K41" s="181">
        <v>235561.91802000001</v>
      </c>
      <c r="L41" s="181">
        <v>236952.31825000001</v>
      </c>
      <c r="M41" s="181">
        <v>60755.906439999999</v>
      </c>
      <c r="N41" s="181">
        <v>64144.507469999997</v>
      </c>
      <c r="O41" s="181">
        <v>58411.458979999996</v>
      </c>
      <c r="P41" s="181">
        <v>21244.862659999999</v>
      </c>
      <c r="Q41" s="181">
        <v>35713.16822</v>
      </c>
      <c r="R41" s="181">
        <v>18932.089789999998</v>
      </c>
      <c r="S41" s="181">
        <v>111453.74948999999</v>
      </c>
      <c r="T41" s="181">
        <v>6736071.8391899997</v>
      </c>
      <c r="U41" s="421">
        <v>0.94180090356038204</v>
      </c>
    </row>
    <row r="42" spans="1:21" s="320" customFormat="1" ht="15" customHeight="1">
      <c r="A42" s="189" t="s">
        <v>650</v>
      </c>
      <c r="B42" s="181">
        <v>6879.8982900000001</v>
      </c>
      <c r="C42" s="181">
        <v>0</v>
      </c>
      <c r="D42" s="181">
        <v>5317.2854200000002</v>
      </c>
      <c r="E42" s="181">
        <v>0</v>
      </c>
      <c r="F42" s="181">
        <v>0</v>
      </c>
      <c r="G42" s="181">
        <v>17304.80805</v>
      </c>
      <c r="H42" s="181">
        <v>6712.6978499999996</v>
      </c>
      <c r="I42" s="181">
        <v>4936.6028799999995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416259.20416000002</v>
      </c>
      <c r="U42" s="421">
        <v>5.8199096439617966E-2</v>
      </c>
    </row>
    <row r="43" spans="1:21" s="191" customFormat="1" ht="15" customHeight="1">
      <c r="A43" s="192" t="s">
        <v>572</v>
      </c>
      <c r="B43" s="193">
        <v>292589.02295999997</v>
      </c>
      <c r="C43" s="193">
        <v>294848.80635999999</v>
      </c>
      <c r="D43" s="193">
        <v>122448.88522</v>
      </c>
      <c r="E43" s="193">
        <v>208062.24526</v>
      </c>
      <c r="F43" s="193">
        <v>102376.97871</v>
      </c>
      <c r="G43" s="193">
        <v>208506.03453999999</v>
      </c>
      <c r="H43" s="193">
        <v>108773.71431</v>
      </c>
      <c r="I43" s="193">
        <v>290512.09660000005</v>
      </c>
      <c r="J43" s="193">
        <v>67246.83481</v>
      </c>
      <c r="K43" s="193">
        <v>235561.91802000001</v>
      </c>
      <c r="L43" s="193">
        <v>236952.31825000001</v>
      </c>
      <c r="M43" s="193">
        <v>60755.906439999999</v>
      </c>
      <c r="N43" s="193">
        <v>64144.507469999997</v>
      </c>
      <c r="O43" s="193">
        <v>58411.458979999996</v>
      </c>
      <c r="P43" s="193">
        <v>21244.862659999999</v>
      </c>
      <c r="Q43" s="193">
        <v>35713.16822</v>
      </c>
      <c r="R43" s="193">
        <v>18932.089789999998</v>
      </c>
      <c r="S43" s="193">
        <v>111453.74948999999</v>
      </c>
      <c r="T43" s="193">
        <v>7152331.0433499999</v>
      </c>
      <c r="U43" s="427">
        <v>1</v>
      </c>
    </row>
    <row r="44" spans="1:21" ht="15" customHeight="1">
      <c r="A44" s="311" t="s">
        <v>651</v>
      </c>
      <c r="B44" s="190">
        <v>4.090820477780311E-2</v>
      </c>
      <c r="C44" s="190">
        <v>4.1224155393945396E-2</v>
      </c>
      <c r="D44" s="190">
        <v>1.712013670478087E-2</v>
      </c>
      <c r="E44" s="190">
        <v>2.9090130755825314E-2</v>
      </c>
      <c r="F44" s="190">
        <v>1.4313791977677922E-2</v>
      </c>
      <c r="G44" s="190">
        <v>2.9152178957636752E-2</v>
      </c>
      <c r="H44" s="190">
        <v>1.5208148735108422E-2</v>
      </c>
      <c r="I44" s="190">
        <v>4.0617820237796261E-2</v>
      </c>
      <c r="J44" s="190">
        <v>9.4020864529926751E-3</v>
      </c>
      <c r="K44" s="190">
        <v>3.2934985334469057E-2</v>
      </c>
      <c r="L44" s="190">
        <v>3.3129383527390054E-2</v>
      </c>
      <c r="M44" s="190">
        <v>8.4945601751038671E-3</v>
      </c>
      <c r="N44" s="190">
        <v>8.9683359286955033E-3</v>
      </c>
      <c r="O44" s="190">
        <v>8.1667722908755781E-3</v>
      </c>
      <c r="P44" s="190">
        <v>2.9703410721953045E-3</v>
      </c>
      <c r="Q44" s="190">
        <v>4.9932208120043488E-3</v>
      </c>
      <c r="R44" s="190">
        <v>2.646981756752217E-3</v>
      </c>
      <c r="S44" s="190">
        <v>1.5582856667914719E-2</v>
      </c>
      <c r="T44" s="190">
        <v>1</v>
      </c>
      <c r="U44" s="311"/>
    </row>
    <row r="45" spans="1:21" ht="15" customHeight="1" thickBot="1">
      <c r="A45" s="265"/>
      <c r="B45" s="197"/>
      <c r="C45" s="197"/>
      <c r="D45" s="198"/>
      <c r="E45" s="198"/>
      <c r="F45" s="198"/>
      <c r="G45" s="198"/>
      <c r="H45" s="198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265"/>
    </row>
    <row r="46" spans="1:21" ht="15" customHeight="1" thickTop="1">
      <c r="A46" s="266" t="s">
        <v>574</v>
      </c>
      <c r="B46" s="158"/>
      <c r="C46" s="158"/>
      <c r="D46" s="181"/>
      <c r="E46" s="181"/>
      <c r="F46" s="181"/>
      <c r="G46" s="181"/>
      <c r="H46" s="181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266"/>
    </row>
    <row r="47" spans="1:21" ht="15" customHeight="1">
      <c r="A47" s="266" t="s">
        <v>652</v>
      </c>
      <c r="B47" s="158"/>
      <c r="C47" s="158"/>
      <c r="D47" s="181"/>
      <c r="E47" s="181"/>
      <c r="F47" s="181"/>
      <c r="G47" s="181"/>
      <c r="H47" s="181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266"/>
    </row>
    <row r="48" spans="1:21" ht="15" customHeight="1">
      <c r="A48" s="268"/>
      <c r="B48" s="158"/>
      <c r="C48" s="158"/>
      <c r="D48" s="181"/>
      <c r="E48" s="181"/>
      <c r="F48" s="181"/>
      <c r="G48" s="181"/>
      <c r="H48" s="181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</row>
  </sheetData>
  <mergeCells count="4">
    <mergeCell ref="A1:U1"/>
    <mergeCell ref="A2:U2"/>
    <mergeCell ref="A3:U3"/>
    <mergeCell ref="A4:U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T59"/>
  <sheetViews>
    <sheetView zoomScaleNormal="100" workbookViewId="0">
      <selection activeCell="A3" sqref="A3:T3"/>
    </sheetView>
  </sheetViews>
  <sheetFormatPr defaultColWidth="11.42578125" defaultRowHeight="12.75"/>
  <cols>
    <col min="1" max="1" width="66.85546875" style="183" customWidth="1"/>
    <col min="2" max="20" width="10.28515625" style="182" customWidth="1"/>
    <col min="21" max="256" width="11.42578125" style="182"/>
    <col min="257" max="257" width="66.85546875" style="182" customWidth="1"/>
    <col min="258" max="276" width="10.28515625" style="182" customWidth="1"/>
    <col min="277" max="512" width="11.42578125" style="182"/>
    <col min="513" max="513" width="66.85546875" style="182" customWidth="1"/>
    <col min="514" max="532" width="10.28515625" style="182" customWidth="1"/>
    <col min="533" max="768" width="11.42578125" style="182"/>
    <col min="769" max="769" width="66.85546875" style="182" customWidth="1"/>
    <col min="770" max="788" width="10.28515625" style="182" customWidth="1"/>
    <col min="789" max="1024" width="11.42578125" style="182"/>
    <col min="1025" max="1025" width="66.85546875" style="182" customWidth="1"/>
    <col min="1026" max="1044" width="10.28515625" style="182" customWidth="1"/>
    <col min="1045" max="1280" width="11.42578125" style="182"/>
    <col min="1281" max="1281" width="66.85546875" style="182" customWidth="1"/>
    <col min="1282" max="1300" width="10.28515625" style="182" customWidth="1"/>
    <col min="1301" max="1536" width="11.42578125" style="182"/>
    <col min="1537" max="1537" width="66.85546875" style="182" customWidth="1"/>
    <col min="1538" max="1556" width="10.28515625" style="182" customWidth="1"/>
    <col min="1557" max="1792" width="11.42578125" style="182"/>
    <col min="1793" max="1793" width="66.85546875" style="182" customWidth="1"/>
    <col min="1794" max="1812" width="10.28515625" style="182" customWidth="1"/>
    <col min="1813" max="2048" width="11.42578125" style="182"/>
    <col min="2049" max="2049" width="66.85546875" style="182" customWidth="1"/>
    <col min="2050" max="2068" width="10.28515625" style="182" customWidth="1"/>
    <col min="2069" max="2304" width="11.42578125" style="182"/>
    <col min="2305" max="2305" width="66.85546875" style="182" customWidth="1"/>
    <col min="2306" max="2324" width="10.28515625" style="182" customWidth="1"/>
    <col min="2325" max="2560" width="11.42578125" style="182"/>
    <col min="2561" max="2561" width="66.85546875" style="182" customWidth="1"/>
    <col min="2562" max="2580" width="10.28515625" style="182" customWidth="1"/>
    <col min="2581" max="2816" width="11.42578125" style="182"/>
    <col min="2817" max="2817" width="66.85546875" style="182" customWidth="1"/>
    <col min="2818" max="2836" width="10.28515625" style="182" customWidth="1"/>
    <col min="2837" max="3072" width="11.42578125" style="182"/>
    <col min="3073" max="3073" width="66.85546875" style="182" customWidth="1"/>
    <col min="3074" max="3092" width="10.28515625" style="182" customWidth="1"/>
    <col min="3093" max="3328" width="11.42578125" style="182"/>
    <col min="3329" max="3329" width="66.85546875" style="182" customWidth="1"/>
    <col min="3330" max="3348" width="10.28515625" style="182" customWidth="1"/>
    <col min="3349" max="3584" width="11.42578125" style="182"/>
    <col min="3585" max="3585" width="66.85546875" style="182" customWidth="1"/>
    <col min="3586" max="3604" width="10.28515625" style="182" customWidth="1"/>
    <col min="3605" max="3840" width="11.42578125" style="182"/>
    <col min="3841" max="3841" width="66.85546875" style="182" customWidth="1"/>
    <col min="3842" max="3860" width="10.28515625" style="182" customWidth="1"/>
    <col min="3861" max="4096" width="11.42578125" style="182"/>
    <col min="4097" max="4097" width="66.85546875" style="182" customWidth="1"/>
    <col min="4098" max="4116" width="10.28515625" style="182" customWidth="1"/>
    <col min="4117" max="4352" width="11.42578125" style="182"/>
    <col min="4353" max="4353" width="66.85546875" style="182" customWidth="1"/>
    <col min="4354" max="4372" width="10.28515625" style="182" customWidth="1"/>
    <col min="4373" max="4608" width="11.42578125" style="182"/>
    <col min="4609" max="4609" width="66.85546875" style="182" customWidth="1"/>
    <col min="4610" max="4628" width="10.28515625" style="182" customWidth="1"/>
    <col min="4629" max="4864" width="11.42578125" style="182"/>
    <col min="4865" max="4865" width="66.85546875" style="182" customWidth="1"/>
    <col min="4866" max="4884" width="10.28515625" style="182" customWidth="1"/>
    <col min="4885" max="5120" width="11.42578125" style="182"/>
    <col min="5121" max="5121" width="66.85546875" style="182" customWidth="1"/>
    <col min="5122" max="5140" width="10.28515625" style="182" customWidth="1"/>
    <col min="5141" max="5376" width="11.42578125" style="182"/>
    <col min="5377" max="5377" width="66.85546875" style="182" customWidth="1"/>
    <col min="5378" max="5396" width="10.28515625" style="182" customWidth="1"/>
    <col min="5397" max="5632" width="11.42578125" style="182"/>
    <col min="5633" max="5633" width="66.85546875" style="182" customWidth="1"/>
    <col min="5634" max="5652" width="10.28515625" style="182" customWidth="1"/>
    <col min="5653" max="5888" width="11.42578125" style="182"/>
    <col min="5889" max="5889" width="66.85546875" style="182" customWidth="1"/>
    <col min="5890" max="5908" width="10.28515625" style="182" customWidth="1"/>
    <col min="5909" max="6144" width="11.42578125" style="182"/>
    <col min="6145" max="6145" width="66.85546875" style="182" customWidth="1"/>
    <col min="6146" max="6164" width="10.28515625" style="182" customWidth="1"/>
    <col min="6165" max="6400" width="11.42578125" style="182"/>
    <col min="6401" max="6401" width="66.85546875" style="182" customWidth="1"/>
    <col min="6402" max="6420" width="10.28515625" style="182" customWidth="1"/>
    <col min="6421" max="6656" width="11.42578125" style="182"/>
    <col min="6657" max="6657" width="66.85546875" style="182" customWidth="1"/>
    <col min="6658" max="6676" width="10.28515625" style="182" customWidth="1"/>
    <col min="6677" max="6912" width="11.42578125" style="182"/>
    <col min="6913" max="6913" width="66.85546875" style="182" customWidth="1"/>
    <col min="6914" max="6932" width="10.28515625" style="182" customWidth="1"/>
    <col min="6933" max="7168" width="11.42578125" style="182"/>
    <col min="7169" max="7169" width="66.85546875" style="182" customWidth="1"/>
    <col min="7170" max="7188" width="10.28515625" style="182" customWidth="1"/>
    <col min="7189" max="7424" width="11.42578125" style="182"/>
    <col min="7425" max="7425" width="66.85546875" style="182" customWidth="1"/>
    <col min="7426" max="7444" width="10.28515625" style="182" customWidth="1"/>
    <col min="7445" max="7680" width="11.42578125" style="182"/>
    <col min="7681" max="7681" width="66.85546875" style="182" customWidth="1"/>
    <col min="7682" max="7700" width="10.28515625" style="182" customWidth="1"/>
    <col min="7701" max="7936" width="11.42578125" style="182"/>
    <col min="7937" max="7937" width="66.85546875" style="182" customWidth="1"/>
    <col min="7938" max="7956" width="10.28515625" style="182" customWidth="1"/>
    <col min="7957" max="8192" width="11.42578125" style="182"/>
    <col min="8193" max="8193" width="66.85546875" style="182" customWidth="1"/>
    <col min="8194" max="8212" width="10.28515625" style="182" customWidth="1"/>
    <col min="8213" max="8448" width="11.42578125" style="182"/>
    <col min="8449" max="8449" width="66.85546875" style="182" customWidth="1"/>
    <col min="8450" max="8468" width="10.28515625" style="182" customWidth="1"/>
    <col min="8469" max="8704" width="11.42578125" style="182"/>
    <col min="8705" max="8705" width="66.85546875" style="182" customWidth="1"/>
    <col min="8706" max="8724" width="10.28515625" style="182" customWidth="1"/>
    <col min="8725" max="8960" width="11.42578125" style="182"/>
    <col min="8961" max="8961" width="66.85546875" style="182" customWidth="1"/>
    <col min="8962" max="8980" width="10.28515625" style="182" customWidth="1"/>
    <col min="8981" max="9216" width="11.42578125" style="182"/>
    <col min="9217" max="9217" width="66.85546875" style="182" customWidth="1"/>
    <col min="9218" max="9236" width="10.28515625" style="182" customWidth="1"/>
    <col min="9237" max="9472" width="11.42578125" style="182"/>
    <col min="9473" max="9473" width="66.85546875" style="182" customWidth="1"/>
    <col min="9474" max="9492" width="10.28515625" style="182" customWidth="1"/>
    <col min="9493" max="9728" width="11.42578125" style="182"/>
    <col min="9729" max="9729" width="66.85546875" style="182" customWidth="1"/>
    <col min="9730" max="9748" width="10.28515625" style="182" customWidth="1"/>
    <col min="9749" max="9984" width="11.42578125" style="182"/>
    <col min="9985" max="9985" width="66.85546875" style="182" customWidth="1"/>
    <col min="9986" max="10004" width="10.28515625" style="182" customWidth="1"/>
    <col min="10005" max="10240" width="11.42578125" style="182"/>
    <col min="10241" max="10241" width="66.85546875" style="182" customWidth="1"/>
    <col min="10242" max="10260" width="10.28515625" style="182" customWidth="1"/>
    <col min="10261" max="10496" width="11.42578125" style="182"/>
    <col min="10497" max="10497" width="66.85546875" style="182" customWidth="1"/>
    <col min="10498" max="10516" width="10.28515625" style="182" customWidth="1"/>
    <col min="10517" max="10752" width="11.42578125" style="182"/>
    <col min="10753" max="10753" width="66.85546875" style="182" customWidth="1"/>
    <col min="10754" max="10772" width="10.28515625" style="182" customWidth="1"/>
    <col min="10773" max="11008" width="11.42578125" style="182"/>
    <col min="11009" max="11009" width="66.85546875" style="182" customWidth="1"/>
    <col min="11010" max="11028" width="10.28515625" style="182" customWidth="1"/>
    <col min="11029" max="11264" width="11.42578125" style="182"/>
    <col min="11265" max="11265" width="66.85546875" style="182" customWidth="1"/>
    <col min="11266" max="11284" width="10.28515625" style="182" customWidth="1"/>
    <col min="11285" max="11520" width="11.42578125" style="182"/>
    <col min="11521" max="11521" width="66.85546875" style="182" customWidth="1"/>
    <col min="11522" max="11540" width="10.28515625" style="182" customWidth="1"/>
    <col min="11541" max="11776" width="11.42578125" style="182"/>
    <col min="11777" max="11777" width="66.85546875" style="182" customWidth="1"/>
    <col min="11778" max="11796" width="10.28515625" style="182" customWidth="1"/>
    <col min="11797" max="12032" width="11.42578125" style="182"/>
    <col min="12033" max="12033" width="66.85546875" style="182" customWidth="1"/>
    <col min="12034" max="12052" width="10.28515625" style="182" customWidth="1"/>
    <col min="12053" max="12288" width="11.42578125" style="182"/>
    <col min="12289" max="12289" width="66.85546875" style="182" customWidth="1"/>
    <col min="12290" max="12308" width="10.28515625" style="182" customWidth="1"/>
    <col min="12309" max="12544" width="11.42578125" style="182"/>
    <col min="12545" max="12545" width="66.85546875" style="182" customWidth="1"/>
    <col min="12546" max="12564" width="10.28515625" style="182" customWidth="1"/>
    <col min="12565" max="12800" width="11.42578125" style="182"/>
    <col min="12801" max="12801" width="66.85546875" style="182" customWidth="1"/>
    <col min="12802" max="12820" width="10.28515625" style="182" customWidth="1"/>
    <col min="12821" max="13056" width="11.42578125" style="182"/>
    <col min="13057" max="13057" width="66.85546875" style="182" customWidth="1"/>
    <col min="13058" max="13076" width="10.28515625" style="182" customWidth="1"/>
    <col min="13077" max="13312" width="11.42578125" style="182"/>
    <col min="13313" max="13313" width="66.85546875" style="182" customWidth="1"/>
    <col min="13314" max="13332" width="10.28515625" style="182" customWidth="1"/>
    <col min="13333" max="13568" width="11.42578125" style="182"/>
    <col min="13569" max="13569" width="66.85546875" style="182" customWidth="1"/>
    <col min="13570" max="13588" width="10.28515625" style="182" customWidth="1"/>
    <col min="13589" max="13824" width="11.42578125" style="182"/>
    <col min="13825" max="13825" width="66.85546875" style="182" customWidth="1"/>
    <col min="13826" max="13844" width="10.28515625" style="182" customWidth="1"/>
    <col min="13845" max="14080" width="11.42578125" style="182"/>
    <col min="14081" max="14081" width="66.85546875" style="182" customWidth="1"/>
    <col min="14082" max="14100" width="10.28515625" style="182" customWidth="1"/>
    <col min="14101" max="14336" width="11.42578125" style="182"/>
    <col min="14337" max="14337" width="66.85546875" style="182" customWidth="1"/>
    <col min="14338" max="14356" width="10.28515625" style="182" customWidth="1"/>
    <col min="14357" max="14592" width="11.42578125" style="182"/>
    <col min="14593" max="14593" width="66.85546875" style="182" customWidth="1"/>
    <col min="14594" max="14612" width="10.28515625" style="182" customWidth="1"/>
    <col min="14613" max="14848" width="11.42578125" style="182"/>
    <col min="14849" max="14849" width="66.85546875" style="182" customWidth="1"/>
    <col min="14850" max="14868" width="10.28515625" style="182" customWidth="1"/>
    <col min="14869" max="15104" width="11.42578125" style="182"/>
    <col min="15105" max="15105" width="66.85546875" style="182" customWidth="1"/>
    <col min="15106" max="15124" width="10.28515625" style="182" customWidth="1"/>
    <col min="15125" max="15360" width="11.42578125" style="182"/>
    <col min="15361" max="15361" width="66.85546875" style="182" customWidth="1"/>
    <col min="15362" max="15380" width="10.28515625" style="182" customWidth="1"/>
    <col min="15381" max="15616" width="11.42578125" style="182"/>
    <col min="15617" max="15617" width="66.85546875" style="182" customWidth="1"/>
    <col min="15618" max="15636" width="10.28515625" style="182" customWidth="1"/>
    <col min="15637" max="15872" width="11.42578125" style="182"/>
    <col min="15873" max="15873" width="66.85546875" style="182" customWidth="1"/>
    <col min="15874" max="15892" width="10.28515625" style="182" customWidth="1"/>
    <col min="15893" max="16128" width="11.42578125" style="182"/>
    <col min="16129" max="16129" width="66.85546875" style="182" customWidth="1"/>
    <col min="16130" max="16148" width="10.28515625" style="182" customWidth="1"/>
    <col min="16149" max="16384" width="11.42578125" style="182"/>
  </cols>
  <sheetData>
    <row r="1" spans="1:20" s="159" customFormat="1" ht="30" customHeight="1">
      <c r="A1" s="495" t="s">
        <v>310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  <c r="R1" s="495"/>
      <c r="S1" s="495"/>
      <c r="T1" s="495"/>
    </row>
    <row r="2" spans="1:20" s="159" customFormat="1" ht="15" customHeight="1">
      <c r="A2" s="496" t="s">
        <v>654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</row>
    <row r="3" spans="1:20" s="159" customFormat="1" ht="15" customHeight="1">
      <c r="A3" s="501" t="s">
        <v>1113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  <c r="R3" s="501"/>
      <c r="S3" s="501"/>
      <c r="T3" s="501"/>
    </row>
    <row r="4" spans="1:20" s="159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  <c r="Q4" s="497"/>
      <c r="R4" s="497"/>
      <c r="S4" s="497"/>
      <c r="T4" s="497"/>
    </row>
    <row r="5" spans="1:20" ht="15" customHeight="1">
      <c r="A5" s="184"/>
      <c r="B5" s="158"/>
      <c r="C5" s="158"/>
      <c r="D5" s="158"/>
      <c r="E5" s="181"/>
      <c r="F5" s="181"/>
      <c r="G5" s="181"/>
      <c r="H5" s="181"/>
      <c r="I5" s="181"/>
      <c r="J5" s="158"/>
      <c r="K5" s="158"/>
      <c r="L5" s="158"/>
      <c r="M5" s="158"/>
      <c r="N5" s="208"/>
      <c r="O5" s="158"/>
      <c r="P5" s="158"/>
      <c r="Q5" s="158"/>
      <c r="R5" s="158"/>
      <c r="S5" s="158"/>
      <c r="T5" s="158"/>
    </row>
    <row r="6" spans="1:20" s="191" customFormat="1" ht="30" customHeight="1">
      <c r="A6" s="185" t="s">
        <v>581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7" t="s">
        <v>115</v>
      </c>
    </row>
    <row r="7" spans="1:20" ht="15" customHeight="1">
      <c r="A7" s="272" t="s">
        <v>655</v>
      </c>
      <c r="B7" s="273">
        <v>30085.267359999998</v>
      </c>
      <c r="C7" s="273">
        <v>0</v>
      </c>
      <c r="D7" s="273">
        <v>0</v>
      </c>
      <c r="E7" s="273">
        <v>0</v>
      </c>
      <c r="F7" s="273">
        <v>0</v>
      </c>
      <c r="G7" s="273">
        <v>0</v>
      </c>
      <c r="H7" s="273">
        <v>0</v>
      </c>
      <c r="I7" s="273">
        <v>0</v>
      </c>
      <c r="J7" s="273">
        <v>0</v>
      </c>
      <c r="K7" s="273">
        <v>0</v>
      </c>
      <c r="L7" s="273">
        <v>0</v>
      </c>
      <c r="M7" s="273">
        <v>0</v>
      </c>
      <c r="N7" s="273">
        <v>0</v>
      </c>
      <c r="O7" s="273">
        <v>0</v>
      </c>
      <c r="P7" s="273">
        <v>0</v>
      </c>
      <c r="Q7" s="273">
        <v>0</v>
      </c>
      <c r="R7" s="273">
        <v>0</v>
      </c>
      <c r="S7" s="273">
        <v>0</v>
      </c>
      <c r="T7" s="273">
        <v>0</v>
      </c>
    </row>
    <row r="8" spans="1:20" ht="15" customHeight="1">
      <c r="A8" s="189" t="s">
        <v>656</v>
      </c>
      <c r="B8" s="181">
        <v>5252.2479800000001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</row>
    <row r="9" spans="1:20" ht="15" customHeight="1">
      <c r="A9" s="189" t="s">
        <v>657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</row>
    <row r="10" spans="1:20" ht="15" customHeight="1">
      <c r="A10" s="189" t="s">
        <v>658</v>
      </c>
      <c r="B10" s="181">
        <v>5252.2479800000001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</row>
    <row r="11" spans="1:20" ht="15" customHeight="1">
      <c r="A11" s="189" t="s">
        <v>659</v>
      </c>
      <c r="B11" s="181">
        <v>24833.019379999998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</row>
    <row r="12" spans="1:20" ht="15" customHeight="1">
      <c r="A12" s="189" t="s">
        <v>657</v>
      </c>
      <c r="B12" s="181">
        <v>24833.019379999998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</row>
    <row r="13" spans="1:20" ht="15" customHeight="1">
      <c r="A13" s="189" t="s">
        <v>658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  <c r="R13" s="181">
        <v>0</v>
      </c>
      <c r="S13" s="181">
        <v>0</v>
      </c>
      <c r="T13" s="181">
        <v>0</v>
      </c>
    </row>
    <row r="14" spans="1:20" ht="15" customHeight="1">
      <c r="A14" s="272" t="s">
        <v>660</v>
      </c>
      <c r="B14" s="273">
        <v>66292.715830000001</v>
      </c>
      <c r="C14" s="273">
        <v>9615.8133100000014</v>
      </c>
      <c r="D14" s="273">
        <v>4854.3315999999995</v>
      </c>
      <c r="E14" s="273">
        <v>0</v>
      </c>
      <c r="F14" s="273">
        <v>896.96981000000005</v>
      </c>
      <c r="G14" s="273">
        <v>132.63920000000002</v>
      </c>
      <c r="H14" s="273">
        <v>0</v>
      </c>
      <c r="I14" s="273">
        <v>60.482910000000004</v>
      </c>
      <c r="J14" s="273">
        <v>0</v>
      </c>
      <c r="K14" s="273">
        <v>0</v>
      </c>
      <c r="L14" s="273">
        <v>0</v>
      </c>
      <c r="M14" s="273">
        <v>0</v>
      </c>
      <c r="N14" s="273">
        <v>826.95285000000001</v>
      </c>
      <c r="O14" s="273">
        <v>0</v>
      </c>
      <c r="P14" s="273">
        <v>0</v>
      </c>
      <c r="Q14" s="273">
        <v>0</v>
      </c>
      <c r="R14" s="273">
        <v>0</v>
      </c>
      <c r="S14" s="273">
        <v>0</v>
      </c>
      <c r="T14" s="273">
        <v>0</v>
      </c>
    </row>
    <row r="15" spans="1:20" ht="15" customHeight="1">
      <c r="A15" s="189" t="s">
        <v>656</v>
      </c>
      <c r="B15" s="181">
        <v>13439.957420000001</v>
      </c>
      <c r="C15" s="181">
        <v>775.15206999999998</v>
      </c>
      <c r="D15" s="181">
        <v>794.3573100000001</v>
      </c>
      <c r="E15" s="181">
        <v>0</v>
      </c>
      <c r="F15" s="181">
        <v>896.96981000000005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42.822470000000003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</row>
    <row r="16" spans="1:20" ht="15" customHeight="1">
      <c r="A16" s="189" t="s">
        <v>657</v>
      </c>
      <c r="B16" s="181">
        <v>11420.924650000001</v>
      </c>
      <c r="C16" s="181">
        <v>775.15206999999998</v>
      </c>
      <c r="D16" s="181">
        <v>0</v>
      </c>
      <c r="E16" s="181">
        <v>0</v>
      </c>
      <c r="F16" s="181">
        <v>581.27129000000002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42.822470000000003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</row>
    <row r="17" spans="1:20" ht="15" customHeight="1">
      <c r="A17" s="189" t="s">
        <v>658</v>
      </c>
      <c r="B17" s="181">
        <v>2019.03277</v>
      </c>
      <c r="C17" s="181">
        <v>0</v>
      </c>
      <c r="D17" s="181">
        <v>794.3573100000001</v>
      </c>
      <c r="E17" s="181">
        <v>0</v>
      </c>
      <c r="F17" s="181">
        <v>315.69852000000003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</row>
    <row r="18" spans="1:20" ht="15" customHeight="1">
      <c r="A18" s="189" t="s">
        <v>659</v>
      </c>
      <c r="B18" s="181">
        <v>52852.758409999995</v>
      </c>
      <c r="C18" s="181">
        <v>8840.6612399999995</v>
      </c>
      <c r="D18" s="181">
        <v>4059.9742900000001</v>
      </c>
      <c r="E18" s="181">
        <v>0</v>
      </c>
      <c r="F18" s="181">
        <v>0</v>
      </c>
      <c r="G18" s="181">
        <v>132.63920000000002</v>
      </c>
      <c r="H18" s="181">
        <v>0</v>
      </c>
      <c r="I18" s="181">
        <v>60.482910000000004</v>
      </c>
      <c r="J18" s="181">
        <v>0</v>
      </c>
      <c r="K18" s="181">
        <v>0</v>
      </c>
      <c r="L18" s="181">
        <v>0</v>
      </c>
      <c r="M18" s="181">
        <v>0</v>
      </c>
      <c r="N18" s="181">
        <v>784.13038000000006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</row>
    <row r="19" spans="1:20" ht="15" customHeight="1">
      <c r="A19" s="189" t="s">
        <v>657</v>
      </c>
      <c r="B19" s="181">
        <v>48762.024619999997</v>
      </c>
      <c r="C19" s="181">
        <v>8154.6782899999998</v>
      </c>
      <c r="D19" s="181">
        <v>2383.6214</v>
      </c>
      <c r="E19" s="181">
        <v>0</v>
      </c>
      <c r="F19" s="181">
        <v>0</v>
      </c>
      <c r="G19" s="181">
        <v>132.63920000000002</v>
      </c>
      <c r="H19" s="181">
        <v>0</v>
      </c>
      <c r="I19" s="181">
        <v>60.482910000000004</v>
      </c>
      <c r="J19" s="181">
        <v>0</v>
      </c>
      <c r="K19" s="181">
        <v>0</v>
      </c>
      <c r="L19" s="181">
        <v>0</v>
      </c>
      <c r="M19" s="181">
        <v>0</v>
      </c>
      <c r="N19" s="181">
        <v>784.13038000000006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</row>
    <row r="20" spans="1:20" ht="15" customHeight="1">
      <c r="A20" s="189" t="s">
        <v>658</v>
      </c>
      <c r="B20" s="181">
        <v>4090.7337900000002</v>
      </c>
      <c r="C20" s="181">
        <v>685.98294999999996</v>
      </c>
      <c r="D20" s="181">
        <v>1676.3528899999999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</row>
    <row r="21" spans="1:20" ht="15" customHeight="1">
      <c r="A21" s="272" t="s">
        <v>661</v>
      </c>
      <c r="B21" s="273">
        <v>483916.48200000002</v>
      </c>
      <c r="C21" s="273">
        <v>434641.11986999999</v>
      </c>
      <c r="D21" s="273">
        <v>208437.70496</v>
      </c>
      <c r="E21" s="273">
        <v>14815.20199</v>
      </c>
      <c r="F21" s="273">
        <v>85883.606969999993</v>
      </c>
      <c r="G21" s="273">
        <v>146854.89896000002</v>
      </c>
      <c r="H21" s="273">
        <v>62360.030509999997</v>
      </c>
      <c r="I21" s="273">
        <v>101335.50742000001</v>
      </c>
      <c r="J21" s="273">
        <v>110926.23491</v>
      </c>
      <c r="K21" s="273">
        <v>71567.608769999992</v>
      </c>
      <c r="L21" s="273">
        <v>22973.904839999999</v>
      </c>
      <c r="M21" s="273">
        <v>29255.69498</v>
      </c>
      <c r="N21" s="273">
        <v>49900.890700000004</v>
      </c>
      <c r="O21" s="273">
        <v>61326.511170000005</v>
      </c>
      <c r="P21" s="273">
        <v>37304.733130000001</v>
      </c>
      <c r="Q21" s="273">
        <v>12153.401739999999</v>
      </c>
      <c r="R21" s="273">
        <v>53114.150560000002</v>
      </c>
      <c r="S21" s="273">
        <v>22752.42225</v>
      </c>
      <c r="T21" s="273">
        <v>21584.983210000002</v>
      </c>
    </row>
    <row r="22" spans="1:20" ht="15" customHeight="1">
      <c r="A22" s="189" t="s">
        <v>656</v>
      </c>
      <c r="B22" s="181">
        <v>143989.26657000001</v>
      </c>
      <c r="C22" s="181">
        <v>95162.926739999995</v>
      </c>
      <c r="D22" s="181">
        <v>19765.59175</v>
      </c>
      <c r="E22" s="181">
        <v>5032.4248600000001</v>
      </c>
      <c r="F22" s="181">
        <v>12762.796679999999</v>
      </c>
      <c r="G22" s="181">
        <v>32367.23429</v>
      </c>
      <c r="H22" s="181">
        <v>13850.123820000001</v>
      </c>
      <c r="I22" s="181">
        <v>18995.084010000002</v>
      </c>
      <c r="J22" s="181">
        <v>36803.740270000002</v>
      </c>
      <c r="K22" s="181">
        <v>27194.428920000002</v>
      </c>
      <c r="L22" s="181">
        <v>3305.2860900000001</v>
      </c>
      <c r="M22" s="181">
        <v>1646.26388</v>
      </c>
      <c r="N22" s="181">
        <v>14116.132509999999</v>
      </c>
      <c r="O22" s="181">
        <v>34314.934179999997</v>
      </c>
      <c r="P22" s="181">
        <v>24724.143840000001</v>
      </c>
      <c r="Q22" s="181">
        <v>1011.35054</v>
      </c>
      <c r="R22" s="181">
        <v>18166.143609999999</v>
      </c>
      <c r="S22" s="181">
        <v>4296.1914500000003</v>
      </c>
      <c r="T22" s="181">
        <v>5292.91896</v>
      </c>
    </row>
    <row r="23" spans="1:20" ht="15" customHeight="1">
      <c r="A23" s="189" t="s">
        <v>657</v>
      </c>
      <c r="B23" s="181">
        <v>108958.30342</v>
      </c>
      <c r="C23" s="181">
        <v>86706.702709999998</v>
      </c>
      <c r="D23" s="181">
        <v>17686.226200000001</v>
      </c>
      <c r="E23" s="181">
        <v>4171.0328600000003</v>
      </c>
      <c r="F23" s="181">
        <v>9174.7410500000005</v>
      </c>
      <c r="G23" s="181">
        <v>15393.3097</v>
      </c>
      <c r="H23" s="181">
        <v>13225.703960000001</v>
      </c>
      <c r="I23" s="181">
        <v>18965.44658</v>
      </c>
      <c r="J23" s="181">
        <v>36737.035770000002</v>
      </c>
      <c r="K23" s="181">
        <v>24477.242719999998</v>
      </c>
      <c r="L23" s="181">
        <v>2781.92121</v>
      </c>
      <c r="M23" s="181">
        <v>1343.60754</v>
      </c>
      <c r="N23" s="181">
        <v>14098.907630000002</v>
      </c>
      <c r="O23" s="181">
        <v>34259.786619999999</v>
      </c>
      <c r="P23" s="181">
        <v>24706.143840000001</v>
      </c>
      <c r="Q23" s="181">
        <v>983.94236999999998</v>
      </c>
      <c r="R23" s="181">
        <v>18098.477159999999</v>
      </c>
      <c r="S23" s="181">
        <v>4296.1914500000003</v>
      </c>
      <c r="T23" s="181">
        <v>5230.0090799999998</v>
      </c>
    </row>
    <row r="24" spans="1:20" ht="15" customHeight="1">
      <c r="A24" s="189" t="s">
        <v>658</v>
      </c>
      <c r="B24" s="181">
        <v>35030.963149999996</v>
      </c>
      <c r="C24" s="181">
        <v>8456.2240299999994</v>
      </c>
      <c r="D24" s="181">
        <v>2079.36555</v>
      </c>
      <c r="E24" s="181">
        <v>861.39200000000005</v>
      </c>
      <c r="F24" s="181">
        <v>3588.0556299999998</v>
      </c>
      <c r="G24" s="181">
        <v>16973.924589999999</v>
      </c>
      <c r="H24" s="181">
        <v>624.41985999999997</v>
      </c>
      <c r="I24" s="181">
        <v>29.637430000000002</v>
      </c>
      <c r="J24" s="181">
        <v>66.704499999999996</v>
      </c>
      <c r="K24" s="181">
        <v>2717.1862000000001</v>
      </c>
      <c r="L24" s="181">
        <v>523.36487999999997</v>
      </c>
      <c r="M24" s="181">
        <v>302.65634</v>
      </c>
      <c r="N24" s="181">
        <v>17.224880000000002</v>
      </c>
      <c r="O24" s="181">
        <v>55.147559999999999</v>
      </c>
      <c r="P24" s="181">
        <v>18</v>
      </c>
      <c r="Q24" s="181">
        <v>27.408169999999998</v>
      </c>
      <c r="R24" s="181">
        <v>67.666449999999998</v>
      </c>
      <c r="S24" s="181">
        <v>0</v>
      </c>
      <c r="T24" s="181">
        <v>62.909879999999994</v>
      </c>
    </row>
    <row r="25" spans="1:20" ht="15" customHeight="1">
      <c r="A25" s="189" t="s">
        <v>659</v>
      </c>
      <c r="B25" s="181">
        <v>339927.21542999998</v>
      </c>
      <c r="C25" s="181">
        <v>339478.19312999997</v>
      </c>
      <c r="D25" s="181">
        <v>188672.11321000001</v>
      </c>
      <c r="E25" s="181">
        <v>9782.7771300000004</v>
      </c>
      <c r="F25" s="181">
        <v>73120.810290000009</v>
      </c>
      <c r="G25" s="181">
        <v>114487.66467</v>
      </c>
      <c r="H25" s="181">
        <v>48509.906689999996</v>
      </c>
      <c r="I25" s="181">
        <v>82340.423410000003</v>
      </c>
      <c r="J25" s="181">
        <v>74122.494640000004</v>
      </c>
      <c r="K25" s="181">
        <v>44373.17985</v>
      </c>
      <c r="L25" s="181">
        <v>19668.618750000001</v>
      </c>
      <c r="M25" s="181">
        <v>27609.431100000002</v>
      </c>
      <c r="N25" s="181">
        <v>35784.75819</v>
      </c>
      <c r="O25" s="181">
        <v>27011.576989999998</v>
      </c>
      <c r="P25" s="181">
        <v>12580.58929</v>
      </c>
      <c r="Q25" s="181">
        <v>11142.0512</v>
      </c>
      <c r="R25" s="181">
        <v>34948.006950000003</v>
      </c>
      <c r="S25" s="181">
        <v>18456.230800000001</v>
      </c>
      <c r="T25" s="181">
        <v>16292.064249999999</v>
      </c>
    </row>
    <row r="26" spans="1:20" ht="15" customHeight="1">
      <c r="A26" s="189" t="s">
        <v>657</v>
      </c>
      <c r="B26" s="181">
        <v>304921.19329000002</v>
      </c>
      <c r="C26" s="181">
        <v>310797.59405000001</v>
      </c>
      <c r="D26" s="181">
        <v>162924.40091999999</v>
      </c>
      <c r="E26" s="181">
        <v>8526.6199199999992</v>
      </c>
      <c r="F26" s="181">
        <v>55881.468099999998</v>
      </c>
      <c r="G26" s="181">
        <v>82538.469920000003</v>
      </c>
      <c r="H26" s="181">
        <v>45131.714679999997</v>
      </c>
      <c r="I26" s="181">
        <v>80309.847450000001</v>
      </c>
      <c r="J26" s="181">
        <v>73873.974790000007</v>
      </c>
      <c r="K26" s="181">
        <v>42179.427240000005</v>
      </c>
      <c r="L26" s="181">
        <v>16961.32573</v>
      </c>
      <c r="M26" s="181">
        <v>27384.046050000001</v>
      </c>
      <c r="N26" s="181">
        <v>35784.75819</v>
      </c>
      <c r="O26" s="181">
        <v>27011.576989999998</v>
      </c>
      <c r="P26" s="181">
        <v>12580.58929</v>
      </c>
      <c r="Q26" s="181">
        <v>10313.77786</v>
      </c>
      <c r="R26" s="181">
        <v>34941.104650000001</v>
      </c>
      <c r="S26" s="181">
        <v>18447.825250000002</v>
      </c>
      <c r="T26" s="181">
        <v>15366.083909999999</v>
      </c>
    </row>
    <row r="27" spans="1:20" ht="15" customHeight="1">
      <c r="A27" s="189" t="s">
        <v>658</v>
      </c>
      <c r="B27" s="181">
        <v>35006.022140000001</v>
      </c>
      <c r="C27" s="181">
        <v>28680.59908</v>
      </c>
      <c r="D27" s="181">
        <v>25747.712289999999</v>
      </c>
      <c r="E27" s="181">
        <v>1256.1572099999998</v>
      </c>
      <c r="F27" s="181">
        <v>17239.342190000003</v>
      </c>
      <c r="G27" s="181">
        <v>31949.194749999999</v>
      </c>
      <c r="H27" s="181">
        <v>3378.1920099999998</v>
      </c>
      <c r="I27" s="181">
        <v>2030.5759599999999</v>
      </c>
      <c r="J27" s="181">
        <v>248.51985000000002</v>
      </c>
      <c r="K27" s="181">
        <v>2193.75261</v>
      </c>
      <c r="L27" s="181">
        <v>2707.2930200000001</v>
      </c>
      <c r="M27" s="181">
        <v>225.38504999999998</v>
      </c>
      <c r="N27" s="181">
        <v>0</v>
      </c>
      <c r="O27" s="181">
        <v>0</v>
      </c>
      <c r="P27" s="181">
        <v>0</v>
      </c>
      <c r="Q27" s="181">
        <v>828.27333999999996</v>
      </c>
      <c r="R27" s="181">
        <v>6.9023000000000003</v>
      </c>
      <c r="S27" s="181">
        <v>8.4055499999999999</v>
      </c>
      <c r="T27" s="181">
        <v>925.98033999999996</v>
      </c>
    </row>
    <row r="28" spans="1:20" ht="15" customHeight="1">
      <c r="A28" s="272" t="s">
        <v>662</v>
      </c>
      <c r="B28" s="273">
        <v>122858.82724</v>
      </c>
      <c r="C28" s="273">
        <v>61973.16519</v>
      </c>
      <c r="D28" s="273">
        <v>43771.801189999998</v>
      </c>
      <c r="E28" s="273">
        <v>17725.856949999998</v>
      </c>
      <c r="F28" s="273">
        <v>60879.468689999994</v>
      </c>
      <c r="G28" s="273">
        <v>41049.936750000001</v>
      </c>
      <c r="H28" s="273">
        <v>20766.929459999999</v>
      </c>
      <c r="I28" s="273">
        <v>26372.10932</v>
      </c>
      <c r="J28" s="273">
        <v>19988.140230000001</v>
      </c>
      <c r="K28" s="273">
        <v>33273.562140000002</v>
      </c>
      <c r="L28" s="273">
        <v>20822.140520000001</v>
      </c>
      <c r="M28" s="273">
        <v>7535.0356200000006</v>
      </c>
      <c r="N28" s="273">
        <v>71540.104849999989</v>
      </c>
      <c r="O28" s="273">
        <v>4899.9582799999998</v>
      </c>
      <c r="P28" s="273">
        <v>14102.55514</v>
      </c>
      <c r="Q28" s="273">
        <v>13551.59549</v>
      </c>
      <c r="R28" s="273">
        <v>15291.88408</v>
      </c>
      <c r="S28" s="273">
        <v>17422.895039999999</v>
      </c>
      <c r="T28" s="273">
        <v>6087.3175599999995</v>
      </c>
    </row>
    <row r="29" spans="1:20" ht="15" customHeight="1">
      <c r="A29" s="189" t="s">
        <v>663</v>
      </c>
      <c r="B29" s="181">
        <v>115626.71189000001</v>
      </c>
      <c r="C29" s="181">
        <v>56634.022130000005</v>
      </c>
      <c r="D29" s="181">
        <v>43735.42916</v>
      </c>
      <c r="E29" s="181">
        <v>13675.53939</v>
      </c>
      <c r="F29" s="181">
        <v>60879.468689999994</v>
      </c>
      <c r="G29" s="181">
        <v>40671.100770000005</v>
      </c>
      <c r="H29" s="181">
        <v>20696.1558</v>
      </c>
      <c r="I29" s="181">
        <v>26372.10932</v>
      </c>
      <c r="J29" s="181">
        <v>19953.29046</v>
      </c>
      <c r="K29" s="181">
        <v>11476.550640000001</v>
      </c>
      <c r="L29" s="181">
        <v>20024.710660000001</v>
      </c>
      <c r="M29" s="181">
        <v>6862.8569100000004</v>
      </c>
      <c r="N29" s="181">
        <v>62189.100380000003</v>
      </c>
      <c r="O29" s="181">
        <v>4884.6656600000006</v>
      </c>
      <c r="P29" s="181">
        <v>14102.55514</v>
      </c>
      <c r="Q29" s="181">
        <v>13129.69184</v>
      </c>
      <c r="R29" s="181">
        <v>13885.141300000001</v>
      </c>
      <c r="S29" s="181">
        <v>15050.063460000001</v>
      </c>
      <c r="T29" s="181">
        <v>6056.3133200000002</v>
      </c>
    </row>
    <row r="30" spans="1:20" ht="15" customHeight="1">
      <c r="A30" s="189" t="s">
        <v>664</v>
      </c>
      <c r="B30" s="181">
        <v>1699.1512399999999</v>
      </c>
      <c r="C30" s="181">
        <v>781.59451999999999</v>
      </c>
      <c r="D30" s="181">
        <v>0</v>
      </c>
      <c r="E30" s="181">
        <v>1482.1912500000001</v>
      </c>
      <c r="F30" s="181">
        <v>189.92979</v>
      </c>
      <c r="G30" s="181">
        <v>1603.2971200000002</v>
      </c>
      <c r="H30" s="181">
        <v>1364.20643</v>
      </c>
      <c r="I30" s="181">
        <v>579.87045999999998</v>
      </c>
      <c r="J30" s="181">
        <v>866.13036999999997</v>
      </c>
      <c r="K30" s="181">
        <v>0</v>
      </c>
      <c r="L30" s="181">
        <v>0</v>
      </c>
      <c r="M30" s="181">
        <v>298.66735</v>
      </c>
      <c r="N30" s="181">
        <v>794.97806000000003</v>
      </c>
      <c r="O30" s="181">
        <v>76.534960000000012</v>
      </c>
      <c r="P30" s="181">
        <v>0</v>
      </c>
      <c r="Q30" s="181">
        <v>193.17113000000001</v>
      </c>
      <c r="R30" s="181">
        <v>432.88178999999997</v>
      </c>
      <c r="S30" s="181">
        <v>0</v>
      </c>
      <c r="T30" s="181">
        <v>0</v>
      </c>
    </row>
    <row r="31" spans="1:20" ht="15" customHeight="1">
      <c r="A31" s="189" t="s">
        <v>665</v>
      </c>
      <c r="B31" s="181">
        <v>27330.94659</v>
      </c>
      <c r="C31" s="181">
        <v>22380.12156</v>
      </c>
      <c r="D31" s="181">
        <v>14730.359859999999</v>
      </c>
      <c r="E31" s="181">
        <v>4858.3331399999997</v>
      </c>
      <c r="F31" s="181">
        <v>28369.78052</v>
      </c>
      <c r="G31" s="181">
        <v>21445.316139999999</v>
      </c>
      <c r="H31" s="181">
        <v>0</v>
      </c>
      <c r="I31" s="181">
        <v>16885.733629999999</v>
      </c>
      <c r="J31" s="181">
        <v>10307.607910000001</v>
      </c>
      <c r="K31" s="181">
        <v>8239.5019400000001</v>
      </c>
      <c r="L31" s="181">
        <v>11585.13775</v>
      </c>
      <c r="M31" s="181">
        <v>2848.0331900000001</v>
      </c>
      <c r="N31" s="181">
        <v>37218.83844</v>
      </c>
      <c r="O31" s="181">
        <v>2220.3867500000001</v>
      </c>
      <c r="P31" s="181">
        <v>7348.2131900000004</v>
      </c>
      <c r="Q31" s="181">
        <v>6410.2671200000004</v>
      </c>
      <c r="R31" s="181">
        <v>9570.0805099999998</v>
      </c>
      <c r="S31" s="181">
        <v>14067.64149</v>
      </c>
      <c r="T31" s="181">
        <v>3749.7390499999997</v>
      </c>
    </row>
    <row r="32" spans="1:20" ht="15" customHeight="1">
      <c r="A32" s="189" t="s">
        <v>666</v>
      </c>
      <c r="B32" s="181">
        <v>59638.380219999999</v>
      </c>
      <c r="C32" s="181">
        <v>4707.7202400000006</v>
      </c>
      <c r="D32" s="181">
        <v>10724.874900000001</v>
      </c>
      <c r="E32" s="181">
        <v>4615.1506200000003</v>
      </c>
      <c r="F32" s="181">
        <v>14976.185939999999</v>
      </c>
      <c r="G32" s="181">
        <v>8020.4517000000005</v>
      </c>
      <c r="H32" s="181">
        <v>6630.63339</v>
      </c>
      <c r="I32" s="181">
        <v>5290.0197699999999</v>
      </c>
      <c r="J32" s="181">
        <v>2790.8042700000001</v>
      </c>
      <c r="K32" s="181">
        <v>1238.0076399999998</v>
      </c>
      <c r="L32" s="181">
        <v>2927.4132999999997</v>
      </c>
      <c r="M32" s="181">
        <v>1847.1421599999999</v>
      </c>
      <c r="N32" s="181">
        <v>14250.066470000002</v>
      </c>
      <c r="O32" s="181">
        <v>1874.9240199999999</v>
      </c>
      <c r="P32" s="181">
        <v>3653.4282200000002</v>
      </c>
      <c r="Q32" s="181">
        <v>1385.89697</v>
      </c>
      <c r="R32" s="181">
        <v>1270.07898</v>
      </c>
      <c r="S32" s="181">
        <v>636.97693000000004</v>
      </c>
      <c r="T32" s="181">
        <v>0</v>
      </c>
    </row>
    <row r="33" spans="1:20" ht="15" customHeight="1">
      <c r="A33" s="189" t="s">
        <v>667</v>
      </c>
      <c r="B33" s="181">
        <v>26958.233840000001</v>
      </c>
      <c r="C33" s="181">
        <v>28764.585809999997</v>
      </c>
      <c r="D33" s="181">
        <v>18280.1944</v>
      </c>
      <c r="E33" s="181">
        <v>2719.86438</v>
      </c>
      <c r="F33" s="181">
        <v>17343.57244</v>
      </c>
      <c r="G33" s="181">
        <v>9602.0358100000012</v>
      </c>
      <c r="H33" s="181">
        <v>12701.315980000001</v>
      </c>
      <c r="I33" s="181">
        <v>3616.4854599999999</v>
      </c>
      <c r="J33" s="181">
        <v>5988.74791</v>
      </c>
      <c r="K33" s="181">
        <v>1999.04106</v>
      </c>
      <c r="L33" s="181">
        <v>5512.1596100000006</v>
      </c>
      <c r="M33" s="181">
        <v>1869.01421</v>
      </c>
      <c r="N33" s="181">
        <v>9925.2174099999993</v>
      </c>
      <c r="O33" s="181">
        <v>712.81993</v>
      </c>
      <c r="P33" s="181">
        <v>3100.9137299999998</v>
      </c>
      <c r="Q33" s="181">
        <v>5140.3566200000005</v>
      </c>
      <c r="R33" s="181">
        <v>2612.1000199999999</v>
      </c>
      <c r="S33" s="181">
        <v>345.44504000000001</v>
      </c>
      <c r="T33" s="181">
        <v>2306.5742700000001</v>
      </c>
    </row>
    <row r="34" spans="1:20" ht="15" customHeight="1">
      <c r="A34" s="189" t="s">
        <v>608</v>
      </c>
      <c r="B34" s="181">
        <v>7223.4322300000003</v>
      </c>
      <c r="C34" s="181">
        <v>5256.9474199999995</v>
      </c>
      <c r="D34" s="181">
        <v>0</v>
      </c>
      <c r="E34" s="181">
        <v>0</v>
      </c>
      <c r="F34" s="181">
        <v>0</v>
      </c>
      <c r="G34" s="181">
        <v>378.83598000000001</v>
      </c>
      <c r="H34" s="181">
        <v>0</v>
      </c>
      <c r="I34" s="181">
        <v>0</v>
      </c>
      <c r="J34" s="181">
        <v>34.849769999999999</v>
      </c>
      <c r="K34" s="181">
        <v>21797.011500000001</v>
      </c>
      <c r="L34" s="181">
        <v>797.42985999999996</v>
      </c>
      <c r="M34" s="181">
        <v>618.98719999999992</v>
      </c>
      <c r="N34" s="181">
        <v>8232.5408299999999</v>
      </c>
      <c r="O34" s="181">
        <v>0</v>
      </c>
      <c r="P34" s="181">
        <v>0</v>
      </c>
      <c r="Q34" s="181">
        <v>7.4473400000000005</v>
      </c>
      <c r="R34" s="181">
        <v>1318.5073400000001</v>
      </c>
      <c r="S34" s="181">
        <v>1811.1438500000002</v>
      </c>
      <c r="T34" s="181">
        <v>7.1975500000000006</v>
      </c>
    </row>
    <row r="35" spans="1:20" ht="15" customHeight="1">
      <c r="A35" s="189" t="s">
        <v>665</v>
      </c>
      <c r="B35" s="181">
        <v>3918.67866</v>
      </c>
      <c r="C35" s="181">
        <v>1890.53674</v>
      </c>
      <c r="D35" s="181">
        <v>0</v>
      </c>
      <c r="E35" s="181">
        <v>0</v>
      </c>
      <c r="F35" s="181">
        <v>0</v>
      </c>
      <c r="G35" s="181">
        <v>107.86297</v>
      </c>
      <c r="H35" s="181">
        <v>0</v>
      </c>
      <c r="I35" s="181">
        <v>0</v>
      </c>
      <c r="J35" s="181">
        <v>22.15156</v>
      </c>
      <c r="K35" s="181">
        <v>12976.367109999999</v>
      </c>
      <c r="L35" s="181">
        <v>616.23848999999996</v>
      </c>
      <c r="M35" s="181">
        <v>146.58545999999998</v>
      </c>
      <c r="N35" s="181">
        <v>4564.6926299999996</v>
      </c>
      <c r="O35" s="181">
        <v>0</v>
      </c>
      <c r="P35" s="181">
        <v>0</v>
      </c>
      <c r="Q35" s="181">
        <v>7.4473400000000005</v>
      </c>
      <c r="R35" s="181">
        <v>926.83437000000004</v>
      </c>
      <c r="S35" s="181">
        <v>107.88280999999999</v>
      </c>
      <c r="T35" s="181">
        <v>7.1975500000000006</v>
      </c>
    </row>
    <row r="36" spans="1:20" ht="15" customHeight="1">
      <c r="A36" s="189" t="s">
        <v>667</v>
      </c>
      <c r="B36" s="181">
        <v>3304.7535699999999</v>
      </c>
      <c r="C36" s="181">
        <v>3366.41068</v>
      </c>
      <c r="D36" s="181">
        <v>0</v>
      </c>
      <c r="E36" s="181">
        <v>0</v>
      </c>
      <c r="F36" s="181">
        <v>0</v>
      </c>
      <c r="G36" s="181">
        <v>270.97300999999999</v>
      </c>
      <c r="H36" s="181">
        <v>0</v>
      </c>
      <c r="I36" s="181">
        <v>0</v>
      </c>
      <c r="J36" s="181">
        <v>12.69821</v>
      </c>
      <c r="K36" s="181">
        <v>6876.2398700000003</v>
      </c>
      <c r="L36" s="181">
        <v>181.19137000000001</v>
      </c>
      <c r="M36" s="181">
        <v>93.676490000000001</v>
      </c>
      <c r="N36" s="181">
        <v>2406.1039100000003</v>
      </c>
      <c r="O36" s="181">
        <v>0</v>
      </c>
      <c r="P36" s="181">
        <v>0</v>
      </c>
      <c r="Q36" s="181">
        <v>0</v>
      </c>
      <c r="R36" s="181">
        <v>391.67296999999996</v>
      </c>
      <c r="S36" s="181">
        <v>375.18597</v>
      </c>
      <c r="T36" s="181">
        <v>0</v>
      </c>
    </row>
    <row r="37" spans="1:20" ht="15" customHeight="1">
      <c r="A37" s="189" t="s">
        <v>668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1944.40452</v>
      </c>
      <c r="L37" s="181">
        <v>0</v>
      </c>
      <c r="M37" s="181">
        <v>378.72525000000002</v>
      </c>
      <c r="N37" s="181">
        <v>1261.7442900000001</v>
      </c>
      <c r="O37" s="181">
        <v>0</v>
      </c>
      <c r="P37" s="181">
        <v>0</v>
      </c>
      <c r="Q37" s="181">
        <v>0</v>
      </c>
      <c r="R37" s="181">
        <v>0</v>
      </c>
      <c r="S37" s="181">
        <v>1328.0750700000001</v>
      </c>
      <c r="T37" s="181">
        <v>0</v>
      </c>
    </row>
    <row r="38" spans="1:20" ht="15" customHeight="1">
      <c r="A38" s="274" t="s">
        <v>669</v>
      </c>
      <c r="B38" s="181">
        <v>0</v>
      </c>
      <c r="C38" s="181">
        <v>0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</row>
    <row r="39" spans="1:20" ht="15" customHeight="1">
      <c r="A39" s="189" t="s">
        <v>665</v>
      </c>
      <c r="B39" s="181">
        <v>0</v>
      </c>
      <c r="C39" s="181">
        <v>0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</row>
    <row r="40" spans="1:20" ht="15" customHeight="1">
      <c r="A40" s="189" t="s">
        <v>667</v>
      </c>
      <c r="B40" s="181">
        <v>0</v>
      </c>
      <c r="C40" s="181">
        <v>0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</row>
    <row r="41" spans="1:20" ht="15" customHeight="1">
      <c r="A41" s="189" t="s">
        <v>610</v>
      </c>
      <c r="B41" s="181">
        <v>8.6831200000000006</v>
      </c>
      <c r="C41" s="181">
        <v>82.195639999999997</v>
      </c>
      <c r="D41" s="181">
        <v>36.372030000000002</v>
      </c>
      <c r="E41" s="181">
        <v>4050.31756</v>
      </c>
      <c r="F41" s="181">
        <v>0</v>
      </c>
      <c r="G41" s="181">
        <v>0</v>
      </c>
      <c r="H41" s="181">
        <v>70.773660000000007</v>
      </c>
      <c r="I41" s="181">
        <v>0</v>
      </c>
      <c r="J41" s="181">
        <v>0</v>
      </c>
      <c r="K41" s="181">
        <v>0</v>
      </c>
      <c r="L41" s="181">
        <v>0</v>
      </c>
      <c r="M41" s="181">
        <v>53.191510000000001</v>
      </c>
      <c r="N41" s="181">
        <v>1058.77898</v>
      </c>
      <c r="O41" s="181">
        <v>15.292620000000001</v>
      </c>
      <c r="P41" s="181">
        <v>0</v>
      </c>
      <c r="Q41" s="181">
        <v>414.45630999999997</v>
      </c>
      <c r="R41" s="181">
        <v>88.235439999999997</v>
      </c>
      <c r="S41" s="181">
        <v>561.68772999999999</v>
      </c>
      <c r="T41" s="181">
        <v>23.80669</v>
      </c>
    </row>
    <row r="42" spans="1:20" ht="15" customHeight="1">
      <c r="A42" s="189" t="s">
        <v>664</v>
      </c>
      <c r="B42" s="181">
        <v>0</v>
      </c>
      <c r="C42" s="181">
        <v>0</v>
      </c>
      <c r="D42" s="181">
        <v>0</v>
      </c>
      <c r="E42" s="181">
        <v>763.79332999999997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44.017989999999998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</row>
    <row r="43" spans="1:20" ht="15" customHeight="1">
      <c r="A43" s="189" t="s">
        <v>665</v>
      </c>
      <c r="B43" s="181">
        <v>0</v>
      </c>
      <c r="C43" s="181">
        <v>0</v>
      </c>
      <c r="D43" s="181">
        <v>36.372030000000002</v>
      </c>
      <c r="E43" s="181">
        <v>196.89117000000002</v>
      </c>
      <c r="F43" s="181">
        <v>0</v>
      </c>
      <c r="G43" s="181">
        <v>0</v>
      </c>
      <c r="H43" s="181">
        <v>31.893990000000002</v>
      </c>
      <c r="I43" s="181">
        <v>0</v>
      </c>
      <c r="J43" s="181">
        <v>0</v>
      </c>
      <c r="K43" s="181">
        <v>0</v>
      </c>
      <c r="L43" s="181">
        <v>0</v>
      </c>
      <c r="M43" s="181">
        <v>15.534600000000001</v>
      </c>
      <c r="N43" s="181">
        <v>563.21716000000004</v>
      </c>
      <c r="O43" s="181">
        <v>0</v>
      </c>
      <c r="P43" s="181">
        <v>0</v>
      </c>
      <c r="Q43" s="181">
        <v>301.83827000000002</v>
      </c>
      <c r="R43" s="181">
        <v>43.257800000000003</v>
      </c>
      <c r="S43" s="181">
        <v>561.68772999999999</v>
      </c>
      <c r="T43" s="181">
        <v>23.80669</v>
      </c>
    </row>
    <row r="44" spans="1:20" ht="15" customHeight="1">
      <c r="A44" s="189" t="s">
        <v>666</v>
      </c>
      <c r="B44" s="181">
        <v>8.6831200000000006</v>
      </c>
      <c r="C44" s="181">
        <v>0</v>
      </c>
      <c r="D44" s="181">
        <v>0</v>
      </c>
      <c r="E44" s="181">
        <v>3017.8396400000001</v>
      </c>
      <c r="F44" s="181">
        <v>0</v>
      </c>
      <c r="G44" s="181">
        <v>0</v>
      </c>
      <c r="H44" s="181">
        <v>38.879669999999997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451.54383000000001</v>
      </c>
      <c r="O44" s="181">
        <v>15.292620000000001</v>
      </c>
      <c r="P44" s="181">
        <v>0</v>
      </c>
      <c r="Q44" s="181">
        <v>55.26191</v>
      </c>
      <c r="R44" s="181">
        <v>44.977640000000001</v>
      </c>
      <c r="S44" s="181">
        <v>0</v>
      </c>
      <c r="T44" s="181">
        <v>0</v>
      </c>
    </row>
    <row r="45" spans="1:20" ht="15" customHeight="1">
      <c r="A45" s="189" t="s">
        <v>667</v>
      </c>
      <c r="B45" s="181">
        <v>0</v>
      </c>
      <c r="C45" s="181">
        <v>82.195639999999997</v>
      </c>
      <c r="D45" s="181">
        <v>0</v>
      </c>
      <c r="E45" s="181">
        <v>71.793419999999998</v>
      </c>
      <c r="F45" s="181">
        <v>0</v>
      </c>
      <c r="G45" s="181">
        <v>0</v>
      </c>
      <c r="H45" s="181">
        <v>0</v>
      </c>
      <c r="I45" s="181">
        <v>0</v>
      </c>
      <c r="J45" s="181">
        <v>0</v>
      </c>
      <c r="K45" s="181">
        <v>0</v>
      </c>
      <c r="L45" s="181">
        <v>0</v>
      </c>
      <c r="M45" s="181">
        <v>37.656910000000003</v>
      </c>
      <c r="N45" s="181">
        <v>0</v>
      </c>
      <c r="O45" s="181">
        <v>0</v>
      </c>
      <c r="P45" s="181">
        <v>0</v>
      </c>
      <c r="Q45" s="181">
        <v>57.35613</v>
      </c>
      <c r="R45" s="181">
        <v>0</v>
      </c>
      <c r="S45" s="181">
        <v>0</v>
      </c>
      <c r="T45" s="181">
        <v>0</v>
      </c>
    </row>
    <row r="46" spans="1:20" ht="15" customHeight="1">
      <c r="A46" s="189" t="s">
        <v>84</v>
      </c>
      <c r="B46" s="181">
        <v>0</v>
      </c>
      <c r="C46" s="181">
        <v>0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59.684660000000001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</row>
    <row r="47" spans="1:20" ht="15" customHeight="1">
      <c r="A47" s="189" t="s">
        <v>665</v>
      </c>
      <c r="B47" s="181">
        <v>0</v>
      </c>
      <c r="C47" s="181">
        <v>0</v>
      </c>
      <c r="D47" s="181">
        <v>0</v>
      </c>
      <c r="E47" s="181">
        <v>0</v>
      </c>
      <c r="F47" s="181">
        <v>0</v>
      </c>
      <c r="G47" s="181">
        <v>0</v>
      </c>
      <c r="H47" s="181">
        <v>0</v>
      </c>
      <c r="I47" s="181">
        <v>0</v>
      </c>
      <c r="J47" s="181">
        <v>0</v>
      </c>
      <c r="K47" s="181">
        <v>0</v>
      </c>
      <c r="L47" s="181">
        <v>0</v>
      </c>
      <c r="M47" s="181">
        <v>0</v>
      </c>
      <c r="N47" s="181">
        <v>59.684660000000001</v>
      </c>
      <c r="O47" s="181">
        <v>0</v>
      </c>
      <c r="P47" s="181">
        <v>0</v>
      </c>
      <c r="Q47" s="181">
        <v>0</v>
      </c>
      <c r="R47" s="181">
        <v>0</v>
      </c>
      <c r="S47" s="181">
        <v>0</v>
      </c>
      <c r="T47" s="181">
        <v>0</v>
      </c>
    </row>
    <row r="48" spans="1:20" ht="15" customHeight="1">
      <c r="A48" s="189" t="s">
        <v>667</v>
      </c>
      <c r="B48" s="181">
        <v>0</v>
      </c>
      <c r="C48" s="181">
        <v>0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</row>
    <row r="49" spans="1:20" ht="15" customHeight="1">
      <c r="A49" s="189" t="s">
        <v>668</v>
      </c>
      <c r="B49" s="181">
        <v>0</v>
      </c>
      <c r="C49" s="181">
        <v>0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</row>
    <row r="50" spans="1:20" ht="15" customHeight="1">
      <c r="A50" s="272" t="s">
        <v>670</v>
      </c>
      <c r="B50" s="273">
        <v>525260.49138000002</v>
      </c>
      <c r="C50" s="273">
        <v>264934.56313999998</v>
      </c>
      <c r="D50" s="273">
        <v>75374.148230000006</v>
      </c>
      <c r="E50" s="273">
        <v>53748.43864</v>
      </c>
      <c r="F50" s="273">
        <v>54000.899560000005</v>
      </c>
      <c r="G50" s="273">
        <v>147186.16227999999</v>
      </c>
      <c r="H50" s="273">
        <v>105556.38275</v>
      </c>
      <c r="I50" s="273">
        <v>54390.425000000003</v>
      </c>
      <c r="J50" s="273">
        <v>27918.62254</v>
      </c>
      <c r="K50" s="273">
        <v>30057.965800000002</v>
      </c>
      <c r="L50" s="273">
        <v>56788.345409999994</v>
      </c>
      <c r="M50" s="273">
        <v>26220.42715</v>
      </c>
      <c r="N50" s="273">
        <v>129751.91517000001</v>
      </c>
      <c r="O50" s="273">
        <v>56500.621249999997</v>
      </c>
      <c r="P50" s="273">
        <v>18375.072629999999</v>
      </c>
      <c r="Q50" s="273">
        <v>30115.151000000002</v>
      </c>
      <c r="R50" s="273">
        <v>25874.266059999998</v>
      </c>
      <c r="S50" s="273">
        <v>135168.09347999998</v>
      </c>
      <c r="T50" s="273">
        <v>32790.907650000001</v>
      </c>
    </row>
    <row r="51" spans="1:20" ht="15" customHeight="1">
      <c r="A51" s="189" t="s">
        <v>671</v>
      </c>
      <c r="B51" s="181">
        <v>28519.661510000002</v>
      </c>
      <c r="C51" s="181">
        <v>0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41.76314</v>
      </c>
      <c r="R51" s="181">
        <v>0</v>
      </c>
      <c r="S51" s="181">
        <v>0</v>
      </c>
      <c r="T51" s="181">
        <v>0</v>
      </c>
    </row>
    <row r="52" spans="1:20" ht="15" customHeight="1">
      <c r="A52" s="189" t="s">
        <v>672</v>
      </c>
      <c r="B52" s="181">
        <v>117230.44679</v>
      </c>
      <c r="C52" s="181">
        <v>97321.595990000002</v>
      </c>
      <c r="D52" s="181">
        <v>270.34757999999999</v>
      </c>
      <c r="E52" s="181">
        <v>2453.0405299999998</v>
      </c>
      <c r="F52" s="181">
        <v>4665.1088399999999</v>
      </c>
      <c r="G52" s="181">
        <v>15218.531949999999</v>
      </c>
      <c r="H52" s="181">
        <v>14618.394289999998</v>
      </c>
      <c r="I52" s="181">
        <v>15977.36922</v>
      </c>
      <c r="J52" s="181">
        <v>2185.97516</v>
      </c>
      <c r="K52" s="181">
        <v>981.64628000000005</v>
      </c>
      <c r="L52" s="181">
        <v>0</v>
      </c>
      <c r="M52" s="181">
        <v>962.94709999999998</v>
      </c>
      <c r="N52" s="181">
        <v>43511.939640000004</v>
      </c>
      <c r="O52" s="181">
        <v>604.81199000000004</v>
      </c>
      <c r="P52" s="181">
        <v>8607.7911700000004</v>
      </c>
      <c r="Q52" s="181">
        <v>43.897779999999997</v>
      </c>
      <c r="R52" s="181">
        <v>114.13907</v>
      </c>
      <c r="S52" s="181">
        <v>6619.1164900000003</v>
      </c>
      <c r="T52" s="181">
        <v>0</v>
      </c>
    </row>
    <row r="53" spans="1:20" ht="15" customHeight="1">
      <c r="A53" s="189" t="s">
        <v>673</v>
      </c>
      <c r="B53" s="181">
        <v>214982.12065999999</v>
      </c>
      <c r="C53" s="181">
        <v>167612.96715000001</v>
      </c>
      <c r="D53" s="181">
        <v>75103.800650000005</v>
      </c>
      <c r="E53" s="181">
        <v>51295.398110000002</v>
      </c>
      <c r="F53" s="181">
        <v>49335.790719999997</v>
      </c>
      <c r="G53" s="181">
        <v>131967.63032999999</v>
      </c>
      <c r="H53" s="181">
        <v>90937.988459999993</v>
      </c>
      <c r="I53" s="181">
        <v>38413.055780000002</v>
      </c>
      <c r="J53" s="181">
        <v>25732.647379999999</v>
      </c>
      <c r="K53" s="181">
        <v>29076.319520000001</v>
      </c>
      <c r="L53" s="181">
        <v>56760.433340000003</v>
      </c>
      <c r="M53" s="181">
        <v>25257.480050000002</v>
      </c>
      <c r="N53" s="181">
        <v>86239.975529999996</v>
      </c>
      <c r="O53" s="181">
        <v>55895.809259999995</v>
      </c>
      <c r="P53" s="181">
        <v>9767.2814600000002</v>
      </c>
      <c r="Q53" s="181">
        <v>9825.2440600000009</v>
      </c>
      <c r="R53" s="181">
        <v>25760.126989999997</v>
      </c>
      <c r="S53" s="181">
        <v>128548.97699</v>
      </c>
      <c r="T53" s="181">
        <v>32790.907650000001</v>
      </c>
    </row>
    <row r="54" spans="1:20" ht="15" customHeight="1">
      <c r="A54" s="189" t="s">
        <v>674</v>
      </c>
      <c r="B54" s="181">
        <v>164528.26241999998</v>
      </c>
      <c r="C54" s="181">
        <v>0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27.91207</v>
      </c>
      <c r="M54" s="181">
        <v>0</v>
      </c>
      <c r="N54" s="181">
        <v>0</v>
      </c>
      <c r="O54" s="181">
        <v>0</v>
      </c>
      <c r="P54" s="181">
        <v>0</v>
      </c>
      <c r="Q54" s="181">
        <v>20204.246019999999</v>
      </c>
      <c r="R54" s="181">
        <v>0</v>
      </c>
      <c r="S54" s="181">
        <v>0</v>
      </c>
      <c r="T54" s="181">
        <v>0</v>
      </c>
    </row>
    <row r="55" spans="1:20" s="320" customFormat="1" ht="15" customHeight="1">
      <c r="A55" s="224" t="s">
        <v>591</v>
      </c>
      <c r="B55" s="234">
        <v>1228413.7838099999</v>
      </c>
      <c r="C55" s="234">
        <v>771164.66151000001</v>
      </c>
      <c r="D55" s="234">
        <v>332437.98598</v>
      </c>
      <c r="E55" s="234">
        <v>86289.497579999996</v>
      </c>
      <c r="F55" s="234">
        <v>201660.94503</v>
      </c>
      <c r="G55" s="234">
        <v>335223.63718999998</v>
      </c>
      <c r="H55" s="234">
        <v>188683.34271999999</v>
      </c>
      <c r="I55" s="234">
        <v>182158.52465000001</v>
      </c>
      <c r="J55" s="234">
        <v>158832.99768</v>
      </c>
      <c r="K55" s="234">
        <v>134899.13671000002</v>
      </c>
      <c r="L55" s="234">
        <v>100584.39077</v>
      </c>
      <c r="M55" s="234">
        <v>63011.157749999998</v>
      </c>
      <c r="N55" s="234">
        <v>252019.86356999999</v>
      </c>
      <c r="O55" s="234">
        <v>122727.0907</v>
      </c>
      <c r="P55" s="234">
        <v>69782.3609</v>
      </c>
      <c r="Q55" s="234">
        <v>55820.148229999999</v>
      </c>
      <c r="R55" s="234">
        <v>94280.300700000007</v>
      </c>
      <c r="S55" s="234">
        <v>175343.41077000002</v>
      </c>
      <c r="T55" s="234">
        <v>60463.208420000003</v>
      </c>
    </row>
    <row r="56" spans="1:20" ht="15" customHeight="1" thickBot="1">
      <c r="A56" s="196"/>
      <c r="B56" s="197"/>
      <c r="C56" s="197"/>
      <c r="D56" s="197"/>
      <c r="E56" s="198"/>
      <c r="F56" s="198"/>
      <c r="G56" s="198"/>
      <c r="H56" s="198"/>
      <c r="I56" s="198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</row>
    <row r="57" spans="1:20" ht="15" customHeight="1" thickTop="1">
      <c r="A57" s="428" t="s">
        <v>574</v>
      </c>
      <c r="B57" s="428"/>
      <c r="C57" s="428"/>
      <c r="D57" s="428"/>
      <c r="E57" s="428"/>
      <c r="F57" s="428"/>
      <c r="G57" s="190"/>
      <c r="H57" s="190"/>
      <c r="I57" s="190"/>
      <c r="J57" s="200"/>
      <c r="K57" s="200"/>
      <c r="L57" s="200"/>
      <c r="M57" s="200"/>
      <c r="N57" s="200"/>
      <c r="O57" s="200"/>
      <c r="P57" s="200"/>
      <c r="Q57" s="200"/>
      <c r="R57" s="200"/>
      <c r="S57" s="200"/>
      <c r="T57" s="200"/>
    </row>
    <row r="58" spans="1:20" ht="15" customHeight="1">
      <c r="A58" s="180" t="s">
        <v>675</v>
      </c>
      <c r="B58" s="180"/>
      <c r="C58" s="180"/>
      <c r="D58" s="180"/>
      <c r="E58" s="180"/>
      <c r="F58" s="180"/>
      <c r="G58" s="181"/>
      <c r="H58" s="181"/>
      <c r="I58" s="181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</row>
    <row r="59" spans="1:20" ht="15" customHeight="1">
      <c r="A59" s="207"/>
      <c r="B59" s="158"/>
      <c r="C59" s="158"/>
      <c r="D59" s="158"/>
      <c r="E59" s="181"/>
      <c r="F59" s="181"/>
      <c r="G59" s="181"/>
      <c r="H59" s="181"/>
      <c r="I59" s="181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</row>
  </sheetData>
  <mergeCells count="4">
    <mergeCell ref="A1:T1"/>
    <mergeCell ref="A2:T2"/>
    <mergeCell ref="A3:T3"/>
    <mergeCell ref="A4:T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T59"/>
  <sheetViews>
    <sheetView zoomScaleNormal="100" workbookViewId="0">
      <selection activeCell="A3" sqref="A3:T3"/>
    </sheetView>
  </sheetViews>
  <sheetFormatPr defaultColWidth="11.42578125" defaultRowHeight="12.75"/>
  <cols>
    <col min="1" max="1" width="65.5703125" style="183" customWidth="1"/>
    <col min="2" max="19" width="10.7109375" style="182" customWidth="1"/>
    <col min="20" max="20" width="12" style="182" customWidth="1"/>
    <col min="21" max="256" width="11.42578125" style="182"/>
    <col min="257" max="257" width="61" style="182" customWidth="1"/>
    <col min="258" max="275" width="10.7109375" style="182" customWidth="1"/>
    <col min="276" max="276" width="12" style="182" customWidth="1"/>
    <col min="277" max="512" width="11.42578125" style="182"/>
    <col min="513" max="513" width="61" style="182" customWidth="1"/>
    <col min="514" max="531" width="10.7109375" style="182" customWidth="1"/>
    <col min="532" max="532" width="12" style="182" customWidth="1"/>
    <col min="533" max="768" width="11.42578125" style="182"/>
    <col min="769" max="769" width="61" style="182" customWidth="1"/>
    <col min="770" max="787" width="10.7109375" style="182" customWidth="1"/>
    <col min="788" max="788" width="12" style="182" customWidth="1"/>
    <col min="789" max="1024" width="11.42578125" style="182"/>
    <col min="1025" max="1025" width="61" style="182" customWidth="1"/>
    <col min="1026" max="1043" width="10.7109375" style="182" customWidth="1"/>
    <col min="1044" max="1044" width="12" style="182" customWidth="1"/>
    <col min="1045" max="1280" width="11.42578125" style="182"/>
    <col min="1281" max="1281" width="61" style="182" customWidth="1"/>
    <col min="1282" max="1299" width="10.7109375" style="182" customWidth="1"/>
    <col min="1300" max="1300" width="12" style="182" customWidth="1"/>
    <col min="1301" max="1536" width="11.42578125" style="182"/>
    <col min="1537" max="1537" width="61" style="182" customWidth="1"/>
    <col min="1538" max="1555" width="10.7109375" style="182" customWidth="1"/>
    <col min="1556" max="1556" width="12" style="182" customWidth="1"/>
    <col min="1557" max="1792" width="11.42578125" style="182"/>
    <col min="1793" max="1793" width="61" style="182" customWidth="1"/>
    <col min="1794" max="1811" width="10.7109375" style="182" customWidth="1"/>
    <col min="1812" max="1812" width="12" style="182" customWidth="1"/>
    <col min="1813" max="2048" width="11.42578125" style="182"/>
    <col min="2049" max="2049" width="61" style="182" customWidth="1"/>
    <col min="2050" max="2067" width="10.7109375" style="182" customWidth="1"/>
    <col min="2068" max="2068" width="12" style="182" customWidth="1"/>
    <col min="2069" max="2304" width="11.42578125" style="182"/>
    <col min="2305" max="2305" width="61" style="182" customWidth="1"/>
    <col min="2306" max="2323" width="10.7109375" style="182" customWidth="1"/>
    <col min="2324" max="2324" width="12" style="182" customWidth="1"/>
    <col min="2325" max="2560" width="11.42578125" style="182"/>
    <col min="2561" max="2561" width="61" style="182" customWidth="1"/>
    <col min="2562" max="2579" width="10.7109375" style="182" customWidth="1"/>
    <col min="2580" max="2580" width="12" style="182" customWidth="1"/>
    <col min="2581" max="2816" width="11.42578125" style="182"/>
    <col min="2817" max="2817" width="61" style="182" customWidth="1"/>
    <col min="2818" max="2835" width="10.7109375" style="182" customWidth="1"/>
    <col min="2836" max="2836" width="12" style="182" customWidth="1"/>
    <col min="2837" max="3072" width="11.42578125" style="182"/>
    <col min="3073" max="3073" width="61" style="182" customWidth="1"/>
    <col min="3074" max="3091" width="10.7109375" style="182" customWidth="1"/>
    <col min="3092" max="3092" width="12" style="182" customWidth="1"/>
    <col min="3093" max="3328" width="11.42578125" style="182"/>
    <col min="3329" max="3329" width="61" style="182" customWidth="1"/>
    <col min="3330" max="3347" width="10.7109375" style="182" customWidth="1"/>
    <col min="3348" max="3348" width="12" style="182" customWidth="1"/>
    <col min="3349" max="3584" width="11.42578125" style="182"/>
    <col min="3585" max="3585" width="61" style="182" customWidth="1"/>
    <col min="3586" max="3603" width="10.7109375" style="182" customWidth="1"/>
    <col min="3604" max="3604" width="12" style="182" customWidth="1"/>
    <col min="3605" max="3840" width="11.42578125" style="182"/>
    <col min="3841" max="3841" width="61" style="182" customWidth="1"/>
    <col min="3842" max="3859" width="10.7109375" style="182" customWidth="1"/>
    <col min="3860" max="3860" width="12" style="182" customWidth="1"/>
    <col min="3861" max="4096" width="11.42578125" style="182"/>
    <col min="4097" max="4097" width="61" style="182" customWidth="1"/>
    <col min="4098" max="4115" width="10.7109375" style="182" customWidth="1"/>
    <col min="4116" max="4116" width="12" style="182" customWidth="1"/>
    <col min="4117" max="4352" width="11.42578125" style="182"/>
    <col min="4353" max="4353" width="61" style="182" customWidth="1"/>
    <col min="4354" max="4371" width="10.7109375" style="182" customWidth="1"/>
    <col min="4372" max="4372" width="12" style="182" customWidth="1"/>
    <col min="4373" max="4608" width="11.42578125" style="182"/>
    <col min="4609" max="4609" width="61" style="182" customWidth="1"/>
    <col min="4610" max="4627" width="10.7109375" style="182" customWidth="1"/>
    <col min="4628" max="4628" width="12" style="182" customWidth="1"/>
    <col min="4629" max="4864" width="11.42578125" style="182"/>
    <col min="4865" max="4865" width="61" style="182" customWidth="1"/>
    <col min="4866" max="4883" width="10.7109375" style="182" customWidth="1"/>
    <col min="4884" max="4884" width="12" style="182" customWidth="1"/>
    <col min="4885" max="5120" width="11.42578125" style="182"/>
    <col min="5121" max="5121" width="61" style="182" customWidth="1"/>
    <col min="5122" max="5139" width="10.7109375" style="182" customWidth="1"/>
    <col min="5140" max="5140" width="12" style="182" customWidth="1"/>
    <col min="5141" max="5376" width="11.42578125" style="182"/>
    <col min="5377" max="5377" width="61" style="182" customWidth="1"/>
    <col min="5378" max="5395" width="10.7109375" style="182" customWidth="1"/>
    <col min="5396" max="5396" width="12" style="182" customWidth="1"/>
    <col min="5397" max="5632" width="11.42578125" style="182"/>
    <col min="5633" max="5633" width="61" style="182" customWidth="1"/>
    <col min="5634" max="5651" width="10.7109375" style="182" customWidth="1"/>
    <col min="5652" max="5652" width="12" style="182" customWidth="1"/>
    <col min="5653" max="5888" width="11.42578125" style="182"/>
    <col min="5889" max="5889" width="61" style="182" customWidth="1"/>
    <col min="5890" max="5907" width="10.7109375" style="182" customWidth="1"/>
    <col min="5908" max="5908" width="12" style="182" customWidth="1"/>
    <col min="5909" max="6144" width="11.42578125" style="182"/>
    <col min="6145" max="6145" width="61" style="182" customWidth="1"/>
    <col min="6146" max="6163" width="10.7109375" style="182" customWidth="1"/>
    <col min="6164" max="6164" width="12" style="182" customWidth="1"/>
    <col min="6165" max="6400" width="11.42578125" style="182"/>
    <col min="6401" max="6401" width="61" style="182" customWidth="1"/>
    <col min="6402" max="6419" width="10.7109375" style="182" customWidth="1"/>
    <col min="6420" max="6420" width="12" style="182" customWidth="1"/>
    <col min="6421" max="6656" width="11.42578125" style="182"/>
    <col min="6657" max="6657" width="61" style="182" customWidth="1"/>
    <col min="6658" max="6675" width="10.7109375" style="182" customWidth="1"/>
    <col min="6676" max="6676" width="12" style="182" customWidth="1"/>
    <col min="6677" max="6912" width="11.42578125" style="182"/>
    <col min="6913" max="6913" width="61" style="182" customWidth="1"/>
    <col min="6914" max="6931" width="10.7109375" style="182" customWidth="1"/>
    <col min="6932" max="6932" width="12" style="182" customWidth="1"/>
    <col min="6933" max="7168" width="11.42578125" style="182"/>
    <col min="7169" max="7169" width="61" style="182" customWidth="1"/>
    <col min="7170" max="7187" width="10.7109375" style="182" customWidth="1"/>
    <col min="7188" max="7188" width="12" style="182" customWidth="1"/>
    <col min="7189" max="7424" width="11.42578125" style="182"/>
    <col min="7425" max="7425" width="61" style="182" customWidth="1"/>
    <col min="7426" max="7443" width="10.7109375" style="182" customWidth="1"/>
    <col min="7444" max="7444" width="12" style="182" customWidth="1"/>
    <col min="7445" max="7680" width="11.42578125" style="182"/>
    <col min="7681" max="7681" width="61" style="182" customWidth="1"/>
    <col min="7682" max="7699" width="10.7109375" style="182" customWidth="1"/>
    <col min="7700" max="7700" width="12" style="182" customWidth="1"/>
    <col min="7701" max="7936" width="11.42578125" style="182"/>
    <col min="7937" max="7937" width="61" style="182" customWidth="1"/>
    <col min="7938" max="7955" width="10.7109375" style="182" customWidth="1"/>
    <col min="7956" max="7956" width="12" style="182" customWidth="1"/>
    <col min="7957" max="8192" width="11.42578125" style="182"/>
    <col min="8193" max="8193" width="61" style="182" customWidth="1"/>
    <col min="8194" max="8211" width="10.7109375" style="182" customWidth="1"/>
    <col min="8212" max="8212" width="12" style="182" customWidth="1"/>
    <col min="8213" max="8448" width="11.42578125" style="182"/>
    <col min="8449" max="8449" width="61" style="182" customWidth="1"/>
    <col min="8450" max="8467" width="10.7109375" style="182" customWidth="1"/>
    <col min="8468" max="8468" width="12" style="182" customWidth="1"/>
    <col min="8469" max="8704" width="11.42578125" style="182"/>
    <col min="8705" max="8705" width="61" style="182" customWidth="1"/>
    <col min="8706" max="8723" width="10.7109375" style="182" customWidth="1"/>
    <col min="8724" max="8724" width="12" style="182" customWidth="1"/>
    <col min="8725" max="8960" width="11.42578125" style="182"/>
    <col min="8961" max="8961" width="61" style="182" customWidth="1"/>
    <col min="8962" max="8979" width="10.7109375" style="182" customWidth="1"/>
    <col min="8980" max="8980" width="12" style="182" customWidth="1"/>
    <col min="8981" max="9216" width="11.42578125" style="182"/>
    <col min="9217" max="9217" width="61" style="182" customWidth="1"/>
    <col min="9218" max="9235" width="10.7109375" style="182" customWidth="1"/>
    <col min="9236" max="9236" width="12" style="182" customWidth="1"/>
    <col min="9237" max="9472" width="11.42578125" style="182"/>
    <col min="9473" max="9473" width="61" style="182" customWidth="1"/>
    <col min="9474" max="9491" width="10.7109375" style="182" customWidth="1"/>
    <col min="9492" max="9492" width="12" style="182" customWidth="1"/>
    <col min="9493" max="9728" width="11.42578125" style="182"/>
    <col min="9729" max="9729" width="61" style="182" customWidth="1"/>
    <col min="9730" max="9747" width="10.7109375" style="182" customWidth="1"/>
    <col min="9748" max="9748" width="12" style="182" customWidth="1"/>
    <col min="9749" max="9984" width="11.42578125" style="182"/>
    <col min="9985" max="9985" width="61" style="182" customWidth="1"/>
    <col min="9986" max="10003" width="10.7109375" style="182" customWidth="1"/>
    <col min="10004" max="10004" width="12" style="182" customWidth="1"/>
    <col min="10005" max="10240" width="11.42578125" style="182"/>
    <col min="10241" max="10241" width="61" style="182" customWidth="1"/>
    <col min="10242" max="10259" width="10.7109375" style="182" customWidth="1"/>
    <col min="10260" max="10260" width="12" style="182" customWidth="1"/>
    <col min="10261" max="10496" width="11.42578125" style="182"/>
    <col min="10497" max="10497" width="61" style="182" customWidth="1"/>
    <col min="10498" max="10515" width="10.7109375" style="182" customWidth="1"/>
    <col min="10516" max="10516" width="12" style="182" customWidth="1"/>
    <col min="10517" max="10752" width="11.42578125" style="182"/>
    <col min="10753" max="10753" width="61" style="182" customWidth="1"/>
    <col min="10754" max="10771" width="10.7109375" style="182" customWidth="1"/>
    <col min="10772" max="10772" width="12" style="182" customWidth="1"/>
    <col min="10773" max="11008" width="11.42578125" style="182"/>
    <col min="11009" max="11009" width="61" style="182" customWidth="1"/>
    <col min="11010" max="11027" width="10.7109375" style="182" customWidth="1"/>
    <col min="11028" max="11028" width="12" style="182" customWidth="1"/>
    <col min="11029" max="11264" width="11.42578125" style="182"/>
    <col min="11265" max="11265" width="61" style="182" customWidth="1"/>
    <col min="11266" max="11283" width="10.7109375" style="182" customWidth="1"/>
    <col min="11284" max="11284" width="12" style="182" customWidth="1"/>
    <col min="11285" max="11520" width="11.42578125" style="182"/>
    <col min="11521" max="11521" width="61" style="182" customWidth="1"/>
    <col min="11522" max="11539" width="10.7109375" style="182" customWidth="1"/>
    <col min="11540" max="11540" width="12" style="182" customWidth="1"/>
    <col min="11541" max="11776" width="11.42578125" style="182"/>
    <col min="11777" max="11777" width="61" style="182" customWidth="1"/>
    <col min="11778" max="11795" width="10.7109375" style="182" customWidth="1"/>
    <col min="11796" max="11796" width="12" style="182" customWidth="1"/>
    <col min="11797" max="12032" width="11.42578125" style="182"/>
    <col min="12033" max="12033" width="61" style="182" customWidth="1"/>
    <col min="12034" max="12051" width="10.7109375" style="182" customWidth="1"/>
    <col min="12052" max="12052" width="12" style="182" customWidth="1"/>
    <col min="12053" max="12288" width="11.42578125" style="182"/>
    <col min="12289" max="12289" width="61" style="182" customWidth="1"/>
    <col min="12290" max="12307" width="10.7109375" style="182" customWidth="1"/>
    <col min="12308" max="12308" width="12" style="182" customWidth="1"/>
    <col min="12309" max="12544" width="11.42578125" style="182"/>
    <col min="12545" max="12545" width="61" style="182" customWidth="1"/>
    <col min="12546" max="12563" width="10.7109375" style="182" customWidth="1"/>
    <col min="12564" max="12564" width="12" style="182" customWidth="1"/>
    <col min="12565" max="12800" width="11.42578125" style="182"/>
    <col min="12801" max="12801" width="61" style="182" customWidth="1"/>
    <col min="12802" max="12819" width="10.7109375" style="182" customWidth="1"/>
    <col min="12820" max="12820" width="12" style="182" customWidth="1"/>
    <col min="12821" max="13056" width="11.42578125" style="182"/>
    <col min="13057" max="13057" width="61" style="182" customWidth="1"/>
    <col min="13058" max="13075" width="10.7109375" style="182" customWidth="1"/>
    <col min="13076" max="13076" width="12" style="182" customWidth="1"/>
    <col min="13077" max="13312" width="11.42578125" style="182"/>
    <col min="13313" max="13313" width="61" style="182" customWidth="1"/>
    <col min="13314" max="13331" width="10.7109375" style="182" customWidth="1"/>
    <col min="13332" max="13332" width="12" style="182" customWidth="1"/>
    <col min="13333" max="13568" width="11.42578125" style="182"/>
    <col min="13569" max="13569" width="61" style="182" customWidth="1"/>
    <col min="13570" max="13587" width="10.7109375" style="182" customWidth="1"/>
    <col min="13588" max="13588" width="12" style="182" customWidth="1"/>
    <col min="13589" max="13824" width="11.42578125" style="182"/>
    <col min="13825" max="13825" width="61" style="182" customWidth="1"/>
    <col min="13826" max="13843" width="10.7109375" style="182" customWidth="1"/>
    <col min="13844" max="13844" width="12" style="182" customWidth="1"/>
    <col min="13845" max="14080" width="11.42578125" style="182"/>
    <col min="14081" max="14081" width="61" style="182" customWidth="1"/>
    <col min="14082" max="14099" width="10.7109375" style="182" customWidth="1"/>
    <col min="14100" max="14100" width="12" style="182" customWidth="1"/>
    <col min="14101" max="14336" width="11.42578125" style="182"/>
    <col min="14337" max="14337" width="61" style="182" customWidth="1"/>
    <col min="14338" max="14355" width="10.7109375" style="182" customWidth="1"/>
    <col min="14356" max="14356" width="12" style="182" customWidth="1"/>
    <col min="14357" max="14592" width="11.42578125" style="182"/>
    <col min="14593" max="14593" width="61" style="182" customWidth="1"/>
    <col min="14594" max="14611" width="10.7109375" style="182" customWidth="1"/>
    <col min="14612" max="14612" width="12" style="182" customWidth="1"/>
    <col min="14613" max="14848" width="11.42578125" style="182"/>
    <col min="14849" max="14849" width="61" style="182" customWidth="1"/>
    <col min="14850" max="14867" width="10.7109375" style="182" customWidth="1"/>
    <col min="14868" max="14868" width="12" style="182" customWidth="1"/>
    <col min="14869" max="15104" width="11.42578125" style="182"/>
    <col min="15105" max="15105" width="61" style="182" customWidth="1"/>
    <col min="15106" max="15123" width="10.7109375" style="182" customWidth="1"/>
    <col min="15124" max="15124" width="12" style="182" customWidth="1"/>
    <col min="15125" max="15360" width="11.42578125" style="182"/>
    <col min="15361" max="15361" width="61" style="182" customWidth="1"/>
    <col min="15362" max="15379" width="10.7109375" style="182" customWidth="1"/>
    <col min="15380" max="15380" width="12" style="182" customWidth="1"/>
    <col min="15381" max="15616" width="11.42578125" style="182"/>
    <col min="15617" max="15617" width="61" style="182" customWidth="1"/>
    <col min="15618" max="15635" width="10.7109375" style="182" customWidth="1"/>
    <col min="15636" max="15636" width="12" style="182" customWidth="1"/>
    <col min="15637" max="15872" width="11.42578125" style="182"/>
    <col min="15873" max="15873" width="61" style="182" customWidth="1"/>
    <col min="15874" max="15891" width="10.7109375" style="182" customWidth="1"/>
    <col min="15892" max="15892" width="12" style="182" customWidth="1"/>
    <col min="15893" max="16128" width="11.42578125" style="182"/>
    <col min="16129" max="16129" width="61" style="182" customWidth="1"/>
    <col min="16130" max="16147" width="10.7109375" style="182" customWidth="1"/>
    <col min="16148" max="16148" width="12" style="182" customWidth="1"/>
    <col min="16149" max="16384" width="11.42578125" style="182"/>
  </cols>
  <sheetData>
    <row r="1" spans="1:20" s="159" customFormat="1" ht="30" customHeight="1">
      <c r="A1" s="495" t="s">
        <v>310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  <c r="M1" s="495"/>
      <c r="N1" s="495"/>
      <c r="O1" s="495"/>
      <c r="P1" s="495"/>
      <c r="Q1" s="495"/>
      <c r="R1" s="495"/>
      <c r="S1" s="495"/>
      <c r="T1" s="495"/>
    </row>
    <row r="2" spans="1:20" s="159" customFormat="1" ht="15" customHeight="1">
      <c r="A2" s="496" t="s">
        <v>654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  <c r="Q2" s="496"/>
      <c r="R2" s="496"/>
      <c r="S2" s="496"/>
      <c r="T2" s="496"/>
    </row>
    <row r="3" spans="1:20" s="159" customFormat="1" ht="15" customHeight="1">
      <c r="A3" s="501" t="s">
        <v>1113</v>
      </c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  <c r="R3" s="501"/>
      <c r="S3" s="501"/>
      <c r="T3" s="501"/>
    </row>
    <row r="4" spans="1:20" s="159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  <c r="M4" s="497"/>
      <c r="N4" s="497"/>
      <c r="O4" s="497"/>
      <c r="P4" s="497"/>
      <c r="Q4" s="497"/>
      <c r="R4" s="497"/>
      <c r="S4" s="497"/>
      <c r="T4" s="497"/>
    </row>
    <row r="5" spans="1:20" ht="15" customHeight="1">
      <c r="A5" s="184"/>
      <c r="B5" s="158"/>
      <c r="C5" s="158"/>
      <c r="D5" s="181"/>
      <c r="E5" s="181"/>
      <c r="F5" s="181"/>
      <c r="G5" s="181"/>
      <c r="H5" s="181"/>
      <c r="I5" s="181"/>
      <c r="J5" s="181"/>
      <c r="K5" s="158"/>
      <c r="L5" s="158"/>
      <c r="M5" s="158"/>
      <c r="N5" s="158"/>
      <c r="O5" s="208"/>
      <c r="P5" s="158"/>
      <c r="Q5" s="158"/>
      <c r="R5" s="158"/>
      <c r="S5" s="158"/>
      <c r="T5" s="158"/>
    </row>
    <row r="6" spans="1:20" ht="30" customHeight="1">
      <c r="A6" s="185" t="s">
        <v>581</v>
      </c>
      <c r="B6" s="186" t="s">
        <v>116</v>
      </c>
      <c r="C6" s="186" t="s">
        <v>117</v>
      </c>
      <c r="D6" s="186" t="s">
        <v>118</v>
      </c>
      <c r="E6" s="186" t="s">
        <v>119</v>
      </c>
      <c r="F6" s="186" t="s">
        <v>120</v>
      </c>
      <c r="G6" s="186" t="s">
        <v>121</v>
      </c>
      <c r="H6" s="186" t="s">
        <v>122</v>
      </c>
      <c r="I6" s="186" t="s">
        <v>123</v>
      </c>
      <c r="J6" s="186" t="s">
        <v>125</v>
      </c>
      <c r="K6" s="186" t="s">
        <v>124</v>
      </c>
      <c r="L6" s="186" t="s">
        <v>126</v>
      </c>
      <c r="M6" s="186" t="s">
        <v>315</v>
      </c>
      <c r="N6" s="186" t="s">
        <v>509</v>
      </c>
      <c r="O6" s="186" t="s">
        <v>510</v>
      </c>
      <c r="P6" s="186" t="s">
        <v>511</v>
      </c>
      <c r="Q6" s="186" t="s">
        <v>521</v>
      </c>
      <c r="R6" s="186" t="s">
        <v>520</v>
      </c>
      <c r="S6" s="186" t="s">
        <v>903</v>
      </c>
      <c r="T6" s="187" t="s">
        <v>554</v>
      </c>
    </row>
    <row r="7" spans="1:20" ht="15" customHeight="1">
      <c r="A7" s="272" t="s">
        <v>655</v>
      </c>
      <c r="B7" s="273">
        <v>0</v>
      </c>
      <c r="C7" s="273">
        <v>0</v>
      </c>
      <c r="D7" s="273">
        <v>0</v>
      </c>
      <c r="E7" s="273">
        <v>0</v>
      </c>
      <c r="F7" s="273">
        <v>0</v>
      </c>
      <c r="G7" s="273">
        <v>0</v>
      </c>
      <c r="H7" s="273">
        <v>0</v>
      </c>
      <c r="I7" s="273">
        <v>0</v>
      </c>
      <c r="J7" s="273">
        <v>0</v>
      </c>
      <c r="K7" s="273">
        <v>0</v>
      </c>
      <c r="L7" s="273">
        <v>0</v>
      </c>
      <c r="M7" s="273">
        <v>0</v>
      </c>
      <c r="N7" s="273">
        <v>0</v>
      </c>
      <c r="O7" s="273">
        <v>0</v>
      </c>
      <c r="P7" s="273">
        <v>0</v>
      </c>
      <c r="Q7" s="273">
        <v>0</v>
      </c>
      <c r="R7" s="273">
        <v>0</v>
      </c>
      <c r="S7" s="273">
        <v>0</v>
      </c>
      <c r="T7" s="273">
        <v>30085.267359999998</v>
      </c>
    </row>
    <row r="8" spans="1:20" ht="15" customHeight="1">
      <c r="A8" s="189" t="s">
        <v>656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5252.2479800000001</v>
      </c>
    </row>
    <row r="9" spans="1:20" ht="15" customHeight="1">
      <c r="A9" s="189" t="s">
        <v>657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</row>
    <row r="10" spans="1:20" ht="15" customHeight="1">
      <c r="A10" s="189" t="s">
        <v>658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5252.2479800000001</v>
      </c>
    </row>
    <row r="11" spans="1:20" ht="15" customHeight="1">
      <c r="A11" s="189" t="s">
        <v>659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24833.019379999998</v>
      </c>
    </row>
    <row r="12" spans="1:20" ht="15" customHeight="1">
      <c r="A12" s="189" t="s">
        <v>657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24833.019379999998</v>
      </c>
    </row>
    <row r="13" spans="1:20" ht="15" customHeight="1">
      <c r="A13" s="189" t="s">
        <v>658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81">
        <v>0</v>
      </c>
      <c r="M13" s="181">
        <v>0</v>
      </c>
      <c r="N13" s="181">
        <v>0</v>
      </c>
      <c r="O13" s="181">
        <v>0</v>
      </c>
      <c r="P13" s="181">
        <v>0</v>
      </c>
      <c r="Q13" s="181">
        <v>0</v>
      </c>
      <c r="R13" s="181">
        <v>0</v>
      </c>
      <c r="S13" s="181">
        <v>0</v>
      </c>
      <c r="T13" s="181">
        <v>0</v>
      </c>
    </row>
    <row r="14" spans="1:20" ht="15" customHeight="1">
      <c r="A14" s="272" t="s">
        <v>660</v>
      </c>
      <c r="B14" s="273">
        <v>0</v>
      </c>
      <c r="C14" s="273">
        <v>0</v>
      </c>
      <c r="D14" s="273">
        <v>250.51938000000001</v>
      </c>
      <c r="E14" s="273">
        <v>0</v>
      </c>
      <c r="F14" s="273">
        <v>0</v>
      </c>
      <c r="G14" s="273">
        <v>2810.9794999999999</v>
      </c>
      <c r="H14" s="273">
        <v>0</v>
      </c>
      <c r="I14" s="273">
        <v>0</v>
      </c>
      <c r="J14" s="273">
        <v>0</v>
      </c>
      <c r="K14" s="273">
        <v>82.463329999999999</v>
      </c>
      <c r="L14" s="273">
        <v>0</v>
      </c>
      <c r="M14" s="273">
        <v>0</v>
      </c>
      <c r="N14" s="273">
        <v>0</v>
      </c>
      <c r="O14" s="273">
        <v>0</v>
      </c>
      <c r="P14" s="273">
        <v>0</v>
      </c>
      <c r="Q14" s="273">
        <v>0</v>
      </c>
      <c r="R14" s="273">
        <v>0</v>
      </c>
      <c r="S14" s="273">
        <v>0</v>
      </c>
      <c r="T14" s="273">
        <v>85823.867719999995</v>
      </c>
    </row>
    <row r="15" spans="1:20" ht="15" customHeight="1">
      <c r="A15" s="189" t="s">
        <v>656</v>
      </c>
      <c r="B15" s="181">
        <v>0</v>
      </c>
      <c r="C15" s="181">
        <v>0</v>
      </c>
      <c r="D15" s="181">
        <v>107.86623</v>
      </c>
      <c r="E15" s="181">
        <v>0</v>
      </c>
      <c r="F15" s="181">
        <v>0</v>
      </c>
      <c r="G15" s="181">
        <v>1120.1561499999998</v>
      </c>
      <c r="H15" s="181">
        <v>0</v>
      </c>
      <c r="I15" s="181">
        <v>0</v>
      </c>
      <c r="J15" s="181">
        <v>0</v>
      </c>
      <c r="K15" s="181">
        <v>82.463329999999999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17259.744790000001</v>
      </c>
    </row>
    <row r="16" spans="1:20" ht="15" customHeight="1">
      <c r="A16" s="189" t="s">
        <v>657</v>
      </c>
      <c r="B16" s="181">
        <v>0</v>
      </c>
      <c r="C16" s="181">
        <v>0</v>
      </c>
      <c r="D16" s="181">
        <v>107.86623</v>
      </c>
      <c r="E16" s="181">
        <v>0</v>
      </c>
      <c r="F16" s="181">
        <v>0</v>
      </c>
      <c r="G16" s="181">
        <v>1120.1561499999998</v>
      </c>
      <c r="H16" s="181">
        <v>0</v>
      </c>
      <c r="I16" s="181">
        <v>0</v>
      </c>
      <c r="J16" s="181">
        <v>0</v>
      </c>
      <c r="K16" s="181">
        <v>82.463329999999999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14130.65619</v>
      </c>
    </row>
    <row r="17" spans="1:20" ht="15" customHeight="1">
      <c r="A17" s="189" t="s">
        <v>658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3129.0886</v>
      </c>
    </row>
    <row r="18" spans="1:20" ht="15" customHeight="1">
      <c r="A18" s="189" t="s">
        <v>659</v>
      </c>
      <c r="B18" s="181">
        <v>0</v>
      </c>
      <c r="C18" s="181">
        <v>0</v>
      </c>
      <c r="D18" s="181">
        <v>142.65314999999998</v>
      </c>
      <c r="E18" s="181">
        <v>0</v>
      </c>
      <c r="F18" s="181">
        <v>0</v>
      </c>
      <c r="G18" s="181">
        <v>1690.8233500000001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68564.122930000012</v>
      </c>
    </row>
    <row r="19" spans="1:20" ht="15" customHeight="1">
      <c r="A19" s="189" t="s">
        <v>657</v>
      </c>
      <c r="B19" s="181">
        <v>0</v>
      </c>
      <c r="C19" s="181">
        <v>0</v>
      </c>
      <c r="D19" s="181">
        <v>142.65314999999998</v>
      </c>
      <c r="E19" s="181">
        <v>0</v>
      </c>
      <c r="F19" s="181">
        <v>0</v>
      </c>
      <c r="G19" s="181">
        <v>1690.8233500000001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62111.0533</v>
      </c>
    </row>
    <row r="20" spans="1:20" ht="15" customHeight="1">
      <c r="A20" s="189" t="s">
        <v>658</v>
      </c>
      <c r="B20" s="181">
        <v>0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6453.06963</v>
      </c>
    </row>
    <row r="21" spans="1:20" ht="15" customHeight="1">
      <c r="A21" s="272" t="s">
        <v>661</v>
      </c>
      <c r="B21" s="273">
        <v>63890.734530000002</v>
      </c>
      <c r="C21" s="273">
        <v>31232.856390000001</v>
      </c>
      <c r="D21" s="273">
        <v>8586.9156500000008</v>
      </c>
      <c r="E21" s="273">
        <v>53477.301159999995</v>
      </c>
      <c r="F21" s="273">
        <v>13232.39342</v>
      </c>
      <c r="G21" s="273">
        <v>104200.94288</v>
      </c>
      <c r="H21" s="273">
        <v>41350.436740000005</v>
      </c>
      <c r="I21" s="273">
        <v>161759.43950000001</v>
      </c>
      <c r="J21" s="273">
        <v>42554.171549999999</v>
      </c>
      <c r="K21" s="273">
        <v>115532.61332999999</v>
      </c>
      <c r="L21" s="273">
        <v>20809.817600000002</v>
      </c>
      <c r="M21" s="273">
        <v>18937.242610000001</v>
      </c>
      <c r="N21" s="273">
        <v>22561.538329999999</v>
      </c>
      <c r="O21" s="273">
        <v>12875.290449999999</v>
      </c>
      <c r="P21" s="273">
        <v>6503.8233300000002</v>
      </c>
      <c r="Q21" s="273">
        <v>22783.152399999999</v>
      </c>
      <c r="R21" s="273">
        <v>9464.6302899999991</v>
      </c>
      <c r="S21" s="273">
        <v>56652.629919999999</v>
      </c>
      <c r="T21" s="273">
        <v>2837511.01902</v>
      </c>
    </row>
    <row r="22" spans="1:20" ht="15" customHeight="1">
      <c r="A22" s="189" t="s">
        <v>656</v>
      </c>
      <c r="B22" s="181">
        <v>19391.79304</v>
      </c>
      <c r="C22" s="181">
        <v>10069.818740000001</v>
      </c>
      <c r="D22" s="181">
        <v>1210.1043200000001</v>
      </c>
      <c r="E22" s="181">
        <v>4075.6456400000002</v>
      </c>
      <c r="F22" s="181">
        <v>4739.0118600000005</v>
      </c>
      <c r="G22" s="181">
        <v>24302.920019999998</v>
      </c>
      <c r="H22" s="181">
        <v>17800.167920000004</v>
      </c>
      <c r="I22" s="181">
        <v>122690.53768000001</v>
      </c>
      <c r="J22" s="181">
        <v>3511.2061699999999</v>
      </c>
      <c r="K22" s="181">
        <v>20053.089100000001</v>
      </c>
      <c r="L22" s="181">
        <v>12042.959220000001</v>
      </c>
      <c r="M22" s="181">
        <v>8172.6978099999997</v>
      </c>
      <c r="N22" s="181">
        <v>10867.417939999999</v>
      </c>
      <c r="O22" s="181">
        <v>7617.1491299999998</v>
      </c>
      <c r="P22" s="181">
        <v>4186.9956700000002</v>
      </c>
      <c r="Q22" s="181">
        <v>16781.962379999997</v>
      </c>
      <c r="R22" s="181">
        <v>253.80601000000001</v>
      </c>
      <c r="S22" s="181">
        <v>30675.478809999997</v>
      </c>
      <c r="T22" s="181">
        <v>831239.74442999996</v>
      </c>
    </row>
    <row r="23" spans="1:20" ht="15" customHeight="1">
      <c r="A23" s="189" t="s">
        <v>657</v>
      </c>
      <c r="B23" s="181">
        <v>18170.606179999999</v>
      </c>
      <c r="C23" s="181">
        <v>8911.7958800000015</v>
      </c>
      <c r="D23" s="181">
        <v>1173.1720800000001</v>
      </c>
      <c r="E23" s="181">
        <v>3027.1891099999998</v>
      </c>
      <c r="F23" s="181">
        <v>4728.0132800000001</v>
      </c>
      <c r="G23" s="181">
        <v>24106.290870000001</v>
      </c>
      <c r="H23" s="181">
        <v>17755.977870000002</v>
      </c>
      <c r="I23" s="181">
        <v>121585.50134999999</v>
      </c>
      <c r="J23" s="181">
        <v>2897.2722000000003</v>
      </c>
      <c r="K23" s="181">
        <v>19892.230350000002</v>
      </c>
      <c r="L23" s="181">
        <v>12021.09369</v>
      </c>
      <c r="M23" s="181">
        <v>8102.78514</v>
      </c>
      <c r="N23" s="181">
        <v>10152.61198</v>
      </c>
      <c r="O23" s="181">
        <v>7617.1491299999998</v>
      </c>
      <c r="P23" s="181">
        <v>4174.9956700000002</v>
      </c>
      <c r="Q23" s="181">
        <v>15187.80824</v>
      </c>
      <c r="R23" s="181">
        <v>249.78714000000002</v>
      </c>
      <c r="S23" s="181">
        <v>30429.290420000001</v>
      </c>
      <c r="T23" s="181">
        <v>751478.30245000008</v>
      </c>
    </row>
    <row r="24" spans="1:20" ht="15" customHeight="1">
      <c r="A24" s="189" t="s">
        <v>658</v>
      </c>
      <c r="B24" s="181">
        <v>1221.18686</v>
      </c>
      <c r="C24" s="181">
        <v>1158.02286</v>
      </c>
      <c r="D24" s="181">
        <v>36.93224</v>
      </c>
      <c r="E24" s="181">
        <v>1048.4565299999999</v>
      </c>
      <c r="F24" s="181">
        <v>10.99858</v>
      </c>
      <c r="G24" s="181">
        <v>196.62914999999998</v>
      </c>
      <c r="H24" s="181">
        <v>44.190049999999999</v>
      </c>
      <c r="I24" s="181">
        <v>1105.0363300000001</v>
      </c>
      <c r="J24" s="181">
        <v>613.93396999999993</v>
      </c>
      <c r="K24" s="181">
        <v>160.85874999999999</v>
      </c>
      <c r="L24" s="181">
        <v>21.86553</v>
      </c>
      <c r="M24" s="181">
        <v>69.912669999999991</v>
      </c>
      <c r="N24" s="181">
        <v>714.80595999999991</v>
      </c>
      <c r="O24" s="181">
        <v>0</v>
      </c>
      <c r="P24" s="181">
        <v>12</v>
      </c>
      <c r="Q24" s="181">
        <v>1594.1541399999999</v>
      </c>
      <c r="R24" s="181">
        <v>4.0188699999999997</v>
      </c>
      <c r="S24" s="181">
        <v>246.18839000000003</v>
      </c>
      <c r="T24" s="181">
        <v>79761.441980000003</v>
      </c>
    </row>
    <row r="25" spans="1:20" ht="15" customHeight="1">
      <c r="A25" s="189" t="s">
        <v>659</v>
      </c>
      <c r="B25" s="181">
        <v>44498.941490000005</v>
      </c>
      <c r="C25" s="181">
        <v>21163.037649999998</v>
      </c>
      <c r="D25" s="181">
        <v>7376.8113300000005</v>
      </c>
      <c r="E25" s="181">
        <v>49401.65552</v>
      </c>
      <c r="F25" s="181">
        <v>8493.3815599999998</v>
      </c>
      <c r="G25" s="181">
        <v>79898.022859999997</v>
      </c>
      <c r="H25" s="181">
        <v>23550.268820000001</v>
      </c>
      <c r="I25" s="181">
        <v>39068.901819999999</v>
      </c>
      <c r="J25" s="181">
        <v>39042.965380000001</v>
      </c>
      <c r="K25" s="181">
        <v>95479.52423000001</v>
      </c>
      <c r="L25" s="181">
        <v>8766.8583800000015</v>
      </c>
      <c r="M25" s="181">
        <v>10764.544800000001</v>
      </c>
      <c r="N25" s="181">
        <v>11694.12039</v>
      </c>
      <c r="O25" s="181">
        <v>5258.1413200000006</v>
      </c>
      <c r="P25" s="181">
        <v>2316.8276599999999</v>
      </c>
      <c r="Q25" s="181">
        <v>6001.19002</v>
      </c>
      <c r="R25" s="181">
        <v>9210.8242799999989</v>
      </c>
      <c r="S25" s="181">
        <v>25977.151109999999</v>
      </c>
      <c r="T25" s="181">
        <v>2006271.2745899998</v>
      </c>
    </row>
    <row r="26" spans="1:20" ht="15" customHeight="1">
      <c r="A26" s="189" t="s">
        <v>657</v>
      </c>
      <c r="B26" s="181">
        <v>41308.051930000001</v>
      </c>
      <c r="C26" s="181">
        <v>16747.963390000001</v>
      </c>
      <c r="D26" s="181">
        <v>7356.8051299999997</v>
      </c>
      <c r="E26" s="181">
        <v>47650.485500000003</v>
      </c>
      <c r="F26" s="181">
        <v>8391.30782</v>
      </c>
      <c r="G26" s="181">
        <v>77477.079230000003</v>
      </c>
      <c r="H26" s="181">
        <v>23528.553680000001</v>
      </c>
      <c r="I26" s="181">
        <v>37669.74626</v>
      </c>
      <c r="J26" s="181">
        <v>31841.3698</v>
      </c>
      <c r="K26" s="181">
        <v>94953.009230000011</v>
      </c>
      <c r="L26" s="181">
        <v>8763.90265</v>
      </c>
      <c r="M26" s="181">
        <v>10764.544800000001</v>
      </c>
      <c r="N26" s="181">
        <v>11096.345090000001</v>
      </c>
      <c r="O26" s="181">
        <v>5258.1413200000006</v>
      </c>
      <c r="P26" s="181">
        <v>2302.9028499999999</v>
      </c>
      <c r="Q26" s="181">
        <v>4338.7917600000001</v>
      </c>
      <c r="R26" s="181">
        <v>9181.1826400000009</v>
      </c>
      <c r="S26" s="181">
        <v>25733.983489999999</v>
      </c>
      <c r="T26" s="181">
        <v>1830239.9648499999</v>
      </c>
    </row>
    <row r="27" spans="1:20" ht="15" customHeight="1">
      <c r="A27" s="189" t="s">
        <v>658</v>
      </c>
      <c r="B27" s="181">
        <v>3190.8895600000001</v>
      </c>
      <c r="C27" s="181">
        <v>4415.0742599999994</v>
      </c>
      <c r="D27" s="181">
        <v>20.0062</v>
      </c>
      <c r="E27" s="181">
        <v>1751.17002</v>
      </c>
      <c r="F27" s="181">
        <v>102.07374</v>
      </c>
      <c r="G27" s="181">
        <v>2420.9436299999998</v>
      </c>
      <c r="H27" s="181">
        <v>21.715139999999998</v>
      </c>
      <c r="I27" s="181">
        <v>1399.1555600000002</v>
      </c>
      <c r="J27" s="181">
        <v>7201.5955800000002</v>
      </c>
      <c r="K27" s="181">
        <v>526.51499999999999</v>
      </c>
      <c r="L27" s="181">
        <v>2.95573</v>
      </c>
      <c r="M27" s="181">
        <v>0</v>
      </c>
      <c r="N27" s="181">
        <v>597.77530000000002</v>
      </c>
      <c r="O27" s="181">
        <v>0</v>
      </c>
      <c r="P27" s="181">
        <v>13.924809999999999</v>
      </c>
      <c r="Q27" s="181">
        <v>1662.3982599999999</v>
      </c>
      <c r="R27" s="181">
        <v>29.641639999999999</v>
      </c>
      <c r="S27" s="181">
        <v>243.16762</v>
      </c>
      <c r="T27" s="181">
        <v>176031.30974</v>
      </c>
    </row>
    <row r="28" spans="1:20" ht="15" customHeight="1">
      <c r="A28" s="272" t="s">
        <v>662</v>
      </c>
      <c r="B28" s="273">
        <v>83741.359079999995</v>
      </c>
      <c r="C28" s="273">
        <v>135057.67785000001</v>
      </c>
      <c r="D28" s="273">
        <v>2256.6302599999999</v>
      </c>
      <c r="E28" s="273">
        <v>28588.659110000001</v>
      </c>
      <c r="F28" s="273">
        <v>2420.2330099999999</v>
      </c>
      <c r="G28" s="273">
        <v>28037.050199999998</v>
      </c>
      <c r="H28" s="273">
        <v>22284.790089999999</v>
      </c>
      <c r="I28" s="273">
        <v>9641.4984299999996</v>
      </c>
      <c r="J28" s="273">
        <v>8040.8726399999996</v>
      </c>
      <c r="K28" s="273">
        <v>11138.13962</v>
      </c>
      <c r="L28" s="273">
        <v>89833.829089999999</v>
      </c>
      <c r="M28" s="273">
        <v>12056.735359999999</v>
      </c>
      <c r="N28" s="273">
        <v>11566.142089999999</v>
      </c>
      <c r="O28" s="273">
        <v>18037.718140000001</v>
      </c>
      <c r="P28" s="273">
        <v>7580.0571</v>
      </c>
      <c r="Q28" s="273">
        <v>5028.4346999999998</v>
      </c>
      <c r="R28" s="273">
        <v>6322.5416599999999</v>
      </c>
      <c r="S28" s="273">
        <v>36193.827939999996</v>
      </c>
      <c r="T28" s="273">
        <v>1137739.4801099999</v>
      </c>
    </row>
    <row r="29" spans="1:20" ht="15" customHeight="1">
      <c r="A29" s="189" t="s">
        <v>663</v>
      </c>
      <c r="B29" s="181">
        <v>79139.05889</v>
      </c>
      <c r="C29" s="181">
        <v>82580.564329999994</v>
      </c>
      <c r="D29" s="181">
        <v>2014.80306</v>
      </c>
      <c r="E29" s="181">
        <v>25716.888640000001</v>
      </c>
      <c r="F29" s="181">
        <v>2313.8341800000003</v>
      </c>
      <c r="G29" s="181">
        <v>27627.5887</v>
      </c>
      <c r="H29" s="181">
        <v>21924.038219999999</v>
      </c>
      <c r="I29" s="181">
        <v>9064.0051500000009</v>
      </c>
      <c r="J29" s="181">
        <v>6821.1031299999995</v>
      </c>
      <c r="K29" s="181">
        <v>11138.13962</v>
      </c>
      <c r="L29" s="181">
        <v>48867.63089</v>
      </c>
      <c r="M29" s="181">
        <v>11834.790660000001</v>
      </c>
      <c r="N29" s="181">
        <v>8653.5366400000003</v>
      </c>
      <c r="O29" s="181">
        <v>17813.326430000001</v>
      </c>
      <c r="P29" s="181">
        <v>5049.0665300000001</v>
      </c>
      <c r="Q29" s="181">
        <v>2869.4906299999998</v>
      </c>
      <c r="R29" s="181">
        <v>6322.5416599999999</v>
      </c>
      <c r="S29" s="181">
        <v>35803.81179</v>
      </c>
      <c r="T29" s="181">
        <v>971459.69607000006</v>
      </c>
    </row>
    <row r="30" spans="1:20" ht="15" customHeight="1">
      <c r="A30" s="189" t="s">
        <v>664</v>
      </c>
      <c r="B30" s="181">
        <v>3778.00434</v>
      </c>
      <c r="C30" s="181">
        <v>20.926209999999998</v>
      </c>
      <c r="D30" s="181">
        <v>21.081880000000002</v>
      </c>
      <c r="E30" s="181">
        <v>1182.5286599999999</v>
      </c>
      <c r="F30" s="181">
        <v>0</v>
      </c>
      <c r="G30" s="181">
        <v>458.54887000000002</v>
      </c>
      <c r="H30" s="181">
        <v>488.54133000000002</v>
      </c>
      <c r="I30" s="181">
        <v>0</v>
      </c>
      <c r="J30" s="181">
        <v>106.67269999999999</v>
      </c>
      <c r="K30" s="181">
        <v>2015.4291499999999</v>
      </c>
      <c r="L30" s="181">
        <v>1057.2921299999998</v>
      </c>
      <c r="M30" s="181">
        <v>1144.7842499999999</v>
      </c>
      <c r="N30" s="181">
        <v>636.04231000000004</v>
      </c>
      <c r="O30" s="181">
        <v>299.94044000000002</v>
      </c>
      <c r="P30" s="181">
        <v>168.03989000000001</v>
      </c>
      <c r="Q30" s="181">
        <v>0</v>
      </c>
      <c r="R30" s="181">
        <v>115.09562</v>
      </c>
      <c r="S30" s="181">
        <v>1405.82807</v>
      </c>
      <c r="T30" s="181">
        <v>23261.36032</v>
      </c>
    </row>
    <row r="31" spans="1:20" ht="15" customHeight="1">
      <c r="A31" s="189" t="s">
        <v>665</v>
      </c>
      <c r="B31" s="181">
        <v>45862.981350000002</v>
      </c>
      <c r="C31" s="181">
        <v>78514.516659999994</v>
      </c>
      <c r="D31" s="181">
        <v>1588.3056399999998</v>
      </c>
      <c r="E31" s="181">
        <v>16311.642980000001</v>
      </c>
      <c r="F31" s="181">
        <v>1684.7048799999998</v>
      </c>
      <c r="G31" s="181">
        <v>2821.0165299999999</v>
      </c>
      <c r="H31" s="181">
        <v>4541.76062</v>
      </c>
      <c r="I31" s="181">
        <v>6911.56394</v>
      </c>
      <c r="J31" s="181">
        <v>4710.19362</v>
      </c>
      <c r="K31" s="181">
        <v>4384.7300999999998</v>
      </c>
      <c r="L31" s="181">
        <v>29176.62239</v>
      </c>
      <c r="M31" s="181">
        <v>4196.7021699999996</v>
      </c>
      <c r="N31" s="181">
        <v>5036.6139699999994</v>
      </c>
      <c r="O31" s="181">
        <v>3634.8940899999998</v>
      </c>
      <c r="P31" s="181">
        <v>1051.9355600000001</v>
      </c>
      <c r="Q31" s="181">
        <v>2151.67533</v>
      </c>
      <c r="R31" s="181">
        <v>1506.2686699999999</v>
      </c>
      <c r="S31" s="181">
        <v>22247.243730000002</v>
      </c>
      <c r="T31" s="181">
        <v>485899.41100999998</v>
      </c>
    </row>
    <row r="32" spans="1:20" ht="15" customHeight="1">
      <c r="A32" s="189" t="s">
        <v>666</v>
      </c>
      <c r="B32" s="181">
        <v>23414.864890000001</v>
      </c>
      <c r="C32" s="181">
        <v>2698.3976600000001</v>
      </c>
      <c r="D32" s="181">
        <v>0</v>
      </c>
      <c r="E32" s="181">
        <v>2911.8544300000003</v>
      </c>
      <c r="F32" s="181">
        <v>254.76774</v>
      </c>
      <c r="G32" s="181">
        <v>6892.0289400000001</v>
      </c>
      <c r="H32" s="181">
        <v>3770.5167900000001</v>
      </c>
      <c r="I32" s="181">
        <v>874.56170999999995</v>
      </c>
      <c r="J32" s="181">
        <v>1491.07879</v>
      </c>
      <c r="K32" s="181">
        <v>3420.75468</v>
      </c>
      <c r="L32" s="181">
        <v>1290.77089</v>
      </c>
      <c r="M32" s="181">
        <v>4708.7681700000003</v>
      </c>
      <c r="N32" s="181">
        <v>2718.57782</v>
      </c>
      <c r="O32" s="181">
        <v>2972.8111899999999</v>
      </c>
      <c r="P32" s="181">
        <v>1582.0443500000001</v>
      </c>
      <c r="Q32" s="181">
        <v>269.42548999999997</v>
      </c>
      <c r="R32" s="181">
        <v>2182.56423</v>
      </c>
      <c r="S32" s="181">
        <v>1553.8196200000002</v>
      </c>
      <c r="T32" s="181">
        <v>209485.76313000001</v>
      </c>
    </row>
    <row r="33" spans="1:20" ht="15" customHeight="1">
      <c r="A33" s="189" t="s">
        <v>667</v>
      </c>
      <c r="B33" s="181">
        <v>6083.20831</v>
      </c>
      <c r="C33" s="181">
        <v>1346.7238</v>
      </c>
      <c r="D33" s="181">
        <v>405.41553999999996</v>
      </c>
      <c r="E33" s="181">
        <v>5310.8625700000002</v>
      </c>
      <c r="F33" s="181">
        <v>374.36156</v>
      </c>
      <c r="G33" s="181">
        <v>17455.994360000001</v>
      </c>
      <c r="H33" s="181">
        <v>13123.21948</v>
      </c>
      <c r="I33" s="181">
        <v>1277.8795</v>
      </c>
      <c r="J33" s="181">
        <v>513.15801999999996</v>
      </c>
      <c r="K33" s="181">
        <v>1317.22569</v>
      </c>
      <c r="L33" s="181">
        <v>17342.945480000002</v>
      </c>
      <c r="M33" s="181">
        <v>1784.5360700000001</v>
      </c>
      <c r="N33" s="181">
        <v>262.30253999999996</v>
      </c>
      <c r="O33" s="181">
        <v>10905.680710000001</v>
      </c>
      <c r="P33" s="181">
        <v>2247.04673</v>
      </c>
      <c r="Q33" s="181">
        <v>448.38981000000001</v>
      </c>
      <c r="R33" s="181">
        <v>2518.6131399999999</v>
      </c>
      <c r="S33" s="181">
        <v>10596.92037</v>
      </c>
      <c r="T33" s="181">
        <v>252813.16161000001</v>
      </c>
    </row>
    <row r="34" spans="1:20" ht="15" customHeight="1">
      <c r="A34" s="189" t="s">
        <v>608</v>
      </c>
      <c r="B34" s="181">
        <v>586.46891000000005</v>
      </c>
      <c r="C34" s="181">
        <v>51584.120590000006</v>
      </c>
      <c r="D34" s="181">
        <v>0</v>
      </c>
      <c r="E34" s="181">
        <v>2661.5173599999998</v>
      </c>
      <c r="F34" s="181">
        <v>0</v>
      </c>
      <c r="G34" s="181">
        <v>58.027169999999998</v>
      </c>
      <c r="H34" s="181">
        <v>32.252290000000002</v>
      </c>
      <c r="I34" s="181">
        <v>577.49328000000003</v>
      </c>
      <c r="J34" s="181">
        <v>649.56531000000007</v>
      </c>
      <c r="K34" s="181">
        <v>0</v>
      </c>
      <c r="L34" s="181">
        <v>40907.46731</v>
      </c>
      <c r="M34" s="181">
        <v>221.94470000000001</v>
      </c>
      <c r="N34" s="181">
        <v>2912.60545</v>
      </c>
      <c r="O34" s="181">
        <v>224.39170999999999</v>
      </c>
      <c r="P34" s="181">
        <v>1855.8905099999999</v>
      </c>
      <c r="Q34" s="181">
        <v>2158.94407</v>
      </c>
      <c r="R34" s="181">
        <v>0</v>
      </c>
      <c r="S34" s="181">
        <v>390.01615000000004</v>
      </c>
      <c r="T34" s="181">
        <v>152305.03568</v>
      </c>
    </row>
    <row r="35" spans="1:20" ht="15" customHeight="1">
      <c r="A35" s="189" t="s">
        <v>665</v>
      </c>
      <c r="B35" s="181">
        <v>338.59791999999999</v>
      </c>
      <c r="C35" s="181">
        <v>43535.438630000004</v>
      </c>
      <c r="D35" s="181">
        <v>0</v>
      </c>
      <c r="E35" s="181">
        <v>1228.7814099999998</v>
      </c>
      <c r="F35" s="181">
        <v>0</v>
      </c>
      <c r="G35" s="181">
        <v>0</v>
      </c>
      <c r="H35" s="181">
        <v>0</v>
      </c>
      <c r="I35" s="181">
        <v>176.66853</v>
      </c>
      <c r="J35" s="181">
        <v>430.01365999999996</v>
      </c>
      <c r="K35" s="181">
        <v>0</v>
      </c>
      <c r="L35" s="181">
        <v>15389.19334</v>
      </c>
      <c r="M35" s="181">
        <v>0</v>
      </c>
      <c r="N35" s="181">
        <v>1036.63302</v>
      </c>
      <c r="O35" s="181">
        <v>38.274999999999999</v>
      </c>
      <c r="P35" s="181">
        <v>80.232240000000004</v>
      </c>
      <c r="Q35" s="181">
        <v>1225.1856499999999</v>
      </c>
      <c r="R35" s="181">
        <v>0</v>
      </c>
      <c r="S35" s="181">
        <v>112.74191999999999</v>
      </c>
      <c r="T35" s="181">
        <v>88884.237010000012</v>
      </c>
    </row>
    <row r="36" spans="1:20" ht="15" customHeight="1">
      <c r="A36" s="189" t="s">
        <v>667</v>
      </c>
      <c r="B36" s="181">
        <v>218.79312999999999</v>
      </c>
      <c r="C36" s="181">
        <v>7884.2163300000002</v>
      </c>
      <c r="D36" s="181">
        <v>0</v>
      </c>
      <c r="E36" s="181">
        <v>622.87562000000003</v>
      </c>
      <c r="F36" s="181">
        <v>0</v>
      </c>
      <c r="G36" s="181">
        <v>58.027169999999998</v>
      </c>
      <c r="H36" s="181">
        <v>32.252290000000002</v>
      </c>
      <c r="I36" s="181">
        <v>400.82474999999999</v>
      </c>
      <c r="J36" s="181">
        <v>133.8657</v>
      </c>
      <c r="K36" s="181">
        <v>0</v>
      </c>
      <c r="L36" s="181">
        <v>13219.0407</v>
      </c>
      <c r="M36" s="181">
        <v>43.893059999999998</v>
      </c>
      <c r="N36" s="181">
        <v>1108.03035</v>
      </c>
      <c r="O36" s="181">
        <v>186.11670999999998</v>
      </c>
      <c r="P36" s="181">
        <v>1624.9878799999999</v>
      </c>
      <c r="Q36" s="181">
        <v>550.71574999999996</v>
      </c>
      <c r="R36" s="181">
        <v>0</v>
      </c>
      <c r="S36" s="181">
        <v>277.27422999999999</v>
      </c>
      <c r="T36" s="181">
        <v>43639.81972</v>
      </c>
    </row>
    <row r="37" spans="1:20" ht="15" customHeight="1">
      <c r="A37" s="189" t="s">
        <v>668</v>
      </c>
      <c r="B37" s="181">
        <v>29.077860000000001</v>
      </c>
      <c r="C37" s="181">
        <v>164.46563</v>
      </c>
      <c r="D37" s="181">
        <v>0</v>
      </c>
      <c r="E37" s="181">
        <v>809.86032999999998</v>
      </c>
      <c r="F37" s="181">
        <v>0</v>
      </c>
      <c r="G37" s="181">
        <v>0</v>
      </c>
      <c r="H37" s="181">
        <v>0</v>
      </c>
      <c r="I37" s="181">
        <v>0</v>
      </c>
      <c r="J37" s="181">
        <v>85.685949999999991</v>
      </c>
      <c r="K37" s="181">
        <v>0</v>
      </c>
      <c r="L37" s="181">
        <v>12299.233269999999</v>
      </c>
      <c r="M37" s="181">
        <v>178.05164000000002</v>
      </c>
      <c r="N37" s="181">
        <v>767.94207999999992</v>
      </c>
      <c r="O37" s="181">
        <v>0</v>
      </c>
      <c r="P37" s="181">
        <v>150.67039000000003</v>
      </c>
      <c r="Q37" s="181">
        <v>383.04266999999999</v>
      </c>
      <c r="R37" s="181">
        <v>0</v>
      </c>
      <c r="S37" s="181">
        <v>0</v>
      </c>
      <c r="T37" s="181">
        <v>19780.978950000001</v>
      </c>
    </row>
    <row r="38" spans="1:20" ht="15" customHeight="1">
      <c r="A38" s="274" t="s">
        <v>669</v>
      </c>
      <c r="B38" s="181">
        <v>157.96242000000001</v>
      </c>
      <c r="C38" s="181">
        <v>695.03128000000004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570.2041999999999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675.1000600000001</v>
      </c>
      <c r="Q38" s="181">
        <v>0</v>
      </c>
      <c r="R38" s="181">
        <v>0</v>
      </c>
      <c r="S38" s="181">
        <v>0</v>
      </c>
      <c r="T38" s="181">
        <v>2098.2979599999999</v>
      </c>
    </row>
    <row r="39" spans="1:20" ht="15" customHeight="1">
      <c r="A39" s="189" t="s">
        <v>665</v>
      </c>
      <c r="B39" s="181">
        <v>27.410520000000002</v>
      </c>
      <c r="C39" s="181">
        <v>471.90290999999996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450.11579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29.625</v>
      </c>
      <c r="Q39" s="181">
        <v>0</v>
      </c>
      <c r="R39" s="181">
        <v>0</v>
      </c>
      <c r="S39" s="181">
        <v>0</v>
      </c>
      <c r="T39" s="181">
        <v>979.05421999999999</v>
      </c>
    </row>
    <row r="40" spans="1:20" ht="15" customHeight="1">
      <c r="A40" s="189" t="s">
        <v>667</v>
      </c>
      <c r="B40" s="181">
        <v>130.55189999999999</v>
      </c>
      <c r="C40" s="181">
        <v>223.12836999999999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120.08841000000001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645.4750600000001</v>
      </c>
      <c r="Q40" s="181">
        <v>0</v>
      </c>
      <c r="R40" s="181">
        <v>0</v>
      </c>
      <c r="S40" s="181">
        <v>0</v>
      </c>
      <c r="T40" s="181">
        <v>1119.2437399999999</v>
      </c>
    </row>
    <row r="41" spans="1:20" ht="15" customHeight="1">
      <c r="A41" s="189" t="s">
        <v>610</v>
      </c>
      <c r="B41" s="181">
        <v>3700.6865499999999</v>
      </c>
      <c r="C41" s="181">
        <v>197.96164999999999</v>
      </c>
      <c r="D41" s="181">
        <v>241.8272</v>
      </c>
      <c r="E41" s="181">
        <v>210.25310999999999</v>
      </c>
      <c r="F41" s="181">
        <v>106.39883</v>
      </c>
      <c r="G41" s="181">
        <v>260.89782000000002</v>
      </c>
      <c r="H41" s="181">
        <v>328.49958000000004</v>
      </c>
      <c r="I41" s="181">
        <v>0</v>
      </c>
      <c r="J41" s="181">
        <v>0</v>
      </c>
      <c r="K41" s="181">
        <v>0</v>
      </c>
      <c r="L41" s="181">
        <v>58.730890000000002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11569.046920000001</v>
      </c>
    </row>
    <row r="42" spans="1:20" ht="15" customHeight="1">
      <c r="A42" s="189" t="s">
        <v>664</v>
      </c>
      <c r="B42" s="181">
        <v>237.24569</v>
      </c>
      <c r="C42" s="181">
        <v>0</v>
      </c>
      <c r="D42" s="181">
        <v>0</v>
      </c>
      <c r="E42" s="181">
        <v>0</v>
      </c>
      <c r="F42" s="181">
        <v>0</v>
      </c>
      <c r="G42" s="181">
        <v>0</v>
      </c>
      <c r="H42" s="181">
        <v>328.49958000000004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1373.5565900000001</v>
      </c>
    </row>
    <row r="43" spans="1:20" ht="15" customHeight="1">
      <c r="A43" s="189" t="s">
        <v>665</v>
      </c>
      <c r="B43" s="181">
        <v>2968.2603399999998</v>
      </c>
      <c r="C43" s="181">
        <v>197.96164999999999</v>
      </c>
      <c r="D43" s="181">
        <v>120.85356</v>
      </c>
      <c r="E43" s="181">
        <v>210.25310999999999</v>
      </c>
      <c r="F43" s="181">
        <v>49.536430000000003</v>
      </c>
      <c r="G43" s="181">
        <v>0</v>
      </c>
      <c r="H43" s="181">
        <v>0</v>
      </c>
      <c r="I43" s="181">
        <v>0</v>
      </c>
      <c r="J43" s="181">
        <v>0</v>
      </c>
      <c r="K43" s="181">
        <v>0</v>
      </c>
      <c r="L43" s="181">
        <v>58.730890000000002</v>
      </c>
      <c r="M43" s="181">
        <v>0</v>
      </c>
      <c r="N43" s="181">
        <v>0</v>
      </c>
      <c r="O43" s="181">
        <v>0</v>
      </c>
      <c r="P43" s="181">
        <v>0</v>
      </c>
      <c r="Q43" s="181">
        <v>0</v>
      </c>
      <c r="R43" s="181">
        <v>0</v>
      </c>
      <c r="S43" s="181">
        <v>0</v>
      </c>
      <c r="T43" s="181">
        <v>5380.0954199999996</v>
      </c>
    </row>
    <row r="44" spans="1:20" ht="15" customHeight="1">
      <c r="A44" s="189" t="s">
        <v>666</v>
      </c>
      <c r="B44" s="181">
        <v>495.18052</v>
      </c>
      <c r="C44" s="181">
        <v>0</v>
      </c>
      <c r="D44" s="181">
        <v>0</v>
      </c>
      <c r="E44" s="181">
        <v>0</v>
      </c>
      <c r="F44" s="181">
        <v>56.862400000000001</v>
      </c>
      <c r="G44" s="181">
        <v>224.06102999999999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4408.5823799999998</v>
      </c>
    </row>
    <row r="45" spans="1:20" ht="15" customHeight="1">
      <c r="A45" s="189" t="s">
        <v>667</v>
      </c>
      <c r="B45" s="181">
        <v>0</v>
      </c>
      <c r="C45" s="181">
        <v>0</v>
      </c>
      <c r="D45" s="181">
        <v>120.97364</v>
      </c>
      <c r="E45" s="181">
        <v>0</v>
      </c>
      <c r="F45" s="181">
        <v>0</v>
      </c>
      <c r="G45" s="181">
        <v>36.836790000000001</v>
      </c>
      <c r="H45" s="181">
        <v>0</v>
      </c>
      <c r="I45" s="181">
        <v>0</v>
      </c>
      <c r="J45" s="181">
        <v>0</v>
      </c>
      <c r="K45" s="181">
        <v>0</v>
      </c>
      <c r="L45" s="181">
        <v>0</v>
      </c>
      <c r="M45" s="181">
        <v>0</v>
      </c>
      <c r="N45" s="181">
        <v>0</v>
      </c>
      <c r="O45" s="181">
        <v>0</v>
      </c>
      <c r="P45" s="181">
        <v>0</v>
      </c>
      <c r="Q45" s="181">
        <v>0</v>
      </c>
      <c r="R45" s="181">
        <v>0</v>
      </c>
      <c r="S45" s="181">
        <v>0</v>
      </c>
      <c r="T45" s="181">
        <v>406.81253000000004</v>
      </c>
    </row>
    <row r="46" spans="1:20" ht="15" customHeight="1">
      <c r="A46" s="189" t="s">
        <v>84</v>
      </c>
      <c r="B46" s="181">
        <v>157.18231</v>
      </c>
      <c r="C46" s="181">
        <v>0</v>
      </c>
      <c r="D46" s="181">
        <v>0</v>
      </c>
      <c r="E46" s="181">
        <v>0</v>
      </c>
      <c r="F46" s="181">
        <v>0</v>
      </c>
      <c r="G46" s="181">
        <v>90.536509999999993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307.40348</v>
      </c>
    </row>
    <row r="47" spans="1:20" ht="15" customHeight="1">
      <c r="A47" s="189" t="s">
        <v>665</v>
      </c>
      <c r="B47" s="181">
        <v>0</v>
      </c>
      <c r="C47" s="181">
        <v>0</v>
      </c>
      <c r="D47" s="181">
        <v>0</v>
      </c>
      <c r="E47" s="181">
        <v>0</v>
      </c>
      <c r="F47" s="181">
        <v>0</v>
      </c>
      <c r="G47" s="181">
        <v>0</v>
      </c>
      <c r="H47" s="181">
        <v>0</v>
      </c>
      <c r="I47" s="181">
        <v>0</v>
      </c>
      <c r="J47" s="181">
        <v>0</v>
      </c>
      <c r="K47" s="181">
        <v>0</v>
      </c>
      <c r="L47" s="181">
        <v>0</v>
      </c>
      <c r="M47" s="181">
        <v>0</v>
      </c>
      <c r="N47" s="181">
        <v>0</v>
      </c>
      <c r="O47" s="181">
        <v>0</v>
      </c>
      <c r="P47" s="181">
        <v>0</v>
      </c>
      <c r="Q47" s="181">
        <v>0</v>
      </c>
      <c r="R47" s="181">
        <v>0</v>
      </c>
      <c r="S47" s="181">
        <v>0</v>
      </c>
      <c r="T47" s="181">
        <v>59.684660000000001</v>
      </c>
    </row>
    <row r="48" spans="1:20" ht="15" customHeight="1">
      <c r="A48" s="189" t="s">
        <v>667</v>
      </c>
      <c r="B48" s="181">
        <v>157.18231</v>
      </c>
      <c r="C48" s="181">
        <v>0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157.18231</v>
      </c>
    </row>
    <row r="49" spans="1:20" ht="15" customHeight="1">
      <c r="A49" s="189" t="s">
        <v>668</v>
      </c>
      <c r="B49" s="181">
        <v>0</v>
      </c>
      <c r="C49" s="181">
        <v>0</v>
      </c>
      <c r="D49" s="181">
        <v>0</v>
      </c>
      <c r="E49" s="181">
        <v>0</v>
      </c>
      <c r="F49" s="181">
        <v>0</v>
      </c>
      <c r="G49" s="181">
        <v>90.536509999999993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90.536509999999993</v>
      </c>
    </row>
    <row r="50" spans="1:20" ht="15" customHeight="1">
      <c r="A50" s="272" t="s">
        <v>670</v>
      </c>
      <c r="B50" s="273">
        <v>144956.92934999999</v>
      </c>
      <c r="C50" s="273">
        <v>128558.27211000001</v>
      </c>
      <c r="D50" s="273">
        <v>111354.81992000001</v>
      </c>
      <c r="E50" s="273">
        <v>125996.28496999999</v>
      </c>
      <c r="F50" s="273">
        <v>86724.352280000006</v>
      </c>
      <c r="G50" s="273">
        <v>73457.061950000003</v>
      </c>
      <c r="H50" s="273">
        <v>45138.487479999996</v>
      </c>
      <c r="I50" s="273">
        <v>119111.15862999999</v>
      </c>
      <c r="J50" s="273">
        <v>16651.79062</v>
      </c>
      <c r="K50" s="273">
        <v>108808.70172</v>
      </c>
      <c r="L50" s="273">
        <v>126308.67156</v>
      </c>
      <c r="M50" s="273">
        <v>29761.928449999999</v>
      </c>
      <c r="N50" s="273">
        <v>30016.82703</v>
      </c>
      <c r="O50" s="273">
        <v>27498.450410000001</v>
      </c>
      <c r="P50" s="273">
        <v>7160.9822300000005</v>
      </c>
      <c r="Q50" s="273">
        <v>7901.5811100000001</v>
      </c>
      <c r="R50" s="273">
        <v>3144.9178500000003</v>
      </c>
      <c r="S50" s="273">
        <v>18607.291579999997</v>
      </c>
      <c r="T50" s="273">
        <v>3061171.4083699998</v>
      </c>
    </row>
    <row r="51" spans="1:20" ht="15" customHeight="1">
      <c r="A51" s="189" t="s">
        <v>671</v>
      </c>
      <c r="B51" s="181">
        <v>0</v>
      </c>
      <c r="C51" s="181">
        <v>0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28561.424649999997</v>
      </c>
    </row>
    <row r="52" spans="1:20" ht="15" customHeight="1">
      <c r="A52" s="189" t="s">
        <v>672</v>
      </c>
      <c r="B52" s="181">
        <v>9097.0872200000013</v>
      </c>
      <c r="C52" s="181">
        <v>4502.66255</v>
      </c>
      <c r="D52" s="181">
        <v>539.74632999999994</v>
      </c>
      <c r="E52" s="181">
        <v>13664.357550000001</v>
      </c>
      <c r="F52" s="181">
        <v>4975.27243</v>
      </c>
      <c r="G52" s="181">
        <v>0</v>
      </c>
      <c r="H52" s="181">
        <v>818.39168000000006</v>
      </c>
      <c r="I52" s="181">
        <v>27.564599999999999</v>
      </c>
      <c r="J52" s="181">
        <v>776.34267</v>
      </c>
      <c r="K52" s="181">
        <v>60067.856049999995</v>
      </c>
      <c r="L52" s="181">
        <v>2555.2401099999997</v>
      </c>
      <c r="M52" s="181">
        <v>1685.8297600000001</v>
      </c>
      <c r="N52" s="181">
        <v>1379.76648</v>
      </c>
      <c r="O52" s="181">
        <v>0</v>
      </c>
      <c r="P52" s="181">
        <v>109.24596000000001</v>
      </c>
      <c r="Q52" s="181">
        <v>996.22127</v>
      </c>
      <c r="R52" s="181">
        <v>272.70431000000002</v>
      </c>
      <c r="S52" s="181">
        <v>3675.5596299999997</v>
      </c>
      <c r="T52" s="181">
        <v>436530.94847</v>
      </c>
    </row>
    <row r="53" spans="1:20" ht="15" customHeight="1">
      <c r="A53" s="189" t="s">
        <v>673</v>
      </c>
      <c r="B53" s="181">
        <v>135840.28668000002</v>
      </c>
      <c r="C53" s="181">
        <v>124055.60956</v>
      </c>
      <c r="D53" s="181">
        <v>110815.07359</v>
      </c>
      <c r="E53" s="181">
        <v>112331.92742000001</v>
      </c>
      <c r="F53" s="181">
        <v>81749.079849999995</v>
      </c>
      <c r="G53" s="181">
        <v>73457.061950000003</v>
      </c>
      <c r="H53" s="181">
        <v>44320.095799999996</v>
      </c>
      <c r="I53" s="181">
        <v>119083.59403000001</v>
      </c>
      <c r="J53" s="181">
        <v>15796.56387</v>
      </c>
      <c r="K53" s="181">
        <v>48740.845670000002</v>
      </c>
      <c r="L53" s="181">
        <v>123753.43145</v>
      </c>
      <c r="M53" s="181">
        <v>28076.098690000003</v>
      </c>
      <c r="N53" s="181">
        <v>28637.060550000002</v>
      </c>
      <c r="O53" s="181">
        <v>27498.450410000001</v>
      </c>
      <c r="P53" s="181">
        <v>7051.7362699999994</v>
      </c>
      <c r="Q53" s="181">
        <v>6905.3598400000001</v>
      </c>
      <c r="R53" s="181">
        <v>2872.2135400000002</v>
      </c>
      <c r="S53" s="181">
        <v>14931.731949999999</v>
      </c>
      <c r="T53" s="181">
        <v>2411220.17521</v>
      </c>
    </row>
    <row r="54" spans="1:20" ht="15" customHeight="1">
      <c r="A54" s="189" t="s">
        <v>674</v>
      </c>
      <c r="B54" s="181">
        <v>19.55545</v>
      </c>
      <c r="C54" s="181">
        <v>0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78.884079999999997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184858.86004</v>
      </c>
    </row>
    <row r="55" spans="1:20" s="191" customFormat="1" ht="15" customHeight="1">
      <c r="A55" s="224" t="s">
        <v>591</v>
      </c>
      <c r="B55" s="234">
        <v>292589.02295999997</v>
      </c>
      <c r="C55" s="234">
        <v>294848.80635000003</v>
      </c>
      <c r="D55" s="234">
        <v>122448.88520999999</v>
      </c>
      <c r="E55" s="234">
        <v>208062.24524000002</v>
      </c>
      <c r="F55" s="234">
        <v>102376.97871</v>
      </c>
      <c r="G55" s="234">
        <v>208506.03453</v>
      </c>
      <c r="H55" s="234">
        <v>108773.71431</v>
      </c>
      <c r="I55" s="234">
        <v>290512.09655999998</v>
      </c>
      <c r="J55" s="234">
        <v>67246.83481</v>
      </c>
      <c r="K55" s="234">
        <v>235561.91800000001</v>
      </c>
      <c r="L55" s="234">
        <v>236952.31825000001</v>
      </c>
      <c r="M55" s="234">
        <v>60755.906419999999</v>
      </c>
      <c r="N55" s="234">
        <v>64144.507450000005</v>
      </c>
      <c r="O55" s="234">
        <v>58411.459000000003</v>
      </c>
      <c r="P55" s="234">
        <v>21244.862659999999</v>
      </c>
      <c r="Q55" s="234">
        <v>35713.168210000003</v>
      </c>
      <c r="R55" s="234">
        <v>18932.089800000002</v>
      </c>
      <c r="S55" s="234">
        <v>111453.74944</v>
      </c>
      <c r="T55" s="234">
        <v>7152331.0425800001</v>
      </c>
    </row>
    <row r="56" spans="1:20" ht="15" customHeight="1" thickBot="1">
      <c r="A56" s="196"/>
      <c r="B56" s="197"/>
      <c r="C56" s="197"/>
      <c r="D56" s="198"/>
      <c r="E56" s="198"/>
      <c r="F56" s="198"/>
      <c r="G56" s="198"/>
      <c r="H56" s="198"/>
      <c r="I56" s="198"/>
      <c r="J56" s="198"/>
      <c r="K56" s="197"/>
      <c r="L56" s="197"/>
      <c r="M56" s="197"/>
      <c r="N56" s="197"/>
      <c r="O56" s="197"/>
      <c r="P56" s="197"/>
      <c r="Q56" s="197"/>
      <c r="R56" s="197"/>
      <c r="S56" s="197"/>
      <c r="T56" s="197"/>
    </row>
    <row r="57" spans="1:20" ht="15" customHeight="1" thickTop="1">
      <c r="A57" s="428" t="s">
        <v>574</v>
      </c>
      <c r="B57" s="428"/>
      <c r="C57" s="428"/>
      <c r="D57" s="428"/>
      <c r="E57" s="428"/>
      <c r="F57" s="358"/>
      <c r="G57" s="358"/>
      <c r="H57" s="190"/>
      <c r="I57" s="190"/>
      <c r="J57" s="190"/>
      <c r="K57" s="200"/>
      <c r="L57" s="200"/>
      <c r="M57" s="200"/>
      <c r="N57" s="200"/>
      <c r="O57" s="200"/>
      <c r="P57" s="200"/>
      <c r="Q57" s="200"/>
      <c r="R57" s="200"/>
      <c r="S57" s="200"/>
      <c r="T57" s="200"/>
    </row>
    <row r="58" spans="1:20" ht="15" customHeight="1">
      <c r="A58" s="180" t="s">
        <v>675</v>
      </c>
      <c r="B58" s="180"/>
      <c r="C58" s="180"/>
      <c r="D58" s="180"/>
      <c r="E58" s="180"/>
      <c r="F58" s="180"/>
      <c r="G58" s="180"/>
      <c r="H58" s="181"/>
      <c r="I58" s="181"/>
      <c r="J58" s="181"/>
      <c r="K58" s="158"/>
      <c r="L58" s="158"/>
      <c r="M58" s="158"/>
      <c r="N58" s="158"/>
      <c r="O58" s="158"/>
      <c r="P58" s="158"/>
      <c r="Q58" s="158"/>
      <c r="R58" s="158"/>
      <c r="S58" s="158"/>
      <c r="T58" s="158"/>
    </row>
    <row r="59" spans="1:20" ht="15" customHeight="1">
      <c r="A59" s="207"/>
      <c r="B59" s="158"/>
      <c r="C59" s="158"/>
      <c r="D59" s="181"/>
      <c r="E59" s="181"/>
      <c r="F59" s="181"/>
      <c r="G59" s="181"/>
      <c r="H59" s="181"/>
      <c r="I59" s="181"/>
      <c r="J59" s="181"/>
      <c r="K59" s="181"/>
      <c r="L59" s="181"/>
      <c r="M59" s="158"/>
      <c r="N59" s="158"/>
      <c r="O59" s="158"/>
      <c r="P59" s="158"/>
      <c r="Q59" s="158"/>
      <c r="R59" s="158"/>
      <c r="S59" s="158"/>
      <c r="T59" s="158"/>
    </row>
  </sheetData>
  <mergeCells count="4">
    <mergeCell ref="A1:T1"/>
    <mergeCell ref="A2:T2"/>
    <mergeCell ref="A3:T3"/>
    <mergeCell ref="A4:T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T42"/>
  <sheetViews>
    <sheetView zoomScaleNormal="100" workbookViewId="0">
      <selection activeCell="A3" sqref="A3:T3"/>
    </sheetView>
  </sheetViews>
  <sheetFormatPr defaultColWidth="11.42578125" defaultRowHeight="12.75"/>
  <cols>
    <col min="1" max="1" width="53.7109375" style="183" customWidth="1"/>
    <col min="2" max="20" width="15.7109375" style="182" customWidth="1"/>
    <col min="21" max="256" width="11.42578125" style="182"/>
    <col min="257" max="257" width="53.7109375" style="182" customWidth="1"/>
    <col min="258" max="276" width="15.7109375" style="182" customWidth="1"/>
    <col min="277" max="512" width="11.42578125" style="182"/>
    <col min="513" max="513" width="53.7109375" style="182" customWidth="1"/>
    <col min="514" max="532" width="15.7109375" style="182" customWidth="1"/>
    <col min="533" max="768" width="11.42578125" style="182"/>
    <col min="769" max="769" width="53.7109375" style="182" customWidth="1"/>
    <col min="770" max="788" width="15.7109375" style="182" customWidth="1"/>
    <col min="789" max="1024" width="11.42578125" style="182"/>
    <col min="1025" max="1025" width="53.7109375" style="182" customWidth="1"/>
    <col min="1026" max="1044" width="15.7109375" style="182" customWidth="1"/>
    <col min="1045" max="1280" width="11.42578125" style="182"/>
    <col min="1281" max="1281" width="53.7109375" style="182" customWidth="1"/>
    <col min="1282" max="1300" width="15.7109375" style="182" customWidth="1"/>
    <col min="1301" max="1536" width="11.42578125" style="182"/>
    <col min="1537" max="1537" width="53.7109375" style="182" customWidth="1"/>
    <col min="1538" max="1556" width="15.7109375" style="182" customWidth="1"/>
    <col min="1557" max="1792" width="11.42578125" style="182"/>
    <col min="1793" max="1793" width="53.7109375" style="182" customWidth="1"/>
    <col min="1794" max="1812" width="15.7109375" style="182" customWidth="1"/>
    <col min="1813" max="2048" width="11.42578125" style="182"/>
    <col min="2049" max="2049" width="53.7109375" style="182" customWidth="1"/>
    <col min="2050" max="2068" width="15.7109375" style="182" customWidth="1"/>
    <col min="2069" max="2304" width="11.42578125" style="182"/>
    <col min="2305" max="2305" width="53.7109375" style="182" customWidth="1"/>
    <col min="2306" max="2324" width="15.7109375" style="182" customWidth="1"/>
    <col min="2325" max="2560" width="11.42578125" style="182"/>
    <col min="2561" max="2561" width="53.7109375" style="182" customWidth="1"/>
    <col min="2562" max="2580" width="15.7109375" style="182" customWidth="1"/>
    <col min="2581" max="2816" width="11.42578125" style="182"/>
    <col min="2817" max="2817" width="53.7109375" style="182" customWidth="1"/>
    <col min="2818" max="2836" width="15.7109375" style="182" customWidth="1"/>
    <col min="2837" max="3072" width="11.42578125" style="182"/>
    <col min="3073" max="3073" width="53.7109375" style="182" customWidth="1"/>
    <col min="3074" max="3092" width="15.7109375" style="182" customWidth="1"/>
    <col min="3093" max="3328" width="11.42578125" style="182"/>
    <col min="3329" max="3329" width="53.7109375" style="182" customWidth="1"/>
    <col min="3330" max="3348" width="15.7109375" style="182" customWidth="1"/>
    <col min="3349" max="3584" width="11.42578125" style="182"/>
    <col min="3585" max="3585" width="53.7109375" style="182" customWidth="1"/>
    <col min="3586" max="3604" width="15.7109375" style="182" customWidth="1"/>
    <col min="3605" max="3840" width="11.42578125" style="182"/>
    <col min="3841" max="3841" width="53.7109375" style="182" customWidth="1"/>
    <col min="3842" max="3860" width="15.7109375" style="182" customWidth="1"/>
    <col min="3861" max="4096" width="11.42578125" style="182"/>
    <col min="4097" max="4097" width="53.7109375" style="182" customWidth="1"/>
    <col min="4098" max="4116" width="15.7109375" style="182" customWidth="1"/>
    <col min="4117" max="4352" width="11.42578125" style="182"/>
    <col min="4353" max="4353" width="53.7109375" style="182" customWidth="1"/>
    <col min="4354" max="4372" width="15.7109375" style="182" customWidth="1"/>
    <col min="4373" max="4608" width="11.42578125" style="182"/>
    <col min="4609" max="4609" width="53.7109375" style="182" customWidth="1"/>
    <col min="4610" max="4628" width="15.7109375" style="182" customWidth="1"/>
    <col min="4629" max="4864" width="11.42578125" style="182"/>
    <col min="4865" max="4865" width="53.7109375" style="182" customWidth="1"/>
    <col min="4866" max="4884" width="15.7109375" style="182" customWidth="1"/>
    <col min="4885" max="5120" width="11.42578125" style="182"/>
    <col min="5121" max="5121" width="53.7109375" style="182" customWidth="1"/>
    <col min="5122" max="5140" width="15.7109375" style="182" customWidth="1"/>
    <col min="5141" max="5376" width="11.42578125" style="182"/>
    <col min="5377" max="5377" width="53.7109375" style="182" customWidth="1"/>
    <col min="5378" max="5396" width="15.7109375" style="182" customWidth="1"/>
    <col min="5397" max="5632" width="11.42578125" style="182"/>
    <col min="5633" max="5633" width="53.7109375" style="182" customWidth="1"/>
    <col min="5634" max="5652" width="15.7109375" style="182" customWidth="1"/>
    <col min="5653" max="5888" width="11.42578125" style="182"/>
    <col min="5889" max="5889" width="53.7109375" style="182" customWidth="1"/>
    <col min="5890" max="5908" width="15.7109375" style="182" customWidth="1"/>
    <col min="5909" max="6144" width="11.42578125" style="182"/>
    <col min="6145" max="6145" width="53.7109375" style="182" customWidth="1"/>
    <col min="6146" max="6164" width="15.7109375" style="182" customWidth="1"/>
    <col min="6165" max="6400" width="11.42578125" style="182"/>
    <col min="6401" max="6401" width="53.7109375" style="182" customWidth="1"/>
    <col min="6402" max="6420" width="15.7109375" style="182" customWidth="1"/>
    <col min="6421" max="6656" width="11.42578125" style="182"/>
    <col min="6657" max="6657" width="53.7109375" style="182" customWidth="1"/>
    <col min="6658" max="6676" width="15.7109375" style="182" customWidth="1"/>
    <col min="6677" max="6912" width="11.42578125" style="182"/>
    <col min="6913" max="6913" width="53.7109375" style="182" customWidth="1"/>
    <col min="6914" max="6932" width="15.7109375" style="182" customWidth="1"/>
    <col min="6933" max="7168" width="11.42578125" style="182"/>
    <col min="7169" max="7169" width="53.7109375" style="182" customWidth="1"/>
    <col min="7170" max="7188" width="15.7109375" style="182" customWidth="1"/>
    <col min="7189" max="7424" width="11.42578125" style="182"/>
    <col min="7425" max="7425" width="53.7109375" style="182" customWidth="1"/>
    <col min="7426" max="7444" width="15.7109375" style="182" customWidth="1"/>
    <col min="7445" max="7680" width="11.42578125" style="182"/>
    <col min="7681" max="7681" width="53.7109375" style="182" customWidth="1"/>
    <col min="7682" max="7700" width="15.7109375" style="182" customWidth="1"/>
    <col min="7701" max="7936" width="11.42578125" style="182"/>
    <col min="7937" max="7937" width="53.7109375" style="182" customWidth="1"/>
    <col min="7938" max="7956" width="15.7109375" style="182" customWidth="1"/>
    <col min="7957" max="8192" width="11.42578125" style="182"/>
    <col min="8193" max="8193" width="53.7109375" style="182" customWidth="1"/>
    <col min="8194" max="8212" width="15.7109375" style="182" customWidth="1"/>
    <col min="8213" max="8448" width="11.42578125" style="182"/>
    <col min="8449" max="8449" width="53.7109375" style="182" customWidth="1"/>
    <col min="8450" max="8468" width="15.7109375" style="182" customWidth="1"/>
    <col min="8469" max="8704" width="11.42578125" style="182"/>
    <col min="8705" max="8705" width="53.7109375" style="182" customWidth="1"/>
    <col min="8706" max="8724" width="15.7109375" style="182" customWidth="1"/>
    <col min="8725" max="8960" width="11.42578125" style="182"/>
    <col min="8961" max="8961" width="53.7109375" style="182" customWidth="1"/>
    <col min="8962" max="8980" width="15.7109375" style="182" customWidth="1"/>
    <col min="8981" max="9216" width="11.42578125" style="182"/>
    <col min="9217" max="9217" width="53.7109375" style="182" customWidth="1"/>
    <col min="9218" max="9236" width="15.7109375" style="182" customWidth="1"/>
    <col min="9237" max="9472" width="11.42578125" style="182"/>
    <col min="9473" max="9473" width="53.7109375" style="182" customWidth="1"/>
    <col min="9474" max="9492" width="15.7109375" style="182" customWidth="1"/>
    <col min="9493" max="9728" width="11.42578125" style="182"/>
    <col min="9729" max="9729" width="53.7109375" style="182" customWidth="1"/>
    <col min="9730" max="9748" width="15.7109375" style="182" customWidth="1"/>
    <col min="9749" max="9984" width="11.42578125" style="182"/>
    <col min="9985" max="9985" width="53.7109375" style="182" customWidth="1"/>
    <col min="9986" max="10004" width="15.7109375" style="182" customWidth="1"/>
    <col min="10005" max="10240" width="11.42578125" style="182"/>
    <col min="10241" max="10241" width="53.7109375" style="182" customWidth="1"/>
    <col min="10242" max="10260" width="15.7109375" style="182" customWidth="1"/>
    <col min="10261" max="10496" width="11.42578125" style="182"/>
    <col min="10497" max="10497" width="53.7109375" style="182" customWidth="1"/>
    <col min="10498" max="10516" width="15.7109375" style="182" customWidth="1"/>
    <col min="10517" max="10752" width="11.42578125" style="182"/>
    <col min="10753" max="10753" width="53.7109375" style="182" customWidth="1"/>
    <col min="10754" max="10772" width="15.7109375" style="182" customWidth="1"/>
    <col min="10773" max="11008" width="11.42578125" style="182"/>
    <col min="11009" max="11009" width="53.7109375" style="182" customWidth="1"/>
    <col min="11010" max="11028" width="15.7109375" style="182" customWidth="1"/>
    <col min="11029" max="11264" width="11.42578125" style="182"/>
    <col min="11265" max="11265" width="53.7109375" style="182" customWidth="1"/>
    <col min="11266" max="11284" width="15.7109375" style="182" customWidth="1"/>
    <col min="11285" max="11520" width="11.42578125" style="182"/>
    <col min="11521" max="11521" width="53.7109375" style="182" customWidth="1"/>
    <col min="11522" max="11540" width="15.7109375" style="182" customWidth="1"/>
    <col min="11541" max="11776" width="11.42578125" style="182"/>
    <col min="11777" max="11777" width="53.7109375" style="182" customWidth="1"/>
    <col min="11778" max="11796" width="15.7109375" style="182" customWidth="1"/>
    <col min="11797" max="12032" width="11.42578125" style="182"/>
    <col min="12033" max="12033" width="53.7109375" style="182" customWidth="1"/>
    <col min="12034" max="12052" width="15.7109375" style="182" customWidth="1"/>
    <col min="12053" max="12288" width="11.42578125" style="182"/>
    <col min="12289" max="12289" width="53.7109375" style="182" customWidth="1"/>
    <col min="12290" max="12308" width="15.7109375" style="182" customWidth="1"/>
    <col min="12309" max="12544" width="11.42578125" style="182"/>
    <col min="12545" max="12545" width="53.7109375" style="182" customWidth="1"/>
    <col min="12546" max="12564" width="15.7109375" style="182" customWidth="1"/>
    <col min="12565" max="12800" width="11.42578125" style="182"/>
    <col min="12801" max="12801" width="53.7109375" style="182" customWidth="1"/>
    <col min="12802" max="12820" width="15.7109375" style="182" customWidth="1"/>
    <col min="12821" max="13056" width="11.42578125" style="182"/>
    <col min="13057" max="13057" width="53.7109375" style="182" customWidth="1"/>
    <col min="13058" max="13076" width="15.7109375" style="182" customWidth="1"/>
    <col min="13077" max="13312" width="11.42578125" style="182"/>
    <col min="13313" max="13313" width="53.7109375" style="182" customWidth="1"/>
    <col min="13314" max="13332" width="15.7109375" style="182" customWidth="1"/>
    <col min="13333" max="13568" width="11.42578125" style="182"/>
    <col min="13569" max="13569" width="53.7109375" style="182" customWidth="1"/>
    <col min="13570" max="13588" width="15.7109375" style="182" customWidth="1"/>
    <col min="13589" max="13824" width="11.42578125" style="182"/>
    <col min="13825" max="13825" width="53.7109375" style="182" customWidth="1"/>
    <col min="13826" max="13844" width="15.7109375" style="182" customWidth="1"/>
    <col min="13845" max="14080" width="11.42578125" style="182"/>
    <col min="14081" max="14081" width="53.7109375" style="182" customWidth="1"/>
    <col min="14082" max="14100" width="15.7109375" style="182" customWidth="1"/>
    <col min="14101" max="14336" width="11.42578125" style="182"/>
    <col min="14337" max="14337" width="53.7109375" style="182" customWidth="1"/>
    <col min="14338" max="14356" width="15.7109375" style="182" customWidth="1"/>
    <col min="14357" max="14592" width="11.42578125" style="182"/>
    <col min="14593" max="14593" width="53.7109375" style="182" customWidth="1"/>
    <col min="14594" max="14612" width="15.7109375" style="182" customWidth="1"/>
    <col min="14613" max="14848" width="11.42578125" style="182"/>
    <col min="14849" max="14849" width="53.7109375" style="182" customWidth="1"/>
    <col min="14850" max="14868" width="15.7109375" style="182" customWidth="1"/>
    <col min="14869" max="15104" width="11.42578125" style="182"/>
    <col min="15105" max="15105" width="53.7109375" style="182" customWidth="1"/>
    <col min="15106" max="15124" width="15.7109375" style="182" customWidth="1"/>
    <col min="15125" max="15360" width="11.42578125" style="182"/>
    <col min="15361" max="15361" width="53.7109375" style="182" customWidth="1"/>
    <col min="15362" max="15380" width="15.7109375" style="182" customWidth="1"/>
    <col min="15381" max="15616" width="11.42578125" style="182"/>
    <col min="15617" max="15617" width="53.7109375" style="182" customWidth="1"/>
    <col min="15618" max="15636" width="15.7109375" style="182" customWidth="1"/>
    <col min="15637" max="15872" width="11.42578125" style="182"/>
    <col min="15873" max="15873" width="53.7109375" style="182" customWidth="1"/>
    <col min="15874" max="15892" width="15.7109375" style="182" customWidth="1"/>
    <col min="15893" max="16128" width="11.42578125" style="182"/>
    <col min="16129" max="16129" width="53.7109375" style="182" customWidth="1"/>
    <col min="16130" max="16148" width="15.7109375" style="182" customWidth="1"/>
    <col min="16149" max="16384" width="11.42578125" style="182"/>
  </cols>
  <sheetData>
    <row r="1" spans="1:20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</row>
    <row r="2" spans="1:20" s="159" customFormat="1" ht="15" customHeight="1">
      <c r="A2" s="499" t="s">
        <v>676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</row>
    <row r="3" spans="1:20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</row>
    <row r="4" spans="1:20" s="160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</row>
    <row r="5" spans="1:20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</row>
    <row r="6" spans="1:20" s="191" customFormat="1" ht="30" customHeight="1">
      <c r="A6" s="185" t="s">
        <v>738</v>
      </c>
      <c r="B6" s="186" t="s">
        <v>97</v>
      </c>
      <c r="C6" s="186" t="s">
        <v>98</v>
      </c>
      <c r="D6" s="186" t="s">
        <v>99</v>
      </c>
      <c r="E6" s="186" t="s">
        <v>100</v>
      </c>
      <c r="F6" s="186" t="s">
        <v>101</v>
      </c>
      <c r="G6" s="186" t="s">
        <v>102</v>
      </c>
      <c r="H6" s="186" t="s">
        <v>103</v>
      </c>
      <c r="I6" s="186" t="s">
        <v>104</v>
      </c>
      <c r="J6" s="186" t="s">
        <v>105</v>
      </c>
      <c r="K6" s="186" t="s">
        <v>106</v>
      </c>
      <c r="L6" s="186" t="s">
        <v>107</v>
      </c>
      <c r="M6" s="186" t="s">
        <v>108</v>
      </c>
      <c r="N6" s="186" t="s">
        <v>109</v>
      </c>
      <c r="O6" s="186" t="s">
        <v>110</v>
      </c>
      <c r="P6" s="186" t="s">
        <v>111</v>
      </c>
      <c r="Q6" s="186" t="s">
        <v>112</v>
      </c>
      <c r="R6" s="186" t="s">
        <v>113</v>
      </c>
      <c r="S6" s="186" t="s">
        <v>114</v>
      </c>
      <c r="T6" s="187" t="s">
        <v>115</v>
      </c>
    </row>
    <row r="7" spans="1:20" s="191" customFormat="1" ht="15" customHeight="1">
      <c r="A7" s="218" t="s">
        <v>679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</row>
    <row r="8" spans="1:20" s="307" customFormat="1" ht="15" customHeight="1">
      <c r="A8" s="218" t="s">
        <v>680</v>
      </c>
      <c r="B8" s="181">
        <v>31805.730359999998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</row>
    <row r="9" spans="1:20" s="307" customFormat="1" ht="15" customHeight="1">
      <c r="A9" s="218" t="s">
        <v>681</v>
      </c>
      <c r="B9" s="181">
        <v>43853.127329999996</v>
      </c>
      <c r="C9" s="181">
        <v>0</v>
      </c>
      <c r="D9" s="181">
        <v>0</v>
      </c>
      <c r="E9" s="181">
        <v>0</v>
      </c>
      <c r="F9" s="181">
        <v>3561.3134300000002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</row>
    <row r="10" spans="1:20" s="307" customFormat="1" ht="15" customHeight="1">
      <c r="A10" s="218" t="s">
        <v>682</v>
      </c>
      <c r="B10" s="181">
        <v>94743.972730000009</v>
      </c>
      <c r="C10" s="181">
        <v>52043.48803</v>
      </c>
      <c r="D10" s="181">
        <v>8204.3907600000002</v>
      </c>
      <c r="E10" s="181">
        <v>4446.5058799999997</v>
      </c>
      <c r="F10" s="181">
        <v>15152.575580000001</v>
      </c>
      <c r="G10" s="181">
        <v>5412.7336599999999</v>
      </c>
      <c r="H10" s="181">
        <v>0</v>
      </c>
      <c r="I10" s="181">
        <v>4760.3645999999999</v>
      </c>
      <c r="J10" s="181">
        <v>0</v>
      </c>
      <c r="K10" s="181">
        <v>0</v>
      </c>
      <c r="L10" s="181">
        <v>0</v>
      </c>
      <c r="M10" s="181">
        <v>1545.72442</v>
      </c>
      <c r="N10" s="181">
        <v>1710.6529599999999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</row>
    <row r="11" spans="1:20" s="307" customFormat="1" ht="15" customHeight="1">
      <c r="A11" s="218" t="s">
        <v>683</v>
      </c>
      <c r="B11" s="181">
        <v>101834.82948</v>
      </c>
      <c r="C11" s="181">
        <v>93962.113750000004</v>
      </c>
      <c r="D11" s="181">
        <v>33767.82789</v>
      </c>
      <c r="E11" s="181">
        <v>7411.2895599999993</v>
      </c>
      <c r="F11" s="181">
        <v>38152.503290000001</v>
      </c>
      <c r="G11" s="181">
        <v>65564.42469</v>
      </c>
      <c r="H11" s="181">
        <v>26208.82084</v>
      </c>
      <c r="I11" s="181">
        <v>25903.368710000002</v>
      </c>
      <c r="J11" s="181">
        <v>16036.2279</v>
      </c>
      <c r="K11" s="181">
        <v>0</v>
      </c>
      <c r="L11" s="181">
        <v>3544.1273500000002</v>
      </c>
      <c r="M11" s="181">
        <v>6033.7536799999998</v>
      </c>
      <c r="N11" s="181">
        <v>7446.5077699999993</v>
      </c>
      <c r="O11" s="181">
        <v>1298.1029799999999</v>
      </c>
      <c r="P11" s="181">
        <v>1597.9186000000002</v>
      </c>
      <c r="Q11" s="181">
        <v>0</v>
      </c>
      <c r="R11" s="181">
        <v>0</v>
      </c>
      <c r="S11" s="181">
        <v>0</v>
      </c>
      <c r="T11" s="181">
        <v>0</v>
      </c>
    </row>
    <row r="12" spans="1:20" s="307" customFormat="1" ht="15" customHeight="1">
      <c r="A12" s="218" t="s">
        <v>684</v>
      </c>
      <c r="B12" s="181">
        <v>115869.5686</v>
      </c>
      <c r="C12" s="181">
        <v>111012.84570999999</v>
      </c>
      <c r="D12" s="181">
        <v>86321.08759000001</v>
      </c>
      <c r="E12" s="181">
        <v>12414.821679999999</v>
      </c>
      <c r="F12" s="181">
        <v>46863.249920000002</v>
      </c>
      <c r="G12" s="181">
        <v>75676.031080000001</v>
      </c>
      <c r="H12" s="181">
        <v>41779.960020000006</v>
      </c>
      <c r="I12" s="181">
        <v>31889.395250000001</v>
      </c>
      <c r="J12" s="181">
        <v>31262.907469999998</v>
      </c>
      <c r="K12" s="181">
        <v>13868.385980000001</v>
      </c>
      <c r="L12" s="181">
        <v>10084.34132</v>
      </c>
      <c r="M12" s="181">
        <v>14055.735470000001</v>
      </c>
      <c r="N12" s="181">
        <v>20213.806339999999</v>
      </c>
      <c r="O12" s="181">
        <v>12209.002539999999</v>
      </c>
      <c r="P12" s="181">
        <v>11665.341570000001</v>
      </c>
      <c r="Q12" s="181">
        <v>0</v>
      </c>
      <c r="R12" s="181">
        <v>6498.2455799999998</v>
      </c>
      <c r="S12" s="181">
        <v>5299.3465700000006</v>
      </c>
      <c r="T12" s="181">
        <v>6069.4104500000003</v>
      </c>
    </row>
    <row r="13" spans="1:20" s="307" customFormat="1" ht="15" customHeight="1">
      <c r="A13" s="218" t="s">
        <v>685</v>
      </c>
      <c r="B13" s="181">
        <v>104821.24251000001</v>
      </c>
      <c r="C13" s="181">
        <v>102104.77821999999</v>
      </c>
      <c r="D13" s="181">
        <v>55124.526760000001</v>
      </c>
      <c r="E13" s="181">
        <v>9637.9836899999991</v>
      </c>
      <c r="F13" s="181">
        <v>34531.222750000001</v>
      </c>
      <c r="G13" s="181">
        <v>39649.694240000004</v>
      </c>
      <c r="H13" s="181">
        <v>24475.645619999999</v>
      </c>
      <c r="I13" s="181">
        <v>25299.690839999999</v>
      </c>
      <c r="J13" s="181">
        <v>20161.595570000001</v>
      </c>
      <c r="K13" s="181">
        <v>13474.15688</v>
      </c>
      <c r="L13" s="181">
        <v>10210.52709</v>
      </c>
      <c r="M13" s="181">
        <v>11386.262919999999</v>
      </c>
      <c r="N13" s="181">
        <v>24821.71773</v>
      </c>
      <c r="O13" s="181">
        <v>13282.042230000001</v>
      </c>
      <c r="P13" s="181">
        <v>11969.365310000001</v>
      </c>
      <c r="Q13" s="181">
        <v>2648.1316499999998</v>
      </c>
      <c r="R13" s="181">
        <v>15216.851789999999</v>
      </c>
      <c r="S13" s="181">
        <v>15148.567560000001</v>
      </c>
      <c r="T13" s="181">
        <v>11062.698390000001</v>
      </c>
    </row>
    <row r="14" spans="1:20" s="307" customFormat="1" ht="15" customHeight="1">
      <c r="A14" s="218" t="s">
        <v>686</v>
      </c>
      <c r="B14" s="181">
        <v>116465.09503</v>
      </c>
      <c r="C14" s="181">
        <v>57985.538260000001</v>
      </c>
      <c r="D14" s="181">
        <v>31997.071530000001</v>
      </c>
      <c r="E14" s="181">
        <v>4052.3442099999997</v>
      </c>
      <c r="F14" s="181">
        <v>13785.54003</v>
      </c>
      <c r="G14" s="181">
        <v>20112.539359999999</v>
      </c>
      <c r="H14" s="181">
        <v>20194.199359999999</v>
      </c>
      <c r="I14" s="181">
        <v>14729.264869999999</v>
      </c>
      <c r="J14" s="181">
        <v>10587.27563</v>
      </c>
      <c r="K14" s="181">
        <v>19244.840390000001</v>
      </c>
      <c r="L14" s="181">
        <v>8005.3206300000002</v>
      </c>
      <c r="M14" s="181">
        <v>9260.7631899999997</v>
      </c>
      <c r="N14" s="181">
        <v>30949.106780000002</v>
      </c>
      <c r="O14" s="181">
        <v>14423.144789999998</v>
      </c>
      <c r="P14" s="181">
        <v>10059.65314</v>
      </c>
      <c r="Q14" s="181">
        <v>4891.6714400000001</v>
      </c>
      <c r="R14" s="181">
        <v>7483.8807100000004</v>
      </c>
      <c r="S14" s="181">
        <v>41007.092450000004</v>
      </c>
      <c r="T14" s="181">
        <v>7478.4344199999996</v>
      </c>
    </row>
    <row r="15" spans="1:20" s="307" customFormat="1" ht="15" customHeight="1">
      <c r="A15" s="218" t="s">
        <v>687</v>
      </c>
      <c r="B15" s="181">
        <v>79029.323049999992</v>
      </c>
      <c r="C15" s="181">
        <v>38460.411380000005</v>
      </c>
      <c r="D15" s="181">
        <v>33831.163460000003</v>
      </c>
      <c r="E15" s="181">
        <v>4895.5917300000001</v>
      </c>
      <c r="F15" s="181">
        <v>8726.5282100000004</v>
      </c>
      <c r="G15" s="181">
        <v>13015.227939999999</v>
      </c>
      <c r="H15" s="181">
        <v>8135.5812599999999</v>
      </c>
      <c r="I15" s="181">
        <v>11045.098039999999</v>
      </c>
      <c r="J15" s="181">
        <v>8129.94776</v>
      </c>
      <c r="K15" s="181">
        <v>16450.047449999998</v>
      </c>
      <c r="L15" s="181">
        <v>7695.9018399999995</v>
      </c>
      <c r="M15" s="181">
        <v>4838.2849400000005</v>
      </c>
      <c r="N15" s="181">
        <v>28891.734399999998</v>
      </c>
      <c r="O15" s="181">
        <v>8425.4435599999997</v>
      </c>
      <c r="P15" s="181">
        <v>3152.85428</v>
      </c>
      <c r="Q15" s="181">
        <v>4426.4651199999998</v>
      </c>
      <c r="R15" s="181">
        <v>4488.3380900000002</v>
      </c>
      <c r="S15" s="181">
        <v>30448.489289999998</v>
      </c>
      <c r="T15" s="181">
        <v>4775.3229700000002</v>
      </c>
    </row>
    <row r="16" spans="1:20" s="307" customFormat="1" ht="15" customHeight="1">
      <c r="A16" s="218" t="s">
        <v>688</v>
      </c>
      <c r="B16" s="181">
        <v>98232.871469999998</v>
      </c>
      <c r="C16" s="181">
        <v>55389.787049999999</v>
      </c>
      <c r="D16" s="181">
        <v>24938.102019999998</v>
      </c>
      <c r="E16" s="181">
        <v>13302.17935</v>
      </c>
      <c r="F16" s="181">
        <v>12037.96155</v>
      </c>
      <c r="G16" s="181">
        <v>35806.087810000005</v>
      </c>
      <c r="H16" s="181">
        <v>15515.649589999999</v>
      </c>
      <c r="I16" s="181">
        <v>18577.26526</v>
      </c>
      <c r="J16" s="181">
        <v>21621.239679999999</v>
      </c>
      <c r="K16" s="181">
        <v>26466.1286</v>
      </c>
      <c r="L16" s="181">
        <v>14728.5524</v>
      </c>
      <c r="M16" s="181">
        <v>6409.0652399999999</v>
      </c>
      <c r="N16" s="181">
        <v>39145.164490000003</v>
      </c>
      <c r="O16" s="181">
        <v>14422.921839999999</v>
      </c>
      <c r="P16" s="181">
        <v>5078.5270799999998</v>
      </c>
      <c r="Q16" s="181">
        <v>6994.2708600000005</v>
      </c>
      <c r="R16" s="181">
        <v>16149.628970000002</v>
      </c>
      <c r="S16" s="181">
        <v>31773.3259</v>
      </c>
      <c r="T16" s="181">
        <v>7537.2089100000003</v>
      </c>
    </row>
    <row r="17" spans="1:20" s="307" customFormat="1" ht="15" customHeight="1">
      <c r="A17" s="218" t="s">
        <v>689</v>
      </c>
      <c r="B17" s="181">
        <v>261820.79572999998</v>
      </c>
      <c r="C17" s="181">
        <v>137011.90539</v>
      </c>
      <c r="D17" s="181">
        <v>44753.434630000003</v>
      </c>
      <c r="E17" s="181">
        <v>20112.899100000002</v>
      </c>
      <c r="F17" s="181">
        <v>16189.71456</v>
      </c>
      <c r="G17" s="181">
        <v>44867.859429999997</v>
      </c>
      <c r="H17" s="181">
        <v>31326.769059999999</v>
      </c>
      <c r="I17" s="181">
        <v>29656.975829999999</v>
      </c>
      <c r="J17" s="181">
        <v>25118.073769999999</v>
      </c>
      <c r="K17" s="181">
        <v>21298.26827</v>
      </c>
      <c r="L17" s="181">
        <v>28084.363100000002</v>
      </c>
      <c r="M17" s="181">
        <v>4958.5626199999997</v>
      </c>
      <c r="N17" s="181">
        <v>55399.588200000006</v>
      </c>
      <c r="O17" s="181">
        <v>39761.090830000001</v>
      </c>
      <c r="P17" s="181">
        <v>16654.793949999999</v>
      </c>
      <c r="Q17" s="181">
        <v>11742.401220000002</v>
      </c>
      <c r="R17" s="181">
        <v>26555.09575</v>
      </c>
      <c r="S17" s="181">
        <v>33962.727619999998</v>
      </c>
      <c r="T17" s="181">
        <v>9083.5967600000004</v>
      </c>
    </row>
    <row r="18" spans="1:20" s="307" customFormat="1" ht="15" customHeight="1">
      <c r="A18" s="218" t="s">
        <v>690</v>
      </c>
      <c r="B18" s="181">
        <v>164110.44513000001</v>
      </c>
      <c r="C18" s="181">
        <v>113354.38509000001</v>
      </c>
      <c r="D18" s="181">
        <v>13047.71595</v>
      </c>
      <c r="E18" s="181">
        <v>9691.3716400000012</v>
      </c>
      <c r="F18" s="181">
        <v>12159.385319999999</v>
      </c>
      <c r="G18" s="181">
        <v>33805.536690000001</v>
      </c>
      <c r="H18" s="181">
        <v>20421.54622</v>
      </c>
      <c r="I18" s="181">
        <v>19595.048609999998</v>
      </c>
      <c r="J18" s="181">
        <v>24042.879710000001</v>
      </c>
      <c r="K18" s="181">
        <v>23149.6944</v>
      </c>
      <c r="L18" s="181">
        <v>16989.031199999998</v>
      </c>
      <c r="M18" s="181">
        <v>4272.3147099999996</v>
      </c>
      <c r="N18" s="181">
        <v>41210.857090000005</v>
      </c>
      <c r="O18" s="181">
        <v>18361.870600000002</v>
      </c>
      <c r="P18" s="181">
        <v>9346.2916100000002</v>
      </c>
      <c r="Q18" s="181">
        <v>23492.679789999998</v>
      </c>
      <c r="R18" s="181">
        <v>16972.252239999998</v>
      </c>
      <c r="S18" s="181">
        <v>16870.541300000001</v>
      </c>
      <c r="T18" s="181">
        <v>13486.98611</v>
      </c>
    </row>
    <row r="19" spans="1:20" s="307" customFormat="1" ht="15" customHeight="1">
      <c r="A19" s="218" t="s">
        <v>691</v>
      </c>
      <c r="B19" s="181">
        <v>7744.8909999999996</v>
      </c>
      <c r="C19" s="181">
        <v>7498.1110199999994</v>
      </c>
      <c r="D19" s="181">
        <v>345.11877000000004</v>
      </c>
      <c r="E19" s="181">
        <v>248.82579000000001</v>
      </c>
      <c r="F19" s="181">
        <v>428.28661</v>
      </c>
      <c r="G19" s="181">
        <v>940.29923999999994</v>
      </c>
      <c r="H19" s="181">
        <v>490.02764000000002</v>
      </c>
      <c r="I19" s="181">
        <v>530.37617</v>
      </c>
      <c r="J19" s="181">
        <v>1580.9555399999999</v>
      </c>
      <c r="K19" s="181">
        <v>754.07335999999998</v>
      </c>
      <c r="L19" s="181">
        <v>998.92678000000001</v>
      </c>
      <c r="M19" s="181">
        <v>181.08314999999999</v>
      </c>
      <c r="N19" s="181">
        <v>1691.7182</v>
      </c>
      <c r="O19" s="181">
        <v>450.52871000000005</v>
      </c>
      <c r="P19" s="181">
        <v>214.06939000000003</v>
      </c>
      <c r="Q19" s="181">
        <v>1268.9940100000001</v>
      </c>
      <c r="R19" s="181">
        <v>645.66079999999999</v>
      </c>
      <c r="S19" s="181">
        <v>652.2531899999999</v>
      </c>
      <c r="T19" s="181">
        <v>750.26187000000004</v>
      </c>
    </row>
    <row r="20" spans="1:20" s="307" customFormat="1" ht="15" customHeight="1">
      <c r="A20" s="218" t="s">
        <v>692</v>
      </c>
      <c r="B20" s="181">
        <v>8081.89167</v>
      </c>
      <c r="C20" s="181">
        <v>2341.2953600000001</v>
      </c>
      <c r="D20" s="181">
        <v>107.5475</v>
      </c>
      <c r="E20" s="181">
        <v>75.685759999999988</v>
      </c>
      <c r="F20" s="181">
        <v>72.663449999999997</v>
      </c>
      <c r="G20" s="181">
        <v>373.20389</v>
      </c>
      <c r="H20" s="181">
        <v>135.14357999999999</v>
      </c>
      <c r="I20" s="181">
        <v>171.67451</v>
      </c>
      <c r="J20" s="181">
        <v>291.89436999999998</v>
      </c>
      <c r="K20" s="181">
        <v>193.54117000000002</v>
      </c>
      <c r="L20" s="181">
        <v>243.29978</v>
      </c>
      <c r="M20" s="181">
        <v>69.607110000000006</v>
      </c>
      <c r="N20" s="181">
        <v>539.01003000000003</v>
      </c>
      <c r="O20" s="181">
        <v>92.942570000000003</v>
      </c>
      <c r="P20" s="181">
        <v>43.546039999999998</v>
      </c>
      <c r="Q20" s="181">
        <v>355.53414000000004</v>
      </c>
      <c r="R20" s="181">
        <v>270.34737999999999</v>
      </c>
      <c r="S20" s="181">
        <v>181.06654</v>
      </c>
      <c r="T20" s="181">
        <v>219.28889000000001</v>
      </c>
    </row>
    <row r="21" spans="1:20" s="307" customFormat="1" ht="15" customHeight="1">
      <c r="A21" s="350" t="s">
        <v>572</v>
      </c>
      <c r="B21" s="317">
        <v>1228413.7840900002</v>
      </c>
      <c r="C21" s="317">
        <v>771164.65925999987</v>
      </c>
      <c r="D21" s="317">
        <v>332437.98686</v>
      </c>
      <c r="E21" s="317">
        <v>86289.498389999993</v>
      </c>
      <c r="F21" s="317">
        <v>201660.94469999999</v>
      </c>
      <c r="G21" s="317">
        <v>335223.63803000003</v>
      </c>
      <c r="H21" s="317">
        <v>188683.34318999996</v>
      </c>
      <c r="I21" s="317">
        <v>182158.52269000004</v>
      </c>
      <c r="J21" s="317">
        <v>158832.99739999999</v>
      </c>
      <c r="K21" s="317">
        <v>134899.13650000002</v>
      </c>
      <c r="L21" s="317">
        <v>100584.39148999999</v>
      </c>
      <c r="M21" s="317">
        <v>63011.157449999984</v>
      </c>
      <c r="N21" s="317">
        <v>252019.86399000001</v>
      </c>
      <c r="O21" s="317">
        <v>122727.09065</v>
      </c>
      <c r="P21" s="317">
        <v>69782.360970000009</v>
      </c>
      <c r="Q21" s="317">
        <v>55820.148229999999</v>
      </c>
      <c r="R21" s="317">
        <v>94280.30131000001</v>
      </c>
      <c r="S21" s="317">
        <v>175343.41042</v>
      </c>
      <c r="T21" s="317">
        <v>60463.208770000005</v>
      </c>
    </row>
    <row r="22" spans="1:20" s="307" customFormat="1" ht="15" customHeight="1">
      <c r="A22" s="218" t="s">
        <v>651</v>
      </c>
      <c r="B22" s="190">
        <v>0.17175012983976767</v>
      </c>
      <c r="C22" s="190">
        <v>0.10782004571355522</v>
      </c>
      <c r="D22" s="190">
        <v>4.6479670080527849E-2</v>
      </c>
      <c r="E22" s="190">
        <v>1.2064528047664037E-2</v>
      </c>
      <c r="F22" s="190">
        <v>2.8195135779506719E-2</v>
      </c>
      <c r="G22" s="190">
        <v>4.6869144666642354E-2</v>
      </c>
      <c r="H22" s="190">
        <v>2.6380678164964054E-2</v>
      </c>
      <c r="I22" s="190">
        <v>2.5468413272978715E-2</v>
      </c>
      <c r="J22" s="190">
        <v>2.220716527248837E-2</v>
      </c>
      <c r="K22" s="190">
        <v>1.886086309778014E-2</v>
      </c>
      <c r="L22" s="190">
        <v>1.4063162203165114E-2</v>
      </c>
      <c r="M22" s="190">
        <v>8.8098771061971819E-3</v>
      </c>
      <c r="N22" s="190">
        <v>3.5236045804018623E-2</v>
      </c>
      <c r="O22" s="190">
        <v>1.7159033891506806E-2</v>
      </c>
      <c r="P22" s="190">
        <v>9.7565899311375208E-3</v>
      </c>
      <c r="Q22" s="190">
        <v>7.8044693330103282E-3</v>
      </c>
      <c r="R22" s="190">
        <v>1.3181758623231598E-2</v>
      </c>
      <c r="S22" s="190">
        <v>2.4515561365579943E-2</v>
      </c>
      <c r="T22" s="190">
        <v>8.4536367885755109E-3</v>
      </c>
    </row>
    <row r="23" spans="1:20" s="191" customFormat="1" ht="30" customHeight="1">
      <c r="A23" s="185" t="s">
        <v>693</v>
      </c>
      <c r="B23" s="186" t="s">
        <v>97</v>
      </c>
      <c r="C23" s="186" t="s">
        <v>98</v>
      </c>
      <c r="D23" s="186" t="s">
        <v>99</v>
      </c>
      <c r="E23" s="186" t="s">
        <v>100</v>
      </c>
      <c r="F23" s="186" t="s">
        <v>101</v>
      </c>
      <c r="G23" s="186" t="s">
        <v>102</v>
      </c>
      <c r="H23" s="186" t="s">
        <v>103</v>
      </c>
      <c r="I23" s="186" t="s">
        <v>104</v>
      </c>
      <c r="J23" s="186" t="s">
        <v>105</v>
      </c>
      <c r="K23" s="186" t="s">
        <v>106</v>
      </c>
      <c r="L23" s="186" t="s">
        <v>107</v>
      </c>
      <c r="M23" s="186" t="s">
        <v>108</v>
      </c>
      <c r="N23" s="186" t="s">
        <v>109</v>
      </c>
      <c r="O23" s="186" t="s">
        <v>110</v>
      </c>
      <c r="P23" s="186" t="s">
        <v>111</v>
      </c>
      <c r="Q23" s="186" t="s">
        <v>112</v>
      </c>
      <c r="R23" s="186" t="s">
        <v>113</v>
      </c>
      <c r="S23" s="186" t="s">
        <v>114</v>
      </c>
      <c r="T23" s="186" t="s">
        <v>115</v>
      </c>
    </row>
    <row r="24" spans="1:20" ht="15" customHeight="1">
      <c r="A24" s="218" t="s">
        <v>679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</row>
    <row r="25" spans="1:20" ht="15" customHeight="1">
      <c r="A25" s="218" t="s">
        <v>680</v>
      </c>
      <c r="B25" s="181">
        <v>3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</row>
    <row r="26" spans="1:20" ht="15" customHeight="1">
      <c r="A26" s="218" t="s">
        <v>681</v>
      </c>
      <c r="B26" s="181">
        <v>9</v>
      </c>
      <c r="C26" s="181">
        <v>0</v>
      </c>
      <c r="D26" s="181">
        <v>0</v>
      </c>
      <c r="E26" s="181">
        <v>0</v>
      </c>
      <c r="F26" s="181">
        <v>1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</row>
    <row r="27" spans="1:20" ht="15" customHeight="1">
      <c r="A27" s="218" t="s">
        <v>682</v>
      </c>
      <c r="B27" s="181">
        <v>46</v>
      </c>
      <c r="C27" s="181">
        <v>29</v>
      </c>
      <c r="D27" s="181">
        <v>5</v>
      </c>
      <c r="E27" s="181">
        <v>2</v>
      </c>
      <c r="F27" s="181">
        <v>8</v>
      </c>
      <c r="G27" s="181">
        <v>3</v>
      </c>
      <c r="H27" s="181">
        <v>0</v>
      </c>
      <c r="I27" s="181">
        <v>3</v>
      </c>
      <c r="J27" s="181">
        <v>0</v>
      </c>
      <c r="K27" s="181">
        <v>0</v>
      </c>
      <c r="L27" s="181">
        <v>0</v>
      </c>
      <c r="M27" s="181">
        <v>1</v>
      </c>
      <c r="N27" s="181">
        <v>1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</row>
    <row r="28" spans="1:20" ht="15" customHeight="1">
      <c r="A28" s="218" t="s">
        <v>683</v>
      </c>
      <c r="B28" s="181">
        <v>109</v>
      </c>
      <c r="C28" s="181">
        <v>101</v>
      </c>
      <c r="D28" s="181">
        <v>39</v>
      </c>
      <c r="E28" s="181">
        <v>8</v>
      </c>
      <c r="F28" s="181">
        <v>42</v>
      </c>
      <c r="G28" s="181">
        <v>72</v>
      </c>
      <c r="H28" s="181">
        <v>30</v>
      </c>
      <c r="I28" s="181">
        <v>27</v>
      </c>
      <c r="J28" s="181">
        <v>18</v>
      </c>
      <c r="K28" s="181">
        <v>0</v>
      </c>
      <c r="L28" s="181">
        <v>4</v>
      </c>
      <c r="M28" s="181">
        <v>7</v>
      </c>
      <c r="N28" s="181">
        <v>9</v>
      </c>
      <c r="O28" s="181">
        <v>1</v>
      </c>
      <c r="P28" s="181">
        <v>2</v>
      </c>
      <c r="Q28" s="181">
        <v>0</v>
      </c>
      <c r="R28" s="181">
        <v>0</v>
      </c>
      <c r="S28" s="181">
        <v>0</v>
      </c>
      <c r="T28" s="181">
        <v>0</v>
      </c>
    </row>
    <row r="29" spans="1:20" ht="15" customHeight="1">
      <c r="A29" s="218" t="s">
        <v>684</v>
      </c>
      <c r="B29" s="181">
        <v>244</v>
      </c>
      <c r="C29" s="181">
        <v>237</v>
      </c>
      <c r="D29" s="181">
        <v>185</v>
      </c>
      <c r="E29" s="181">
        <v>26</v>
      </c>
      <c r="F29" s="181">
        <v>100</v>
      </c>
      <c r="G29" s="181">
        <v>152</v>
      </c>
      <c r="H29" s="181">
        <v>85</v>
      </c>
      <c r="I29" s="181">
        <v>71</v>
      </c>
      <c r="J29" s="181">
        <v>67</v>
      </c>
      <c r="K29" s="181">
        <v>29</v>
      </c>
      <c r="L29" s="181">
        <v>22</v>
      </c>
      <c r="M29" s="181">
        <v>32</v>
      </c>
      <c r="N29" s="181">
        <v>45</v>
      </c>
      <c r="O29" s="181">
        <v>28</v>
      </c>
      <c r="P29" s="181">
        <v>26</v>
      </c>
      <c r="Q29" s="181">
        <v>0</v>
      </c>
      <c r="R29" s="181">
        <v>15</v>
      </c>
      <c r="S29" s="181">
        <v>12</v>
      </c>
      <c r="T29" s="181">
        <v>15</v>
      </c>
    </row>
    <row r="30" spans="1:20" ht="15" customHeight="1">
      <c r="A30" s="218" t="s">
        <v>685</v>
      </c>
      <c r="B30" s="181">
        <v>394</v>
      </c>
      <c r="C30" s="181">
        <v>380</v>
      </c>
      <c r="D30" s="181">
        <v>209</v>
      </c>
      <c r="E30" s="181">
        <v>36</v>
      </c>
      <c r="F30" s="181">
        <v>132</v>
      </c>
      <c r="G30" s="181">
        <v>149</v>
      </c>
      <c r="H30" s="181">
        <v>92</v>
      </c>
      <c r="I30" s="181">
        <v>96</v>
      </c>
      <c r="J30" s="181">
        <v>76</v>
      </c>
      <c r="K30" s="181">
        <v>51</v>
      </c>
      <c r="L30" s="181">
        <v>37</v>
      </c>
      <c r="M30" s="181">
        <v>42</v>
      </c>
      <c r="N30" s="181">
        <v>96</v>
      </c>
      <c r="O30" s="181">
        <v>51</v>
      </c>
      <c r="P30" s="181">
        <v>46</v>
      </c>
      <c r="Q30" s="181">
        <v>11</v>
      </c>
      <c r="R30" s="181">
        <v>58</v>
      </c>
      <c r="S30" s="181">
        <v>62</v>
      </c>
      <c r="T30" s="181">
        <v>41</v>
      </c>
    </row>
    <row r="31" spans="1:20" ht="15" customHeight="1">
      <c r="A31" s="218" t="s">
        <v>686</v>
      </c>
      <c r="B31" s="181">
        <v>688</v>
      </c>
      <c r="C31" s="181">
        <v>341</v>
      </c>
      <c r="D31" s="181">
        <v>192</v>
      </c>
      <c r="E31" s="181">
        <v>24</v>
      </c>
      <c r="F31" s="181">
        <v>82</v>
      </c>
      <c r="G31" s="181">
        <v>119</v>
      </c>
      <c r="H31" s="181">
        <v>120</v>
      </c>
      <c r="I31" s="181">
        <v>88</v>
      </c>
      <c r="J31" s="181">
        <v>62</v>
      </c>
      <c r="K31" s="181">
        <v>121</v>
      </c>
      <c r="L31" s="181">
        <v>46</v>
      </c>
      <c r="M31" s="181">
        <v>58</v>
      </c>
      <c r="N31" s="181">
        <v>185</v>
      </c>
      <c r="O31" s="181">
        <v>87</v>
      </c>
      <c r="P31" s="181">
        <v>59</v>
      </c>
      <c r="Q31" s="181">
        <v>30</v>
      </c>
      <c r="R31" s="181">
        <v>45</v>
      </c>
      <c r="S31" s="181">
        <v>251</v>
      </c>
      <c r="T31" s="181">
        <v>44</v>
      </c>
    </row>
    <row r="32" spans="1:20" ht="15" customHeight="1">
      <c r="A32" s="218" t="s">
        <v>687</v>
      </c>
      <c r="B32" s="181">
        <v>655</v>
      </c>
      <c r="C32" s="181">
        <v>324</v>
      </c>
      <c r="D32" s="181">
        <v>278</v>
      </c>
      <c r="E32" s="181">
        <v>40</v>
      </c>
      <c r="F32" s="181">
        <v>73</v>
      </c>
      <c r="G32" s="181">
        <v>110</v>
      </c>
      <c r="H32" s="181">
        <v>68</v>
      </c>
      <c r="I32" s="181">
        <v>92</v>
      </c>
      <c r="J32" s="181">
        <v>66</v>
      </c>
      <c r="K32" s="181">
        <v>138</v>
      </c>
      <c r="L32" s="181">
        <v>65</v>
      </c>
      <c r="M32" s="181">
        <v>40</v>
      </c>
      <c r="N32" s="181">
        <v>242</v>
      </c>
      <c r="O32" s="181">
        <v>71</v>
      </c>
      <c r="P32" s="181">
        <v>26</v>
      </c>
      <c r="Q32" s="181">
        <v>37</v>
      </c>
      <c r="R32" s="181">
        <v>37</v>
      </c>
      <c r="S32" s="181">
        <v>254</v>
      </c>
      <c r="T32" s="181">
        <v>40</v>
      </c>
    </row>
    <row r="33" spans="1:20" ht="15" customHeight="1">
      <c r="A33" s="218" t="s">
        <v>688</v>
      </c>
      <c r="B33" s="181">
        <v>1143</v>
      </c>
      <c r="C33" s="181">
        <v>663</v>
      </c>
      <c r="D33" s="181">
        <v>291</v>
      </c>
      <c r="E33" s="181">
        <v>159</v>
      </c>
      <c r="F33" s="181">
        <v>143</v>
      </c>
      <c r="G33" s="181">
        <v>424</v>
      </c>
      <c r="H33" s="181">
        <v>180</v>
      </c>
      <c r="I33" s="181">
        <v>222</v>
      </c>
      <c r="J33" s="181">
        <v>256</v>
      </c>
      <c r="K33" s="181">
        <v>311</v>
      </c>
      <c r="L33" s="181">
        <v>178</v>
      </c>
      <c r="M33" s="181">
        <v>76</v>
      </c>
      <c r="N33" s="181">
        <v>466</v>
      </c>
      <c r="O33" s="181">
        <v>176</v>
      </c>
      <c r="P33" s="181">
        <v>62</v>
      </c>
      <c r="Q33" s="181">
        <v>85</v>
      </c>
      <c r="R33" s="181">
        <v>191</v>
      </c>
      <c r="S33" s="181">
        <v>375</v>
      </c>
      <c r="T33" s="181">
        <v>90</v>
      </c>
    </row>
    <row r="34" spans="1:20" ht="15" customHeight="1">
      <c r="A34" s="218" t="s">
        <v>689</v>
      </c>
      <c r="B34" s="181">
        <v>5109</v>
      </c>
      <c r="C34" s="181">
        <v>2822</v>
      </c>
      <c r="D34" s="181">
        <v>864</v>
      </c>
      <c r="E34" s="181">
        <v>398</v>
      </c>
      <c r="F34" s="181">
        <v>331</v>
      </c>
      <c r="G34" s="181">
        <v>887</v>
      </c>
      <c r="H34" s="181">
        <v>641</v>
      </c>
      <c r="I34" s="181">
        <v>612</v>
      </c>
      <c r="J34" s="181">
        <v>507</v>
      </c>
      <c r="K34" s="181">
        <v>424</v>
      </c>
      <c r="L34" s="181">
        <v>562</v>
      </c>
      <c r="M34" s="181">
        <v>101</v>
      </c>
      <c r="N34" s="181">
        <v>1144</v>
      </c>
      <c r="O34" s="181">
        <v>796</v>
      </c>
      <c r="P34" s="181">
        <v>332</v>
      </c>
      <c r="Q34" s="181">
        <v>247</v>
      </c>
      <c r="R34" s="181">
        <v>531</v>
      </c>
      <c r="S34" s="181">
        <v>665</v>
      </c>
      <c r="T34" s="181">
        <v>185</v>
      </c>
    </row>
    <row r="35" spans="1:20" ht="15" customHeight="1">
      <c r="A35" s="218" t="s">
        <v>690</v>
      </c>
      <c r="B35" s="181">
        <v>7581</v>
      </c>
      <c r="C35" s="181">
        <v>6571</v>
      </c>
      <c r="D35" s="181">
        <v>608</v>
      </c>
      <c r="E35" s="181">
        <v>466</v>
      </c>
      <c r="F35" s="181">
        <v>616</v>
      </c>
      <c r="G35" s="181">
        <v>1659</v>
      </c>
      <c r="H35" s="181">
        <v>934</v>
      </c>
      <c r="I35" s="181">
        <v>962</v>
      </c>
      <c r="J35" s="181">
        <v>1271</v>
      </c>
      <c r="K35" s="181">
        <v>1167</v>
      </c>
      <c r="L35" s="181">
        <v>918</v>
      </c>
      <c r="M35" s="181">
        <v>225</v>
      </c>
      <c r="N35" s="181">
        <v>2166</v>
      </c>
      <c r="O35" s="181">
        <v>891</v>
      </c>
      <c r="P35" s="181">
        <v>470</v>
      </c>
      <c r="Q35" s="181">
        <v>1382</v>
      </c>
      <c r="R35" s="181">
        <v>900</v>
      </c>
      <c r="S35" s="181">
        <v>855</v>
      </c>
      <c r="T35" s="181">
        <v>771</v>
      </c>
    </row>
    <row r="36" spans="1:20" ht="15" customHeight="1">
      <c r="A36" s="218" t="s">
        <v>691</v>
      </c>
      <c r="B36" s="181">
        <v>971</v>
      </c>
      <c r="C36" s="181">
        <v>1461</v>
      </c>
      <c r="D36" s="181">
        <v>68</v>
      </c>
      <c r="E36" s="181">
        <v>49</v>
      </c>
      <c r="F36" s="181">
        <v>81</v>
      </c>
      <c r="G36" s="181">
        <v>182</v>
      </c>
      <c r="H36" s="181">
        <v>93</v>
      </c>
      <c r="I36" s="181">
        <v>102</v>
      </c>
      <c r="J36" s="181">
        <v>296</v>
      </c>
      <c r="K36" s="181">
        <v>147</v>
      </c>
      <c r="L36" s="181">
        <v>194</v>
      </c>
      <c r="M36" s="181">
        <v>37</v>
      </c>
      <c r="N36" s="181">
        <v>326</v>
      </c>
      <c r="O36" s="181">
        <v>90</v>
      </c>
      <c r="P36" s="181">
        <v>40</v>
      </c>
      <c r="Q36" s="181">
        <v>238</v>
      </c>
      <c r="R36" s="181">
        <v>126</v>
      </c>
      <c r="S36" s="181">
        <v>127</v>
      </c>
      <c r="T36" s="181">
        <v>141</v>
      </c>
    </row>
    <row r="37" spans="1:20" ht="15" customHeight="1">
      <c r="A37" s="218" t="s">
        <v>692</v>
      </c>
      <c r="B37" s="181">
        <v>1320</v>
      </c>
      <c r="C37" s="181">
        <v>1188</v>
      </c>
      <c r="D37" s="181">
        <v>55</v>
      </c>
      <c r="E37" s="181">
        <v>40</v>
      </c>
      <c r="F37" s="181">
        <v>33</v>
      </c>
      <c r="G37" s="181">
        <v>185</v>
      </c>
      <c r="H37" s="181">
        <v>67</v>
      </c>
      <c r="I37" s="181">
        <v>84</v>
      </c>
      <c r="J37" s="181">
        <v>147</v>
      </c>
      <c r="K37" s="181">
        <v>103</v>
      </c>
      <c r="L37" s="181">
        <v>133</v>
      </c>
      <c r="M37" s="181">
        <v>38</v>
      </c>
      <c r="N37" s="181">
        <v>271</v>
      </c>
      <c r="O37" s="181">
        <v>38</v>
      </c>
      <c r="P37" s="181">
        <v>20</v>
      </c>
      <c r="Q37" s="181">
        <v>179</v>
      </c>
      <c r="R37" s="181">
        <v>142</v>
      </c>
      <c r="S37" s="181">
        <v>86</v>
      </c>
      <c r="T37" s="181">
        <v>104</v>
      </c>
    </row>
    <row r="38" spans="1:20" ht="15" customHeight="1">
      <c r="A38" s="350" t="s">
        <v>726</v>
      </c>
      <c r="B38" s="317">
        <v>18272</v>
      </c>
      <c r="C38" s="317">
        <v>14117</v>
      </c>
      <c r="D38" s="317">
        <v>2794</v>
      </c>
      <c r="E38" s="317">
        <v>1248</v>
      </c>
      <c r="F38" s="317">
        <v>1642</v>
      </c>
      <c r="G38" s="317">
        <v>3942</v>
      </c>
      <c r="H38" s="317">
        <v>2310</v>
      </c>
      <c r="I38" s="317">
        <v>2359</v>
      </c>
      <c r="J38" s="317">
        <v>2766</v>
      </c>
      <c r="K38" s="317">
        <v>2491</v>
      </c>
      <c r="L38" s="317">
        <v>2159</v>
      </c>
      <c r="M38" s="317">
        <v>657</v>
      </c>
      <c r="N38" s="317">
        <v>4951</v>
      </c>
      <c r="O38" s="317">
        <v>2229</v>
      </c>
      <c r="P38" s="317">
        <v>1083</v>
      </c>
      <c r="Q38" s="317">
        <v>2209</v>
      </c>
      <c r="R38" s="317">
        <v>2045</v>
      </c>
      <c r="S38" s="317">
        <v>2687</v>
      </c>
      <c r="T38" s="317">
        <v>1431</v>
      </c>
    </row>
    <row r="39" spans="1:20" ht="15" customHeight="1">
      <c r="A39" s="218" t="s">
        <v>651</v>
      </c>
      <c r="B39" s="190">
        <v>0.15518544626856798</v>
      </c>
      <c r="C39" s="190">
        <v>0.11989672422139745</v>
      </c>
      <c r="D39" s="190">
        <v>2.372964847167135E-2</v>
      </c>
      <c r="E39" s="190">
        <v>1.0599356224998514E-2</v>
      </c>
      <c r="F39" s="190">
        <v>1.3945627340903493E-2</v>
      </c>
      <c r="G39" s="190">
        <v>3.3479697306846266E-2</v>
      </c>
      <c r="H39" s="190">
        <v>1.9619000704925133E-2</v>
      </c>
      <c r="I39" s="190">
        <v>2.0035161325938695E-2</v>
      </c>
      <c r="J39" s="190">
        <v>2.3491842402520745E-2</v>
      </c>
      <c r="K39" s="190">
        <v>2.1156247080505848E-2</v>
      </c>
      <c r="L39" s="190">
        <v>1.83365465462915E-2</v>
      </c>
      <c r="M39" s="190">
        <v>5.5799495511410441E-3</v>
      </c>
      <c r="N39" s="190">
        <v>4.2049208870166381E-2</v>
      </c>
      <c r="O39" s="190">
        <v>1.8931061719168019E-2</v>
      </c>
      <c r="P39" s="190">
        <v>9.1979990317895763E-3</v>
      </c>
      <c r="Q39" s="190">
        <v>1.8761200241203299E-2</v>
      </c>
      <c r="R39" s="190">
        <v>1.7368336121892598E-2</v>
      </c>
      <c r="S39" s="190">
        <v>2.2820889564560101E-2</v>
      </c>
      <c r="T39" s="190">
        <v>1.21535887483757E-2</v>
      </c>
    </row>
    <row r="40" spans="1:20" ht="15" customHeight="1" thickBot="1">
      <c r="A40" s="196"/>
      <c r="B40" s="197"/>
      <c r="C40" s="197"/>
      <c r="D40" s="197"/>
      <c r="E40" s="198"/>
      <c r="F40" s="198"/>
      <c r="G40" s="198"/>
      <c r="H40" s="198"/>
      <c r="I40" s="198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</row>
    <row r="41" spans="1:20" ht="15" customHeight="1" thickTop="1">
      <c r="A41" s="201"/>
      <c r="B41" s="200"/>
      <c r="C41" s="200"/>
      <c r="D41" s="200"/>
      <c r="E41" s="190"/>
      <c r="F41" s="190"/>
      <c r="G41" s="190"/>
      <c r="H41" s="190"/>
      <c r="I41" s="190"/>
      <c r="J41" s="200"/>
      <c r="K41" s="200"/>
      <c r="L41" s="200"/>
      <c r="M41" s="200"/>
      <c r="N41" s="200"/>
      <c r="O41" s="200"/>
      <c r="P41" s="200"/>
      <c r="Q41" s="200"/>
      <c r="R41" s="200"/>
      <c r="S41" s="200"/>
      <c r="T41" s="200"/>
    </row>
    <row r="42" spans="1:20" ht="15" customHeight="1">
      <c r="A42" s="158"/>
      <c r="B42" s="158"/>
      <c r="C42" s="158"/>
      <c r="D42" s="158"/>
      <c r="E42" s="181"/>
      <c r="F42" s="181"/>
      <c r="G42" s="181"/>
      <c r="H42" s="181"/>
      <c r="I42" s="181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</row>
  </sheetData>
  <mergeCells count="4">
    <mergeCell ref="A1:T1"/>
    <mergeCell ref="A2:T2"/>
    <mergeCell ref="A3:T3"/>
    <mergeCell ref="A4:T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U42"/>
  <sheetViews>
    <sheetView zoomScaleNormal="100" workbookViewId="0">
      <selection activeCell="A3" sqref="A3:U3"/>
    </sheetView>
  </sheetViews>
  <sheetFormatPr defaultColWidth="9.140625" defaultRowHeight="12.75"/>
  <cols>
    <col min="1" max="1" width="53.7109375" style="183" customWidth="1"/>
    <col min="2" max="19" width="15.7109375" style="182" customWidth="1"/>
    <col min="20" max="20" width="14.85546875" style="182" customWidth="1"/>
    <col min="21" max="21" width="15.7109375" style="182" customWidth="1"/>
    <col min="22" max="256" width="9.140625" style="182"/>
    <col min="257" max="257" width="53.7109375" style="182" customWidth="1"/>
    <col min="258" max="277" width="15.7109375" style="182" customWidth="1"/>
    <col min="278" max="512" width="9.140625" style="182"/>
    <col min="513" max="513" width="53.7109375" style="182" customWidth="1"/>
    <col min="514" max="533" width="15.7109375" style="182" customWidth="1"/>
    <col min="534" max="768" width="9.140625" style="182"/>
    <col min="769" max="769" width="53.7109375" style="182" customWidth="1"/>
    <col min="770" max="789" width="15.7109375" style="182" customWidth="1"/>
    <col min="790" max="1024" width="9.140625" style="182"/>
    <col min="1025" max="1025" width="53.7109375" style="182" customWidth="1"/>
    <col min="1026" max="1045" width="15.7109375" style="182" customWidth="1"/>
    <col min="1046" max="1280" width="9.140625" style="182"/>
    <col min="1281" max="1281" width="53.7109375" style="182" customWidth="1"/>
    <col min="1282" max="1301" width="15.7109375" style="182" customWidth="1"/>
    <col min="1302" max="1536" width="9.140625" style="182"/>
    <col min="1537" max="1537" width="53.7109375" style="182" customWidth="1"/>
    <col min="1538" max="1557" width="15.7109375" style="182" customWidth="1"/>
    <col min="1558" max="1792" width="9.140625" style="182"/>
    <col min="1793" max="1793" width="53.7109375" style="182" customWidth="1"/>
    <col min="1794" max="1813" width="15.7109375" style="182" customWidth="1"/>
    <col min="1814" max="2048" width="9.140625" style="182"/>
    <col min="2049" max="2049" width="53.7109375" style="182" customWidth="1"/>
    <col min="2050" max="2069" width="15.7109375" style="182" customWidth="1"/>
    <col min="2070" max="2304" width="9.140625" style="182"/>
    <col min="2305" max="2305" width="53.7109375" style="182" customWidth="1"/>
    <col min="2306" max="2325" width="15.7109375" style="182" customWidth="1"/>
    <col min="2326" max="2560" width="9.140625" style="182"/>
    <col min="2561" max="2561" width="53.7109375" style="182" customWidth="1"/>
    <col min="2562" max="2581" width="15.7109375" style="182" customWidth="1"/>
    <col min="2582" max="2816" width="9.140625" style="182"/>
    <col min="2817" max="2817" width="53.7109375" style="182" customWidth="1"/>
    <col min="2818" max="2837" width="15.7109375" style="182" customWidth="1"/>
    <col min="2838" max="3072" width="9.140625" style="182"/>
    <col min="3073" max="3073" width="53.7109375" style="182" customWidth="1"/>
    <col min="3074" max="3093" width="15.7109375" style="182" customWidth="1"/>
    <col min="3094" max="3328" width="9.140625" style="182"/>
    <col min="3329" max="3329" width="53.7109375" style="182" customWidth="1"/>
    <col min="3330" max="3349" width="15.7109375" style="182" customWidth="1"/>
    <col min="3350" max="3584" width="9.140625" style="182"/>
    <col min="3585" max="3585" width="53.7109375" style="182" customWidth="1"/>
    <col min="3586" max="3605" width="15.7109375" style="182" customWidth="1"/>
    <col min="3606" max="3840" width="9.140625" style="182"/>
    <col min="3841" max="3841" width="53.7109375" style="182" customWidth="1"/>
    <col min="3842" max="3861" width="15.7109375" style="182" customWidth="1"/>
    <col min="3862" max="4096" width="9.140625" style="182"/>
    <col min="4097" max="4097" width="53.7109375" style="182" customWidth="1"/>
    <col min="4098" max="4117" width="15.7109375" style="182" customWidth="1"/>
    <col min="4118" max="4352" width="9.140625" style="182"/>
    <col min="4353" max="4353" width="53.7109375" style="182" customWidth="1"/>
    <col min="4354" max="4373" width="15.7109375" style="182" customWidth="1"/>
    <col min="4374" max="4608" width="9.140625" style="182"/>
    <col min="4609" max="4609" width="53.7109375" style="182" customWidth="1"/>
    <col min="4610" max="4629" width="15.7109375" style="182" customWidth="1"/>
    <col min="4630" max="4864" width="9.140625" style="182"/>
    <col min="4865" max="4865" width="53.7109375" style="182" customWidth="1"/>
    <col min="4866" max="4885" width="15.7109375" style="182" customWidth="1"/>
    <col min="4886" max="5120" width="9.140625" style="182"/>
    <col min="5121" max="5121" width="53.7109375" style="182" customWidth="1"/>
    <col min="5122" max="5141" width="15.7109375" style="182" customWidth="1"/>
    <col min="5142" max="5376" width="9.140625" style="182"/>
    <col min="5377" max="5377" width="53.7109375" style="182" customWidth="1"/>
    <col min="5378" max="5397" width="15.7109375" style="182" customWidth="1"/>
    <col min="5398" max="5632" width="9.140625" style="182"/>
    <col min="5633" max="5633" width="53.7109375" style="182" customWidth="1"/>
    <col min="5634" max="5653" width="15.7109375" style="182" customWidth="1"/>
    <col min="5654" max="5888" width="9.140625" style="182"/>
    <col min="5889" max="5889" width="53.7109375" style="182" customWidth="1"/>
    <col min="5890" max="5909" width="15.7109375" style="182" customWidth="1"/>
    <col min="5910" max="6144" width="9.140625" style="182"/>
    <col min="6145" max="6145" width="53.7109375" style="182" customWidth="1"/>
    <col min="6146" max="6165" width="15.7109375" style="182" customWidth="1"/>
    <col min="6166" max="6400" width="9.140625" style="182"/>
    <col min="6401" max="6401" width="53.7109375" style="182" customWidth="1"/>
    <col min="6402" max="6421" width="15.7109375" style="182" customWidth="1"/>
    <col min="6422" max="6656" width="9.140625" style="182"/>
    <col min="6657" max="6657" width="53.7109375" style="182" customWidth="1"/>
    <col min="6658" max="6677" width="15.7109375" style="182" customWidth="1"/>
    <col min="6678" max="6912" width="9.140625" style="182"/>
    <col min="6913" max="6913" width="53.7109375" style="182" customWidth="1"/>
    <col min="6914" max="6933" width="15.7109375" style="182" customWidth="1"/>
    <col min="6934" max="7168" width="9.140625" style="182"/>
    <col min="7169" max="7169" width="53.7109375" style="182" customWidth="1"/>
    <col min="7170" max="7189" width="15.7109375" style="182" customWidth="1"/>
    <col min="7190" max="7424" width="9.140625" style="182"/>
    <col min="7425" max="7425" width="53.7109375" style="182" customWidth="1"/>
    <col min="7426" max="7445" width="15.7109375" style="182" customWidth="1"/>
    <col min="7446" max="7680" width="9.140625" style="182"/>
    <col min="7681" max="7681" width="53.7109375" style="182" customWidth="1"/>
    <col min="7682" max="7701" width="15.7109375" style="182" customWidth="1"/>
    <col min="7702" max="7936" width="9.140625" style="182"/>
    <col min="7937" max="7937" width="53.7109375" style="182" customWidth="1"/>
    <col min="7938" max="7957" width="15.7109375" style="182" customWidth="1"/>
    <col min="7958" max="8192" width="9.140625" style="182"/>
    <col min="8193" max="8193" width="53.7109375" style="182" customWidth="1"/>
    <col min="8194" max="8213" width="15.7109375" style="182" customWidth="1"/>
    <col min="8214" max="8448" width="9.140625" style="182"/>
    <col min="8449" max="8449" width="53.7109375" style="182" customWidth="1"/>
    <col min="8450" max="8469" width="15.7109375" style="182" customWidth="1"/>
    <col min="8470" max="8704" width="9.140625" style="182"/>
    <col min="8705" max="8705" width="53.7109375" style="182" customWidth="1"/>
    <col min="8706" max="8725" width="15.7109375" style="182" customWidth="1"/>
    <col min="8726" max="8960" width="9.140625" style="182"/>
    <col min="8961" max="8961" width="53.7109375" style="182" customWidth="1"/>
    <col min="8962" max="8981" width="15.7109375" style="182" customWidth="1"/>
    <col min="8982" max="9216" width="9.140625" style="182"/>
    <col min="9217" max="9217" width="53.7109375" style="182" customWidth="1"/>
    <col min="9218" max="9237" width="15.7109375" style="182" customWidth="1"/>
    <col min="9238" max="9472" width="9.140625" style="182"/>
    <col min="9473" max="9473" width="53.7109375" style="182" customWidth="1"/>
    <col min="9474" max="9493" width="15.7109375" style="182" customWidth="1"/>
    <col min="9494" max="9728" width="9.140625" style="182"/>
    <col min="9729" max="9729" width="53.7109375" style="182" customWidth="1"/>
    <col min="9730" max="9749" width="15.7109375" style="182" customWidth="1"/>
    <col min="9750" max="9984" width="9.140625" style="182"/>
    <col min="9985" max="9985" width="53.7109375" style="182" customWidth="1"/>
    <col min="9986" max="10005" width="15.7109375" style="182" customWidth="1"/>
    <col min="10006" max="10240" width="9.140625" style="182"/>
    <col min="10241" max="10241" width="53.7109375" style="182" customWidth="1"/>
    <col min="10242" max="10261" width="15.7109375" style="182" customWidth="1"/>
    <col min="10262" max="10496" width="9.140625" style="182"/>
    <col min="10497" max="10497" width="53.7109375" style="182" customWidth="1"/>
    <col min="10498" max="10517" width="15.7109375" style="182" customWidth="1"/>
    <col min="10518" max="10752" width="9.140625" style="182"/>
    <col min="10753" max="10753" width="53.7109375" style="182" customWidth="1"/>
    <col min="10754" max="10773" width="15.7109375" style="182" customWidth="1"/>
    <col min="10774" max="11008" width="9.140625" style="182"/>
    <col min="11009" max="11009" width="53.7109375" style="182" customWidth="1"/>
    <col min="11010" max="11029" width="15.7109375" style="182" customWidth="1"/>
    <col min="11030" max="11264" width="9.140625" style="182"/>
    <col min="11265" max="11265" width="53.7109375" style="182" customWidth="1"/>
    <col min="11266" max="11285" width="15.7109375" style="182" customWidth="1"/>
    <col min="11286" max="11520" width="9.140625" style="182"/>
    <col min="11521" max="11521" width="53.7109375" style="182" customWidth="1"/>
    <col min="11522" max="11541" width="15.7109375" style="182" customWidth="1"/>
    <col min="11542" max="11776" width="9.140625" style="182"/>
    <col min="11777" max="11777" width="53.7109375" style="182" customWidth="1"/>
    <col min="11778" max="11797" width="15.7109375" style="182" customWidth="1"/>
    <col min="11798" max="12032" width="9.140625" style="182"/>
    <col min="12033" max="12033" width="53.7109375" style="182" customWidth="1"/>
    <col min="12034" max="12053" width="15.7109375" style="182" customWidth="1"/>
    <col min="12054" max="12288" width="9.140625" style="182"/>
    <col min="12289" max="12289" width="53.7109375" style="182" customWidth="1"/>
    <col min="12290" max="12309" width="15.7109375" style="182" customWidth="1"/>
    <col min="12310" max="12544" width="9.140625" style="182"/>
    <col min="12545" max="12545" width="53.7109375" style="182" customWidth="1"/>
    <col min="12546" max="12565" width="15.7109375" style="182" customWidth="1"/>
    <col min="12566" max="12800" width="9.140625" style="182"/>
    <col min="12801" max="12801" width="53.7109375" style="182" customWidth="1"/>
    <col min="12802" max="12821" width="15.7109375" style="182" customWidth="1"/>
    <col min="12822" max="13056" width="9.140625" style="182"/>
    <col min="13057" max="13057" width="53.7109375" style="182" customWidth="1"/>
    <col min="13058" max="13077" width="15.7109375" style="182" customWidth="1"/>
    <col min="13078" max="13312" width="9.140625" style="182"/>
    <col min="13313" max="13313" width="53.7109375" style="182" customWidth="1"/>
    <col min="13314" max="13333" width="15.7109375" style="182" customWidth="1"/>
    <col min="13334" max="13568" width="9.140625" style="182"/>
    <col min="13569" max="13569" width="53.7109375" style="182" customWidth="1"/>
    <col min="13570" max="13589" width="15.7109375" style="182" customWidth="1"/>
    <col min="13590" max="13824" width="9.140625" style="182"/>
    <col min="13825" max="13825" width="53.7109375" style="182" customWidth="1"/>
    <col min="13826" max="13845" width="15.7109375" style="182" customWidth="1"/>
    <col min="13846" max="14080" width="9.140625" style="182"/>
    <col min="14081" max="14081" width="53.7109375" style="182" customWidth="1"/>
    <col min="14082" max="14101" width="15.7109375" style="182" customWidth="1"/>
    <col min="14102" max="14336" width="9.140625" style="182"/>
    <col min="14337" max="14337" width="53.7109375" style="182" customWidth="1"/>
    <col min="14338" max="14357" width="15.7109375" style="182" customWidth="1"/>
    <col min="14358" max="14592" width="9.140625" style="182"/>
    <col min="14593" max="14593" width="53.7109375" style="182" customWidth="1"/>
    <col min="14594" max="14613" width="15.7109375" style="182" customWidth="1"/>
    <col min="14614" max="14848" width="9.140625" style="182"/>
    <col min="14849" max="14849" width="53.7109375" style="182" customWidth="1"/>
    <col min="14850" max="14869" width="15.7109375" style="182" customWidth="1"/>
    <col min="14870" max="15104" width="9.140625" style="182"/>
    <col min="15105" max="15105" width="53.7109375" style="182" customWidth="1"/>
    <col min="15106" max="15125" width="15.7109375" style="182" customWidth="1"/>
    <col min="15126" max="15360" width="9.140625" style="182"/>
    <col min="15361" max="15361" width="53.7109375" style="182" customWidth="1"/>
    <col min="15362" max="15381" width="15.7109375" style="182" customWidth="1"/>
    <col min="15382" max="15616" width="9.140625" style="182"/>
    <col min="15617" max="15617" width="53.7109375" style="182" customWidth="1"/>
    <col min="15618" max="15637" width="15.7109375" style="182" customWidth="1"/>
    <col min="15638" max="15872" width="9.140625" style="182"/>
    <col min="15873" max="15873" width="53.7109375" style="182" customWidth="1"/>
    <col min="15874" max="15893" width="15.7109375" style="182" customWidth="1"/>
    <col min="15894" max="16128" width="9.140625" style="182"/>
    <col min="16129" max="16129" width="53.7109375" style="182" customWidth="1"/>
    <col min="16130" max="16149" width="15.7109375" style="182" customWidth="1"/>
    <col min="16150" max="16384" width="9.140625" style="182"/>
  </cols>
  <sheetData>
    <row r="1" spans="1:21" s="159" customFormat="1" ht="30" customHeight="1">
      <c r="A1" s="498" t="s">
        <v>310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</row>
    <row r="2" spans="1:21" s="159" customFormat="1" ht="15" customHeight="1">
      <c r="A2" s="499" t="s">
        <v>676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  <c r="M2" s="499"/>
      <c r="N2" s="499"/>
      <c r="O2" s="499"/>
      <c r="P2" s="499"/>
      <c r="Q2" s="499"/>
      <c r="R2" s="499"/>
      <c r="S2" s="499"/>
      <c r="T2" s="499"/>
      <c r="U2" s="499"/>
    </row>
    <row r="3" spans="1:21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  <c r="M3" s="472"/>
      <c r="N3" s="472"/>
      <c r="O3" s="472"/>
      <c r="P3" s="472"/>
      <c r="Q3" s="472"/>
      <c r="R3" s="472"/>
      <c r="S3" s="472"/>
      <c r="T3" s="472"/>
      <c r="U3" s="472"/>
    </row>
    <row r="4" spans="1:21" s="160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</row>
    <row r="5" spans="1:21" ht="15" customHeight="1">
      <c r="A5" s="184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  <c r="R5" s="158"/>
      <c r="S5" s="158"/>
      <c r="T5" s="158"/>
      <c r="U5" s="158"/>
    </row>
    <row r="6" spans="1:21" s="191" customFormat="1" ht="30" customHeight="1">
      <c r="A6" s="185" t="s">
        <v>738</v>
      </c>
      <c r="B6" s="186" t="s">
        <v>116</v>
      </c>
      <c r="C6" s="186" t="s">
        <v>117</v>
      </c>
      <c r="D6" s="186" t="s">
        <v>118</v>
      </c>
      <c r="E6" s="186" t="s">
        <v>119</v>
      </c>
      <c r="F6" s="186" t="s">
        <v>120</v>
      </c>
      <c r="G6" s="186" t="s">
        <v>121</v>
      </c>
      <c r="H6" s="186" t="s">
        <v>122</v>
      </c>
      <c r="I6" s="186" t="s">
        <v>123</v>
      </c>
      <c r="J6" s="186" t="s">
        <v>125</v>
      </c>
      <c r="K6" s="186" t="s">
        <v>124</v>
      </c>
      <c r="L6" s="186" t="s">
        <v>126</v>
      </c>
      <c r="M6" s="186" t="s">
        <v>315</v>
      </c>
      <c r="N6" s="186" t="s">
        <v>509</v>
      </c>
      <c r="O6" s="186" t="s">
        <v>510</v>
      </c>
      <c r="P6" s="186" t="s">
        <v>511</v>
      </c>
      <c r="Q6" s="186" t="s">
        <v>521</v>
      </c>
      <c r="R6" s="186" t="s">
        <v>520</v>
      </c>
      <c r="S6" s="186" t="s">
        <v>903</v>
      </c>
      <c r="T6" s="187" t="s">
        <v>554</v>
      </c>
      <c r="U6" s="187" t="s">
        <v>66</v>
      </c>
    </row>
    <row r="7" spans="1:21" s="191" customFormat="1" ht="15" customHeight="1">
      <c r="A7" s="218" t="s">
        <v>679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349">
        <v>0</v>
      </c>
    </row>
    <row r="8" spans="1:21" s="307" customFormat="1" ht="15" customHeight="1">
      <c r="A8" s="218" t="s">
        <v>680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31805.730359999998</v>
      </c>
      <c r="U8" s="349">
        <v>4.4469041211755225E-3</v>
      </c>
    </row>
    <row r="9" spans="1:21" s="307" customFormat="1" ht="15" customHeight="1">
      <c r="A9" s="218" t="s">
        <v>681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47414.440759999998</v>
      </c>
      <c r="U9" s="349">
        <v>6.6292290613154991E-3</v>
      </c>
    </row>
    <row r="10" spans="1:21" s="307" customFormat="1" ht="15" customHeight="1">
      <c r="A10" s="218" t="s">
        <v>682</v>
      </c>
      <c r="B10" s="181">
        <v>7122.9849400000003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1696.8718999999999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1889.7037600000001</v>
      </c>
      <c r="S10" s="181">
        <v>0</v>
      </c>
      <c r="T10" s="181">
        <v>198729.96922</v>
      </c>
      <c r="U10" s="349">
        <v>2.7785342739273061E-2</v>
      </c>
    </row>
    <row r="11" spans="1:21" s="307" customFormat="1" ht="15" customHeight="1">
      <c r="A11" s="218" t="s">
        <v>683</v>
      </c>
      <c r="B11" s="181">
        <v>38065.436310000005</v>
      </c>
      <c r="C11" s="181">
        <v>1518.9520400000001</v>
      </c>
      <c r="D11" s="181">
        <v>0</v>
      </c>
      <c r="E11" s="181">
        <v>11250.7786</v>
      </c>
      <c r="F11" s="181">
        <v>0</v>
      </c>
      <c r="G11" s="181">
        <v>694.37090999999998</v>
      </c>
      <c r="H11" s="181">
        <v>6777.2215400000005</v>
      </c>
      <c r="I11" s="181">
        <v>10811.22912</v>
      </c>
      <c r="J11" s="181">
        <v>0</v>
      </c>
      <c r="K11" s="181">
        <v>39368.04047</v>
      </c>
      <c r="L11" s="181">
        <v>3277.6529100000002</v>
      </c>
      <c r="M11" s="181">
        <v>9223.2429700000012</v>
      </c>
      <c r="N11" s="181">
        <v>816.12165000000005</v>
      </c>
      <c r="O11" s="181">
        <v>0</v>
      </c>
      <c r="P11" s="181">
        <v>0</v>
      </c>
      <c r="Q11" s="181">
        <v>0</v>
      </c>
      <c r="R11" s="181">
        <v>700.55349000000001</v>
      </c>
      <c r="S11" s="181">
        <v>7266.8021200000003</v>
      </c>
      <c r="T11" s="181">
        <v>558532.21862000006</v>
      </c>
      <c r="U11" s="349">
        <v>7.8090935082384516E-2</v>
      </c>
    </row>
    <row r="12" spans="1:21" s="307" customFormat="1" ht="15" customHeight="1">
      <c r="A12" s="218" t="s">
        <v>684</v>
      </c>
      <c r="B12" s="181">
        <v>65980.397970000005</v>
      </c>
      <c r="C12" s="181">
        <v>14566.554249999999</v>
      </c>
      <c r="D12" s="181">
        <v>3706.94452</v>
      </c>
      <c r="E12" s="181">
        <v>32145.462789999998</v>
      </c>
      <c r="F12" s="181">
        <v>871.50221999999997</v>
      </c>
      <c r="G12" s="181">
        <v>55525.890670000001</v>
      </c>
      <c r="H12" s="181">
        <v>20747.773229999999</v>
      </c>
      <c r="I12" s="181">
        <v>38907.912899999996</v>
      </c>
      <c r="J12" s="181">
        <v>1880.35706</v>
      </c>
      <c r="K12" s="181">
        <v>43888.055780000002</v>
      </c>
      <c r="L12" s="181">
        <v>19682.242770000001</v>
      </c>
      <c r="M12" s="181">
        <v>8960.6587</v>
      </c>
      <c r="N12" s="181">
        <v>6050.6604299999999</v>
      </c>
      <c r="O12" s="181">
        <v>5933.7978899999998</v>
      </c>
      <c r="P12" s="181">
        <v>0</v>
      </c>
      <c r="Q12" s="181">
        <v>2490.1566800000001</v>
      </c>
      <c r="R12" s="181">
        <v>2792.7735699999998</v>
      </c>
      <c r="S12" s="181">
        <v>15689.083699999999</v>
      </c>
      <c r="T12" s="181">
        <v>992873.70826999994</v>
      </c>
      <c r="U12" s="349">
        <v>0.13881819832898459</v>
      </c>
    </row>
    <row r="13" spans="1:21" s="307" customFormat="1" ht="15" customHeight="1">
      <c r="A13" s="218" t="s">
        <v>685</v>
      </c>
      <c r="B13" s="181">
        <v>39420.427210000002</v>
      </c>
      <c r="C13" s="181">
        <v>26676.412170000003</v>
      </c>
      <c r="D13" s="181">
        <v>2763.0195600000002</v>
      </c>
      <c r="E13" s="181">
        <v>13905.14618</v>
      </c>
      <c r="F13" s="181">
        <v>542.35646999999994</v>
      </c>
      <c r="G13" s="181">
        <v>39438.997710000003</v>
      </c>
      <c r="H13" s="181">
        <v>14387.109279999999</v>
      </c>
      <c r="I13" s="181">
        <v>31162.945460000003</v>
      </c>
      <c r="J13" s="181">
        <v>3552.2132799999999</v>
      </c>
      <c r="K13" s="181">
        <v>24083.948120000001</v>
      </c>
      <c r="L13" s="181">
        <v>27226.837920000002</v>
      </c>
      <c r="M13" s="181">
        <v>9275.7759499999993</v>
      </c>
      <c r="N13" s="181">
        <v>10686.86088</v>
      </c>
      <c r="O13" s="181">
        <v>9192.2584100000004</v>
      </c>
      <c r="P13" s="181">
        <v>1883.2063799999999</v>
      </c>
      <c r="Q13" s="181">
        <v>6217.2330300000003</v>
      </c>
      <c r="R13" s="181">
        <v>3810.4957300000001</v>
      </c>
      <c r="S13" s="181">
        <v>17606.9542</v>
      </c>
      <c r="T13" s="181">
        <v>826858.89969000011</v>
      </c>
      <c r="U13" s="349">
        <v>0.11560691130320327</v>
      </c>
    </row>
    <row r="14" spans="1:21" s="307" customFormat="1" ht="15" customHeight="1">
      <c r="A14" s="218" t="s">
        <v>686</v>
      </c>
      <c r="B14" s="181">
        <v>39376.762289999999</v>
      </c>
      <c r="C14" s="181">
        <v>28670.95984</v>
      </c>
      <c r="D14" s="181">
        <v>14582.044550000001</v>
      </c>
      <c r="E14" s="181">
        <v>15703.181480000001</v>
      </c>
      <c r="F14" s="181">
        <v>5694.2760199999993</v>
      </c>
      <c r="G14" s="181">
        <v>25140.38147</v>
      </c>
      <c r="H14" s="181">
        <v>8902.6391600000006</v>
      </c>
      <c r="I14" s="181">
        <v>30192.569579999999</v>
      </c>
      <c r="J14" s="181">
        <v>2409.4622200000003</v>
      </c>
      <c r="K14" s="181">
        <v>20285.577379999999</v>
      </c>
      <c r="L14" s="181">
        <v>42917.252460000003</v>
      </c>
      <c r="M14" s="181">
        <v>5032.2678399999995</v>
      </c>
      <c r="N14" s="181">
        <v>8051.5358299999998</v>
      </c>
      <c r="O14" s="181">
        <v>8318.7338</v>
      </c>
      <c r="P14" s="181">
        <v>2655.7542699999999</v>
      </c>
      <c r="Q14" s="181">
        <v>4845.8195500000002</v>
      </c>
      <c r="R14" s="181">
        <v>1995.75332</v>
      </c>
      <c r="S14" s="181">
        <v>12700.88595</v>
      </c>
      <c r="T14" s="181">
        <v>720188.63323000004</v>
      </c>
      <c r="U14" s="349">
        <v>0.10069285518316436</v>
      </c>
    </row>
    <row r="15" spans="1:21" s="307" customFormat="1" ht="15" customHeight="1">
      <c r="A15" s="218" t="s">
        <v>687</v>
      </c>
      <c r="B15" s="181">
        <v>20703.952160000001</v>
      </c>
      <c r="C15" s="181">
        <v>26284.401300000001</v>
      </c>
      <c r="D15" s="181">
        <v>18188.785170000003</v>
      </c>
      <c r="E15" s="181">
        <v>23291.205160000001</v>
      </c>
      <c r="F15" s="181">
        <v>14417.891949999999</v>
      </c>
      <c r="G15" s="181">
        <v>24926.312829999999</v>
      </c>
      <c r="H15" s="181">
        <v>6015.35455</v>
      </c>
      <c r="I15" s="181">
        <v>31006.169149999998</v>
      </c>
      <c r="J15" s="181">
        <v>2530.7203300000001</v>
      </c>
      <c r="K15" s="181">
        <v>12684.401089999999</v>
      </c>
      <c r="L15" s="181">
        <v>32867.73661</v>
      </c>
      <c r="M15" s="181">
        <v>4332.5621700000002</v>
      </c>
      <c r="N15" s="181">
        <v>8284.9422599999998</v>
      </c>
      <c r="O15" s="181">
        <v>3880.3960499999998</v>
      </c>
      <c r="P15" s="181">
        <v>1823.5782199999999</v>
      </c>
      <c r="Q15" s="181">
        <v>2757.36445</v>
      </c>
      <c r="R15" s="181">
        <v>1781.81476</v>
      </c>
      <c r="S15" s="181">
        <v>5310.9925899999998</v>
      </c>
      <c r="T15" s="181">
        <v>559950.33557</v>
      </c>
      <c r="U15" s="349">
        <v>7.8289208476451724E-2</v>
      </c>
    </row>
    <row r="16" spans="1:21" s="307" customFormat="1" ht="15" customHeight="1">
      <c r="A16" s="218" t="s">
        <v>688</v>
      </c>
      <c r="B16" s="181">
        <v>25009.40753</v>
      </c>
      <c r="C16" s="181">
        <v>40250.307959999998</v>
      </c>
      <c r="D16" s="181">
        <v>22814.45752</v>
      </c>
      <c r="E16" s="181">
        <v>40682.23057</v>
      </c>
      <c r="F16" s="181">
        <v>17594.497749999999</v>
      </c>
      <c r="G16" s="181">
        <v>26346.444930000001</v>
      </c>
      <c r="H16" s="181">
        <v>10606.74094</v>
      </c>
      <c r="I16" s="181">
        <v>53184.034100000004</v>
      </c>
      <c r="J16" s="181">
        <v>2011.6706399999998</v>
      </c>
      <c r="K16" s="181">
        <v>16145.669109999999</v>
      </c>
      <c r="L16" s="181">
        <v>40112.83698</v>
      </c>
      <c r="M16" s="181">
        <v>4447.0767699999997</v>
      </c>
      <c r="N16" s="181">
        <v>9534.6261300000006</v>
      </c>
      <c r="O16" s="181">
        <v>4528.7493299999996</v>
      </c>
      <c r="P16" s="181">
        <v>4666.0188799999996</v>
      </c>
      <c r="Q16" s="181">
        <v>4737.71803</v>
      </c>
      <c r="R16" s="181">
        <v>1917.0720100000001</v>
      </c>
      <c r="S16" s="181">
        <v>15111.22508</v>
      </c>
      <c r="T16" s="181">
        <v>803826.72233000002</v>
      </c>
      <c r="U16" s="349">
        <v>0.11238667761378486</v>
      </c>
    </row>
    <row r="17" spans="1:21" s="307" customFormat="1" ht="15" customHeight="1">
      <c r="A17" s="218" t="s">
        <v>689</v>
      </c>
      <c r="B17" s="181">
        <v>32887.726219999997</v>
      </c>
      <c r="C17" s="181">
        <v>79473.429279999997</v>
      </c>
      <c r="D17" s="181">
        <v>37300.342490000003</v>
      </c>
      <c r="E17" s="181">
        <v>49597.000340000006</v>
      </c>
      <c r="F17" s="181">
        <v>34882.015299999999</v>
      </c>
      <c r="G17" s="181">
        <v>23553.609539999998</v>
      </c>
      <c r="H17" s="181">
        <v>18866.37804</v>
      </c>
      <c r="I17" s="181">
        <v>64866.700619999996</v>
      </c>
      <c r="J17" s="181">
        <v>9856.7782599999991</v>
      </c>
      <c r="K17" s="181">
        <v>51147.987070000003</v>
      </c>
      <c r="L17" s="181">
        <v>47567.855409999996</v>
      </c>
      <c r="M17" s="181">
        <v>13738.46731</v>
      </c>
      <c r="N17" s="181">
        <v>12613.384039999999</v>
      </c>
      <c r="O17" s="181">
        <v>8715.4241300000012</v>
      </c>
      <c r="P17" s="181">
        <v>5557.9070899999997</v>
      </c>
      <c r="Q17" s="181">
        <v>7904.9652699999997</v>
      </c>
      <c r="R17" s="181">
        <v>2089.9101900000001</v>
      </c>
      <c r="S17" s="181">
        <v>21569.483239999998</v>
      </c>
      <c r="T17" s="181">
        <v>1380548.27966</v>
      </c>
      <c r="U17" s="349">
        <v>0.1930207470419438</v>
      </c>
    </row>
    <row r="18" spans="1:21" s="307" customFormat="1" ht="15" customHeight="1">
      <c r="A18" s="218" t="s">
        <v>690</v>
      </c>
      <c r="B18" s="181">
        <v>23003.40943</v>
      </c>
      <c r="C18" s="181">
        <v>74624.280650000001</v>
      </c>
      <c r="D18" s="181">
        <v>22268.454750000001</v>
      </c>
      <c r="E18" s="181">
        <v>20508.73331</v>
      </c>
      <c r="F18" s="181">
        <v>27242.284159999999</v>
      </c>
      <c r="G18" s="181">
        <v>11954.19628</v>
      </c>
      <c r="H18" s="181">
        <v>20253.152550000003</v>
      </c>
      <c r="I18" s="181">
        <v>29241.49307</v>
      </c>
      <c r="J18" s="181">
        <v>39591.529069999997</v>
      </c>
      <c r="K18" s="181">
        <v>26818.337059999998</v>
      </c>
      <c r="L18" s="181">
        <v>22459.444010000003</v>
      </c>
      <c r="M18" s="181">
        <v>5507.1252000000004</v>
      </c>
      <c r="N18" s="181">
        <v>7810.0742</v>
      </c>
      <c r="O18" s="181">
        <v>16939.684399999998</v>
      </c>
      <c r="P18" s="181">
        <v>4541.68523</v>
      </c>
      <c r="Q18" s="181">
        <v>6034.4174599999997</v>
      </c>
      <c r="R18" s="181">
        <v>1814.55726</v>
      </c>
      <c r="S18" s="181">
        <v>15553.050529999999</v>
      </c>
      <c r="T18" s="181">
        <v>970546.74202999996</v>
      </c>
      <c r="U18" s="349">
        <v>0.13569656342036232</v>
      </c>
    </row>
    <row r="19" spans="1:21" s="307" customFormat="1" ht="15" customHeight="1">
      <c r="A19" s="218" t="s">
        <v>691</v>
      </c>
      <c r="B19" s="181">
        <v>844.50909000000001</v>
      </c>
      <c r="C19" s="181">
        <v>2181.5971</v>
      </c>
      <c r="D19" s="181">
        <v>667.78532999999993</v>
      </c>
      <c r="E19" s="181">
        <v>737.96656000000007</v>
      </c>
      <c r="F19" s="181">
        <v>907.83366000000001</v>
      </c>
      <c r="G19" s="181">
        <v>749.93528000000003</v>
      </c>
      <c r="H19" s="181">
        <v>439.32036999999997</v>
      </c>
      <c r="I19" s="181">
        <v>914.94654000000003</v>
      </c>
      <c r="J19" s="181">
        <v>4029.3117200000002</v>
      </c>
      <c r="K19" s="181">
        <v>935.32889</v>
      </c>
      <c r="L19" s="181">
        <v>642.86802999999998</v>
      </c>
      <c r="M19" s="181">
        <v>201.88925</v>
      </c>
      <c r="N19" s="181">
        <v>207.45126999999999</v>
      </c>
      <c r="O19" s="181">
        <v>765.44619999999998</v>
      </c>
      <c r="P19" s="181">
        <v>88.673050000000003</v>
      </c>
      <c r="Q19" s="181">
        <v>564.87881000000004</v>
      </c>
      <c r="R19" s="181">
        <v>99.329440000000005</v>
      </c>
      <c r="S19" s="181">
        <v>521.25428999999997</v>
      </c>
      <c r="T19" s="181">
        <v>42914.786119999997</v>
      </c>
      <c r="U19" s="349">
        <v>6.000111838223925E-3</v>
      </c>
    </row>
    <row r="20" spans="1:21" s="307" customFormat="1" ht="15" customHeight="1">
      <c r="A20" s="218" t="s">
        <v>692</v>
      </c>
      <c r="B20" s="181">
        <v>174.00980999999999</v>
      </c>
      <c r="C20" s="181">
        <v>601.91395999999997</v>
      </c>
      <c r="D20" s="181">
        <v>157.0514</v>
      </c>
      <c r="E20" s="181">
        <v>240.53814000000003</v>
      </c>
      <c r="F20" s="181">
        <v>224.31966</v>
      </c>
      <c r="G20" s="181">
        <v>175.89520999999999</v>
      </c>
      <c r="H20" s="181">
        <v>81.153589999999994</v>
      </c>
      <c r="I20" s="181">
        <v>224.09226000000001</v>
      </c>
      <c r="J20" s="181">
        <v>1384.79223</v>
      </c>
      <c r="K20" s="181">
        <v>204.57103000000001</v>
      </c>
      <c r="L20" s="181">
        <v>197.59139000000002</v>
      </c>
      <c r="M20" s="181">
        <v>36.840120000000006</v>
      </c>
      <c r="N20" s="181">
        <v>88.851609999999994</v>
      </c>
      <c r="O20" s="181">
        <v>136.96916000000002</v>
      </c>
      <c r="P20" s="181">
        <v>28.039560000000002</v>
      </c>
      <c r="Q20" s="181">
        <v>160.61454999999998</v>
      </c>
      <c r="R20" s="181">
        <v>40.126339999999999</v>
      </c>
      <c r="S20" s="181">
        <v>124.01638</v>
      </c>
      <c r="T20" s="181">
        <v>18140.57014</v>
      </c>
      <c r="U20" s="349">
        <v>2.5363157897324144E-3</v>
      </c>
    </row>
    <row r="21" spans="1:21" s="307" customFormat="1" ht="15" customHeight="1">
      <c r="A21" s="350" t="s">
        <v>572</v>
      </c>
      <c r="B21" s="317">
        <v>292589.02295999997</v>
      </c>
      <c r="C21" s="317">
        <v>294848.80855000002</v>
      </c>
      <c r="D21" s="317">
        <v>122448.88528999999</v>
      </c>
      <c r="E21" s="317">
        <v>208062.24312999999</v>
      </c>
      <c r="F21" s="317">
        <v>102376.97718999999</v>
      </c>
      <c r="G21" s="317">
        <v>208506.03483000002</v>
      </c>
      <c r="H21" s="317">
        <v>108773.71515</v>
      </c>
      <c r="I21" s="317">
        <v>290512.09279999998</v>
      </c>
      <c r="J21" s="317">
        <v>67246.83481</v>
      </c>
      <c r="K21" s="317">
        <v>235561.91599999997</v>
      </c>
      <c r="L21" s="317">
        <v>236952.31849000001</v>
      </c>
      <c r="M21" s="317">
        <v>60755.906280000003</v>
      </c>
      <c r="N21" s="317">
        <v>64144.508300000001</v>
      </c>
      <c r="O21" s="317">
        <v>58411.459369999997</v>
      </c>
      <c r="P21" s="317">
        <v>21244.862680000002</v>
      </c>
      <c r="Q21" s="317">
        <v>35713.167829999999</v>
      </c>
      <c r="R21" s="317">
        <v>18932.08987</v>
      </c>
      <c r="S21" s="317">
        <v>111453.74807999999</v>
      </c>
      <c r="T21" s="317">
        <v>7152331.0360000012</v>
      </c>
      <c r="U21" s="351">
        <v>1</v>
      </c>
    </row>
    <row r="22" spans="1:21" s="307" customFormat="1" ht="15" customHeight="1">
      <c r="A22" s="218" t="s">
        <v>651</v>
      </c>
      <c r="B22" s="190">
        <v>4.0908204819841885E-2</v>
      </c>
      <c r="C22" s="190">
        <v>4.1224155742502738E-2</v>
      </c>
      <c r="D22" s="190">
        <v>1.7120136732161173E-2</v>
      </c>
      <c r="E22" s="190">
        <v>2.9090130487914395E-2</v>
      </c>
      <c r="F22" s="190">
        <v>1.4313791779869174E-2</v>
      </c>
      <c r="G22" s="190">
        <v>2.915217902814083E-2</v>
      </c>
      <c r="H22" s="190">
        <v>1.5208148868181105E-2</v>
      </c>
      <c r="I22" s="190">
        <v>4.0617819748241295E-2</v>
      </c>
      <c r="J22" s="190">
        <v>9.4020864626546061E-3</v>
      </c>
      <c r="K22" s="190">
        <v>3.2934985085888845E-2</v>
      </c>
      <c r="L22" s="190">
        <v>3.312938359499052E-2</v>
      </c>
      <c r="M22" s="190">
        <v>8.4945601614628604E-3</v>
      </c>
      <c r="N22" s="190">
        <v>8.9683360539577778E-3</v>
      </c>
      <c r="O22" s="190">
        <v>8.1667723537957315E-3</v>
      </c>
      <c r="P22" s="190">
        <v>2.9703410780440279E-3</v>
      </c>
      <c r="Q22" s="190">
        <v>4.9932207626078888E-3</v>
      </c>
      <c r="R22" s="190">
        <v>2.6469817706575175E-3</v>
      </c>
      <c r="S22" s="190">
        <v>1.558285648678971E-2</v>
      </c>
      <c r="T22" s="190">
        <v>1</v>
      </c>
      <c r="U22" s="190"/>
    </row>
    <row r="23" spans="1:21" s="191" customFormat="1" ht="30" customHeight="1">
      <c r="A23" s="185" t="s">
        <v>693</v>
      </c>
      <c r="B23" s="186" t="s">
        <v>116</v>
      </c>
      <c r="C23" s="186" t="s">
        <v>117</v>
      </c>
      <c r="D23" s="186" t="s">
        <v>118</v>
      </c>
      <c r="E23" s="186" t="s">
        <v>119</v>
      </c>
      <c r="F23" s="186" t="s">
        <v>120</v>
      </c>
      <c r="G23" s="186" t="s">
        <v>121</v>
      </c>
      <c r="H23" s="186" t="s">
        <v>122</v>
      </c>
      <c r="I23" s="186" t="s">
        <v>123</v>
      </c>
      <c r="J23" s="186" t="s">
        <v>125</v>
      </c>
      <c r="K23" s="186" t="s">
        <v>124</v>
      </c>
      <c r="L23" s="186" t="s">
        <v>126</v>
      </c>
      <c r="M23" s="186" t="s">
        <v>315</v>
      </c>
      <c r="N23" s="186" t="s">
        <v>509</v>
      </c>
      <c r="O23" s="186" t="s">
        <v>510</v>
      </c>
      <c r="P23" s="186" t="s">
        <v>511</v>
      </c>
      <c r="Q23" s="186" t="s">
        <v>521</v>
      </c>
      <c r="R23" s="186" t="s">
        <v>520</v>
      </c>
      <c r="S23" s="186" t="s">
        <v>903</v>
      </c>
      <c r="T23" s="187" t="s">
        <v>554</v>
      </c>
      <c r="U23" s="186" t="s">
        <v>66</v>
      </c>
    </row>
    <row r="24" spans="1:21" ht="15" customHeight="1">
      <c r="A24" s="218" t="s">
        <v>679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349">
        <v>0</v>
      </c>
    </row>
    <row r="25" spans="1:21" ht="15" customHeight="1">
      <c r="A25" s="218" t="s">
        <v>680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3</v>
      </c>
      <c r="U25" s="349">
        <v>2.5479221694707965E-5</v>
      </c>
    </row>
    <row r="26" spans="1:21" ht="15" customHeight="1">
      <c r="A26" s="218" t="s">
        <v>681</v>
      </c>
      <c r="B26" s="181">
        <v>0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10</v>
      </c>
      <c r="U26" s="349">
        <v>8.4930738982359885E-5</v>
      </c>
    </row>
    <row r="27" spans="1:21" ht="15" customHeight="1">
      <c r="A27" s="218" t="s">
        <v>682</v>
      </c>
      <c r="B27" s="181">
        <v>4</v>
      </c>
      <c r="C27" s="181">
        <v>0</v>
      </c>
      <c r="D27" s="181">
        <v>0</v>
      </c>
      <c r="E27" s="181">
        <v>0</v>
      </c>
      <c r="F27" s="181">
        <v>0</v>
      </c>
      <c r="G27" s="181">
        <v>0</v>
      </c>
      <c r="H27" s="181">
        <v>1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0</v>
      </c>
      <c r="Q27" s="181">
        <v>0</v>
      </c>
      <c r="R27" s="181">
        <v>1</v>
      </c>
      <c r="S27" s="181">
        <v>0</v>
      </c>
      <c r="T27" s="181">
        <v>104</v>
      </c>
      <c r="U27" s="349">
        <v>8.832796854165428E-4</v>
      </c>
    </row>
    <row r="28" spans="1:21" ht="15" customHeight="1">
      <c r="A28" s="218" t="s">
        <v>683</v>
      </c>
      <c r="B28" s="181">
        <v>38</v>
      </c>
      <c r="C28" s="181">
        <v>2</v>
      </c>
      <c r="D28" s="181">
        <v>0</v>
      </c>
      <c r="E28" s="181">
        <v>12</v>
      </c>
      <c r="F28" s="181">
        <v>0</v>
      </c>
      <c r="G28" s="181">
        <v>1</v>
      </c>
      <c r="H28" s="181">
        <v>8</v>
      </c>
      <c r="I28" s="181">
        <v>13</v>
      </c>
      <c r="J28" s="181">
        <v>0</v>
      </c>
      <c r="K28" s="181">
        <v>44</v>
      </c>
      <c r="L28" s="181">
        <v>4</v>
      </c>
      <c r="M28" s="181">
        <v>10</v>
      </c>
      <c r="N28" s="181">
        <v>1</v>
      </c>
      <c r="O28" s="181">
        <v>0</v>
      </c>
      <c r="P28" s="181">
        <v>0</v>
      </c>
      <c r="Q28" s="181">
        <v>0</v>
      </c>
      <c r="R28" s="181">
        <v>1</v>
      </c>
      <c r="S28" s="181">
        <v>8</v>
      </c>
      <c r="T28" s="181">
        <v>611</v>
      </c>
      <c r="U28" s="349">
        <v>5.1892681518221889E-3</v>
      </c>
    </row>
    <row r="29" spans="1:21" ht="15" customHeight="1">
      <c r="A29" s="218" t="s">
        <v>684</v>
      </c>
      <c r="B29" s="181">
        <v>137</v>
      </c>
      <c r="C29" s="181">
        <v>34</v>
      </c>
      <c r="D29" s="181">
        <v>8</v>
      </c>
      <c r="E29" s="181">
        <v>65</v>
      </c>
      <c r="F29" s="181">
        <v>2</v>
      </c>
      <c r="G29" s="181">
        <v>113</v>
      </c>
      <c r="H29" s="181">
        <v>47</v>
      </c>
      <c r="I29" s="181">
        <v>86</v>
      </c>
      <c r="J29" s="181">
        <v>6</v>
      </c>
      <c r="K29" s="181">
        <v>88</v>
      </c>
      <c r="L29" s="181">
        <v>47</v>
      </c>
      <c r="M29" s="181">
        <v>19</v>
      </c>
      <c r="N29" s="181">
        <v>14</v>
      </c>
      <c r="O29" s="181">
        <v>14</v>
      </c>
      <c r="P29" s="181">
        <v>0</v>
      </c>
      <c r="Q29" s="181">
        <v>6</v>
      </c>
      <c r="R29" s="181">
        <v>6</v>
      </c>
      <c r="S29" s="181">
        <v>34</v>
      </c>
      <c r="T29" s="181">
        <v>2117</v>
      </c>
      <c r="U29" s="349">
        <v>1.7979837442565587E-2</v>
      </c>
    </row>
    <row r="30" spans="1:21" ht="15" customHeight="1">
      <c r="A30" s="218" t="s">
        <v>685</v>
      </c>
      <c r="B30" s="181">
        <v>142</v>
      </c>
      <c r="C30" s="181">
        <v>105</v>
      </c>
      <c r="D30" s="181">
        <v>11</v>
      </c>
      <c r="E30" s="181">
        <v>54</v>
      </c>
      <c r="F30" s="181">
        <v>2</v>
      </c>
      <c r="G30" s="181">
        <v>149</v>
      </c>
      <c r="H30" s="181">
        <v>52</v>
      </c>
      <c r="I30" s="181">
        <v>118</v>
      </c>
      <c r="J30" s="181">
        <v>23</v>
      </c>
      <c r="K30" s="181">
        <v>93</v>
      </c>
      <c r="L30" s="181">
        <v>106</v>
      </c>
      <c r="M30" s="181">
        <v>34</v>
      </c>
      <c r="N30" s="181">
        <v>41</v>
      </c>
      <c r="O30" s="181">
        <v>36</v>
      </c>
      <c r="P30" s="181">
        <v>8</v>
      </c>
      <c r="Q30" s="181">
        <v>24</v>
      </c>
      <c r="R30" s="181">
        <v>14</v>
      </c>
      <c r="S30" s="181">
        <v>65</v>
      </c>
      <c r="T30" s="181">
        <v>3136</v>
      </c>
      <c r="U30" s="349">
        <v>2.663427974486806E-2</v>
      </c>
    </row>
    <row r="31" spans="1:21" ht="15" customHeight="1">
      <c r="A31" s="218" t="s">
        <v>686</v>
      </c>
      <c r="B31" s="181">
        <v>222</v>
      </c>
      <c r="C31" s="181">
        <v>168</v>
      </c>
      <c r="D31" s="181">
        <v>92</v>
      </c>
      <c r="E31" s="181">
        <v>97</v>
      </c>
      <c r="F31" s="181">
        <v>38</v>
      </c>
      <c r="G31" s="181">
        <v>151</v>
      </c>
      <c r="H31" s="181">
        <v>53</v>
      </c>
      <c r="I31" s="181">
        <v>186</v>
      </c>
      <c r="J31" s="181">
        <v>26</v>
      </c>
      <c r="K31" s="181">
        <v>118</v>
      </c>
      <c r="L31" s="181">
        <v>258</v>
      </c>
      <c r="M31" s="181">
        <v>30</v>
      </c>
      <c r="N31" s="181">
        <v>49</v>
      </c>
      <c r="O31" s="181">
        <v>51</v>
      </c>
      <c r="P31" s="181">
        <v>16</v>
      </c>
      <c r="Q31" s="181">
        <v>29</v>
      </c>
      <c r="R31" s="181">
        <v>11</v>
      </c>
      <c r="S31" s="181">
        <v>73</v>
      </c>
      <c r="T31" s="181">
        <v>4310</v>
      </c>
      <c r="U31" s="349">
        <v>3.6605148501397108E-2</v>
      </c>
    </row>
    <row r="32" spans="1:21" ht="15" customHeight="1">
      <c r="A32" s="218" t="s">
        <v>687</v>
      </c>
      <c r="B32" s="181">
        <v>175</v>
      </c>
      <c r="C32" s="181">
        <v>222</v>
      </c>
      <c r="D32" s="181">
        <v>153</v>
      </c>
      <c r="E32" s="181">
        <v>201</v>
      </c>
      <c r="F32" s="181">
        <v>124</v>
      </c>
      <c r="G32" s="181">
        <v>209</v>
      </c>
      <c r="H32" s="181">
        <v>50</v>
      </c>
      <c r="I32" s="181">
        <v>265</v>
      </c>
      <c r="J32" s="181">
        <v>34</v>
      </c>
      <c r="K32" s="181">
        <v>108</v>
      </c>
      <c r="L32" s="181">
        <v>275</v>
      </c>
      <c r="M32" s="181">
        <v>37</v>
      </c>
      <c r="N32" s="181">
        <v>68</v>
      </c>
      <c r="O32" s="181">
        <v>32</v>
      </c>
      <c r="P32" s="181">
        <v>15</v>
      </c>
      <c r="Q32" s="181">
        <v>23</v>
      </c>
      <c r="R32" s="181">
        <v>15</v>
      </c>
      <c r="S32" s="181">
        <v>45</v>
      </c>
      <c r="T32" s="181">
        <v>4707</v>
      </c>
      <c r="U32" s="349">
        <v>3.9976898838996799E-2</v>
      </c>
    </row>
    <row r="33" spans="1:21" ht="15" customHeight="1">
      <c r="A33" s="218" t="s">
        <v>688</v>
      </c>
      <c r="B33" s="181">
        <v>289</v>
      </c>
      <c r="C33" s="181">
        <v>481</v>
      </c>
      <c r="D33" s="181">
        <v>272</v>
      </c>
      <c r="E33" s="181">
        <v>474</v>
      </c>
      <c r="F33" s="181">
        <v>209</v>
      </c>
      <c r="G33" s="181">
        <v>308</v>
      </c>
      <c r="H33" s="181">
        <v>125</v>
      </c>
      <c r="I33" s="181">
        <v>650</v>
      </c>
      <c r="J33" s="181">
        <v>30</v>
      </c>
      <c r="K33" s="181">
        <v>199</v>
      </c>
      <c r="L33" s="181">
        <v>476</v>
      </c>
      <c r="M33" s="181">
        <v>54</v>
      </c>
      <c r="N33" s="181">
        <v>111</v>
      </c>
      <c r="O33" s="181">
        <v>55</v>
      </c>
      <c r="P33" s="181">
        <v>56</v>
      </c>
      <c r="Q33" s="181">
        <v>55</v>
      </c>
      <c r="R33" s="181">
        <v>22</v>
      </c>
      <c r="S33" s="181">
        <v>179</v>
      </c>
      <c r="T33" s="181">
        <v>9536</v>
      </c>
      <c r="U33" s="349">
        <v>8.0989952693578393E-2</v>
      </c>
    </row>
    <row r="34" spans="1:21" ht="15" customHeight="1">
      <c r="A34" s="218" t="s">
        <v>689</v>
      </c>
      <c r="B34" s="181">
        <v>696</v>
      </c>
      <c r="C34" s="181">
        <v>1530</v>
      </c>
      <c r="D34" s="181">
        <v>754</v>
      </c>
      <c r="E34" s="181">
        <v>934</v>
      </c>
      <c r="F34" s="181">
        <v>700</v>
      </c>
      <c r="G34" s="181">
        <v>462</v>
      </c>
      <c r="H34" s="181">
        <v>371</v>
      </c>
      <c r="I34" s="181">
        <v>1271</v>
      </c>
      <c r="J34" s="181">
        <v>336</v>
      </c>
      <c r="K34" s="181">
        <v>1011</v>
      </c>
      <c r="L34" s="181">
        <v>956</v>
      </c>
      <c r="M34" s="181">
        <v>266</v>
      </c>
      <c r="N34" s="181">
        <v>257</v>
      </c>
      <c r="O34" s="181">
        <v>184</v>
      </c>
      <c r="P34" s="181">
        <v>114</v>
      </c>
      <c r="Q34" s="181">
        <v>162</v>
      </c>
      <c r="R34" s="181">
        <v>40</v>
      </c>
      <c r="S34" s="181">
        <v>433</v>
      </c>
      <c r="T34" s="181">
        <v>27635</v>
      </c>
      <c r="U34" s="349">
        <v>0.23470609717775154</v>
      </c>
    </row>
    <row r="35" spans="1:21" ht="15" customHeight="1">
      <c r="A35" s="218" t="s">
        <v>690</v>
      </c>
      <c r="B35" s="181">
        <v>1148</v>
      </c>
      <c r="C35" s="181">
        <v>3531</v>
      </c>
      <c r="D35" s="181">
        <v>1129</v>
      </c>
      <c r="E35" s="181">
        <v>1107</v>
      </c>
      <c r="F35" s="181">
        <v>1383</v>
      </c>
      <c r="G35" s="181">
        <v>631</v>
      </c>
      <c r="H35" s="181">
        <v>1052</v>
      </c>
      <c r="I35" s="181">
        <v>1460</v>
      </c>
      <c r="J35" s="181">
        <v>3475</v>
      </c>
      <c r="K35" s="181">
        <v>1364</v>
      </c>
      <c r="L35" s="181">
        <v>1145</v>
      </c>
      <c r="M35" s="181">
        <v>274</v>
      </c>
      <c r="N35" s="181">
        <v>403</v>
      </c>
      <c r="O35" s="181">
        <v>884</v>
      </c>
      <c r="P35" s="181">
        <v>243</v>
      </c>
      <c r="Q35" s="181">
        <v>338</v>
      </c>
      <c r="R35" s="181">
        <v>97</v>
      </c>
      <c r="S35" s="181">
        <v>776</v>
      </c>
      <c r="T35" s="181">
        <v>50853</v>
      </c>
      <c r="U35" s="349">
        <v>0.43189828694699472</v>
      </c>
    </row>
    <row r="36" spans="1:21" ht="15" customHeight="1">
      <c r="A36" s="218" t="s">
        <v>691</v>
      </c>
      <c r="B36" s="181">
        <v>165</v>
      </c>
      <c r="C36" s="181">
        <v>417</v>
      </c>
      <c r="D36" s="181">
        <v>128</v>
      </c>
      <c r="E36" s="181">
        <v>147</v>
      </c>
      <c r="F36" s="181">
        <v>182</v>
      </c>
      <c r="G36" s="181">
        <v>147</v>
      </c>
      <c r="H36" s="181">
        <v>82</v>
      </c>
      <c r="I36" s="181">
        <v>176</v>
      </c>
      <c r="J36" s="181">
        <v>1059</v>
      </c>
      <c r="K36" s="181">
        <v>180</v>
      </c>
      <c r="L36" s="181">
        <v>126</v>
      </c>
      <c r="M36" s="181">
        <v>39</v>
      </c>
      <c r="N36" s="181">
        <v>42</v>
      </c>
      <c r="O36" s="181">
        <v>148</v>
      </c>
      <c r="P36" s="181">
        <v>18</v>
      </c>
      <c r="Q36" s="181">
        <v>113</v>
      </c>
      <c r="R36" s="181">
        <v>20</v>
      </c>
      <c r="S36" s="181">
        <v>102</v>
      </c>
      <c r="T36" s="181">
        <v>8060</v>
      </c>
      <c r="U36" s="349">
        <v>6.8454175619782065E-2</v>
      </c>
    </row>
    <row r="37" spans="1:21" ht="15" customHeight="1">
      <c r="A37" s="218" t="s">
        <v>692</v>
      </c>
      <c r="B37" s="181">
        <v>87</v>
      </c>
      <c r="C37" s="181">
        <v>309</v>
      </c>
      <c r="D37" s="181">
        <v>80</v>
      </c>
      <c r="E37" s="181">
        <v>127</v>
      </c>
      <c r="F37" s="181">
        <v>116</v>
      </c>
      <c r="G37" s="181">
        <v>96</v>
      </c>
      <c r="H37" s="181">
        <v>40</v>
      </c>
      <c r="I37" s="181">
        <v>108</v>
      </c>
      <c r="J37" s="181">
        <v>973</v>
      </c>
      <c r="K37" s="181">
        <v>98</v>
      </c>
      <c r="L37" s="181">
        <v>94</v>
      </c>
      <c r="M37" s="181">
        <v>18</v>
      </c>
      <c r="N37" s="181">
        <v>39</v>
      </c>
      <c r="O37" s="181">
        <v>71</v>
      </c>
      <c r="P37" s="181">
        <v>18</v>
      </c>
      <c r="Q37" s="181">
        <v>75</v>
      </c>
      <c r="R37" s="181">
        <v>19</v>
      </c>
      <c r="S37" s="181">
        <v>60</v>
      </c>
      <c r="T37" s="181">
        <v>6661</v>
      </c>
      <c r="U37" s="349">
        <v>5.6572365236149919E-2</v>
      </c>
    </row>
    <row r="38" spans="1:21" ht="15" customHeight="1">
      <c r="A38" s="350" t="s">
        <v>726</v>
      </c>
      <c r="B38" s="317">
        <v>3103</v>
      </c>
      <c r="C38" s="317">
        <v>6799</v>
      </c>
      <c r="D38" s="317">
        <v>2627</v>
      </c>
      <c r="E38" s="317">
        <v>3218</v>
      </c>
      <c r="F38" s="317">
        <v>2756</v>
      </c>
      <c r="G38" s="317">
        <v>2267</v>
      </c>
      <c r="H38" s="317">
        <v>1881</v>
      </c>
      <c r="I38" s="317">
        <v>4333</v>
      </c>
      <c r="J38" s="317">
        <v>5962</v>
      </c>
      <c r="K38" s="317">
        <v>3303</v>
      </c>
      <c r="L38" s="317">
        <v>3487</v>
      </c>
      <c r="M38" s="317">
        <v>781</v>
      </c>
      <c r="N38" s="317">
        <v>1025</v>
      </c>
      <c r="O38" s="317">
        <v>1475</v>
      </c>
      <c r="P38" s="317">
        <v>488</v>
      </c>
      <c r="Q38" s="317">
        <v>825</v>
      </c>
      <c r="R38" s="317">
        <v>246</v>
      </c>
      <c r="S38" s="317">
        <v>1775</v>
      </c>
      <c r="T38" s="317">
        <v>117743</v>
      </c>
      <c r="U38" s="351">
        <v>1</v>
      </c>
    </row>
    <row r="39" spans="1:21" ht="15" customHeight="1">
      <c r="A39" s="218" t="s">
        <v>651</v>
      </c>
      <c r="B39" s="190">
        <v>2.6354008306226272E-2</v>
      </c>
      <c r="C39" s="190">
        <v>5.7744409434106483E-2</v>
      </c>
      <c r="D39" s="190">
        <v>2.2311305130665943E-2</v>
      </c>
      <c r="E39" s="190">
        <v>2.733071180452341E-2</v>
      </c>
      <c r="F39" s="190">
        <v>2.3406911663538383E-2</v>
      </c>
      <c r="G39" s="190">
        <v>1.9253798527300987E-2</v>
      </c>
      <c r="H39" s="190">
        <v>1.5975472002581894E-2</v>
      </c>
      <c r="I39" s="190">
        <v>3.6800489201056538E-2</v>
      </c>
      <c r="J39" s="190">
        <v>5.0635706581282962E-2</v>
      </c>
      <c r="K39" s="190">
        <v>2.805262308587347E-2</v>
      </c>
      <c r="L39" s="190">
        <v>2.9615348683148891E-2</v>
      </c>
      <c r="M39" s="190">
        <v>6.6330907145223071E-3</v>
      </c>
      <c r="N39" s="190">
        <v>8.7054007456918887E-3</v>
      </c>
      <c r="O39" s="190">
        <v>1.2527283999898083E-2</v>
      </c>
      <c r="P39" s="190">
        <v>4.1446200623391624E-3</v>
      </c>
      <c r="Q39" s="190">
        <v>7.0067859660446902E-3</v>
      </c>
      <c r="R39" s="190">
        <v>2.0892961789660534E-3</v>
      </c>
      <c r="S39" s="190">
        <v>1.5075206169368879E-2</v>
      </c>
      <c r="T39" s="190">
        <v>1</v>
      </c>
      <c r="U39" s="190"/>
    </row>
    <row r="40" spans="1:21" ht="15" customHeight="1" thickBot="1">
      <c r="A40" s="196"/>
      <c r="B40" s="197"/>
      <c r="C40" s="197"/>
      <c r="D40" s="198"/>
      <c r="E40" s="198"/>
      <c r="F40" s="198"/>
      <c r="G40" s="198"/>
      <c r="H40" s="198"/>
      <c r="I40" s="198"/>
      <c r="J40" s="198"/>
      <c r="K40" s="198"/>
      <c r="L40" s="197"/>
      <c r="M40" s="197"/>
      <c r="N40" s="197"/>
      <c r="O40" s="197"/>
      <c r="P40" s="197"/>
      <c r="Q40" s="197"/>
      <c r="R40" s="197"/>
      <c r="S40" s="197"/>
      <c r="T40" s="197"/>
      <c r="U40" s="197"/>
    </row>
    <row r="41" spans="1:21" ht="15" customHeight="1" thickTop="1">
      <c r="A41" s="201"/>
      <c r="B41" s="200"/>
      <c r="C41" s="200"/>
      <c r="D41" s="190"/>
      <c r="E41" s="190"/>
      <c r="F41" s="190"/>
      <c r="G41" s="190"/>
      <c r="H41" s="190"/>
      <c r="I41" s="190"/>
      <c r="J41" s="190"/>
      <c r="K41" s="190"/>
      <c r="L41" s="200"/>
      <c r="M41" s="200"/>
      <c r="N41" s="200"/>
      <c r="O41" s="200"/>
      <c r="P41" s="200"/>
      <c r="Q41" s="200"/>
      <c r="R41" s="200"/>
      <c r="S41" s="200"/>
      <c r="T41" s="200"/>
      <c r="U41" s="200"/>
    </row>
    <row r="42" spans="1:21" ht="15" customHeight="1">
      <c r="A42" s="158"/>
      <c r="B42" s="158"/>
      <c r="C42" s="158"/>
      <c r="D42" s="181"/>
      <c r="E42" s="181"/>
      <c r="F42" s="181"/>
      <c r="G42" s="181"/>
      <c r="H42" s="181"/>
      <c r="I42" s="181"/>
      <c r="J42" s="181"/>
      <c r="K42" s="181"/>
      <c r="L42" s="158"/>
      <c r="M42" s="158"/>
      <c r="N42" s="158"/>
      <c r="O42" s="158"/>
      <c r="P42" s="158"/>
      <c r="Q42" s="158"/>
      <c r="R42" s="158"/>
      <c r="S42" s="158"/>
      <c r="T42" s="158"/>
      <c r="U42" s="158"/>
    </row>
  </sheetData>
  <mergeCells count="4">
    <mergeCell ref="A1:U1"/>
    <mergeCell ref="A2:U2"/>
    <mergeCell ref="A3:U3"/>
    <mergeCell ref="A4:U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L26"/>
  <sheetViews>
    <sheetView zoomScaleNormal="100" workbookViewId="0">
      <selection activeCell="A3" sqref="A3:L3"/>
    </sheetView>
  </sheetViews>
  <sheetFormatPr defaultColWidth="9.140625" defaultRowHeight="12.75"/>
  <cols>
    <col min="1" max="1" width="38.28515625" style="183" customWidth="1"/>
    <col min="2" max="10" width="13.85546875" style="182" customWidth="1"/>
    <col min="11" max="11" width="14.140625" style="182" customWidth="1"/>
    <col min="12" max="12" width="12.140625" style="182" customWidth="1"/>
    <col min="13" max="256" width="9.140625" style="182"/>
    <col min="257" max="257" width="38.28515625" style="182" customWidth="1"/>
    <col min="258" max="266" width="13.85546875" style="182" customWidth="1"/>
    <col min="267" max="267" width="14.140625" style="182" customWidth="1"/>
    <col min="268" max="268" width="12.140625" style="182" customWidth="1"/>
    <col min="269" max="512" width="9.140625" style="182"/>
    <col min="513" max="513" width="38.28515625" style="182" customWidth="1"/>
    <col min="514" max="522" width="13.85546875" style="182" customWidth="1"/>
    <col min="523" max="523" width="14.140625" style="182" customWidth="1"/>
    <col min="524" max="524" width="12.140625" style="182" customWidth="1"/>
    <col min="525" max="768" width="9.140625" style="182"/>
    <col min="769" max="769" width="38.28515625" style="182" customWidth="1"/>
    <col min="770" max="778" width="13.85546875" style="182" customWidth="1"/>
    <col min="779" max="779" width="14.140625" style="182" customWidth="1"/>
    <col min="780" max="780" width="12.140625" style="182" customWidth="1"/>
    <col min="781" max="1024" width="9.140625" style="182"/>
    <col min="1025" max="1025" width="38.28515625" style="182" customWidth="1"/>
    <col min="1026" max="1034" width="13.85546875" style="182" customWidth="1"/>
    <col min="1035" max="1035" width="14.140625" style="182" customWidth="1"/>
    <col min="1036" max="1036" width="12.140625" style="182" customWidth="1"/>
    <col min="1037" max="1280" width="9.140625" style="182"/>
    <col min="1281" max="1281" width="38.28515625" style="182" customWidth="1"/>
    <col min="1282" max="1290" width="13.85546875" style="182" customWidth="1"/>
    <col min="1291" max="1291" width="14.140625" style="182" customWidth="1"/>
    <col min="1292" max="1292" width="12.140625" style="182" customWidth="1"/>
    <col min="1293" max="1536" width="9.140625" style="182"/>
    <col min="1537" max="1537" width="38.28515625" style="182" customWidth="1"/>
    <col min="1538" max="1546" width="13.85546875" style="182" customWidth="1"/>
    <col min="1547" max="1547" width="14.140625" style="182" customWidth="1"/>
    <col min="1548" max="1548" width="12.140625" style="182" customWidth="1"/>
    <col min="1549" max="1792" width="9.140625" style="182"/>
    <col min="1793" max="1793" width="38.28515625" style="182" customWidth="1"/>
    <col min="1794" max="1802" width="13.85546875" style="182" customWidth="1"/>
    <col min="1803" max="1803" width="14.140625" style="182" customWidth="1"/>
    <col min="1804" max="1804" width="12.140625" style="182" customWidth="1"/>
    <col min="1805" max="2048" width="9.140625" style="182"/>
    <col min="2049" max="2049" width="38.28515625" style="182" customWidth="1"/>
    <col min="2050" max="2058" width="13.85546875" style="182" customWidth="1"/>
    <col min="2059" max="2059" width="14.140625" style="182" customWidth="1"/>
    <col min="2060" max="2060" width="12.140625" style="182" customWidth="1"/>
    <col min="2061" max="2304" width="9.140625" style="182"/>
    <col min="2305" max="2305" width="38.28515625" style="182" customWidth="1"/>
    <col min="2306" max="2314" width="13.85546875" style="182" customWidth="1"/>
    <col min="2315" max="2315" width="14.140625" style="182" customWidth="1"/>
    <col min="2316" max="2316" width="12.140625" style="182" customWidth="1"/>
    <col min="2317" max="2560" width="9.140625" style="182"/>
    <col min="2561" max="2561" width="38.28515625" style="182" customWidth="1"/>
    <col min="2562" max="2570" width="13.85546875" style="182" customWidth="1"/>
    <col min="2571" max="2571" width="14.140625" style="182" customWidth="1"/>
    <col min="2572" max="2572" width="12.140625" style="182" customWidth="1"/>
    <col min="2573" max="2816" width="9.140625" style="182"/>
    <col min="2817" max="2817" width="38.28515625" style="182" customWidth="1"/>
    <col min="2818" max="2826" width="13.85546875" style="182" customWidth="1"/>
    <col min="2827" max="2827" width="14.140625" style="182" customWidth="1"/>
    <col min="2828" max="2828" width="12.140625" style="182" customWidth="1"/>
    <col min="2829" max="3072" width="9.140625" style="182"/>
    <col min="3073" max="3073" width="38.28515625" style="182" customWidth="1"/>
    <col min="3074" max="3082" width="13.85546875" style="182" customWidth="1"/>
    <col min="3083" max="3083" width="14.140625" style="182" customWidth="1"/>
    <col min="3084" max="3084" width="12.140625" style="182" customWidth="1"/>
    <col min="3085" max="3328" width="9.140625" style="182"/>
    <col min="3329" max="3329" width="38.28515625" style="182" customWidth="1"/>
    <col min="3330" max="3338" width="13.85546875" style="182" customWidth="1"/>
    <col min="3339" max="3339" width="14.140625" style="182" customWidth="1"/>
    <col min="3340" max="3340" width="12.140625" style="182" customWidth="1"/>
    <col min="3341" max="3584" width="9.140625" style="182"/>
    <col min="3585" max="3585" width="38.28515625" style="182" customWidth="1"/>
    <col min="3586" max="3594" width="13.85546875" style="182" customWidth="1"/>
    <col min="3595" max="3595" width="14.140625" style="182" customWidth="1"/>
    <col min="3596" max="3596" width="12.140625" style="182" customWidth="1"/>
    <col min="3597" max="3840" width="9.140625" style="182"/>
    <col min="3841" max="3841" width="38.28515625" style="182" customWidth="1"/>
    <col min="3842" max="3850" width="13.85546875" style="182" customWidth="1"/>
    <col min="3851" max="3851" width="14.140625" style="182" customWidth="1"/>
    <col min="3852" max="3852" width="12.140625" style="182" customWidth="1"/>
    <col min="3853" max="4096" width="9.140625" style="182"/>
    <col min="4097" max="4097" width="38.28515625" style="182" customWidth="1"/>
    <col min="4098" max="4106" width="13.85546875" style="182" customWidth="1"/>
    <col min="4107" max="4107" width="14.140625" style="182" customWidth="1"/>
    <col min="4108" max="4108" width="12.140625" style="182" customWidth="1"/>
    <col min="4109" max="4352" width="9.140625" style="182"/>
    <col min="4353" max="4353" width="38.28515625" style="182" customWidth="1"/>
    <col min="4354" max="4362" width="13.85546875" style="182" customWidth="1"/>
    <col min="4363" max="4363" width="14.140625" style="182" customWidth="1"/>
    <col min="4364" max="4364" width="12.140625" style="182" customWidth="1"/>
    <col min="4365" max="4608" width="9.140625" style="182"/>
    <col min="4609" max="4609" width="38.28515625" style="182" customWidth="1"/>
    <col min="4610" max="4618" width="13.85546875" style="182" customWidth="1"/>
    <col min="4619" max="4619" width="14.140625" style="182" customWidth="1"/>
    <col min="4620" max="4620" width="12.140625" style="182" customWidth="1"/>
    <col min="4621" max="4864" width="9.140625" style="182"/>
    <col min="4865" max="4865" width="38.28515625" style="182" customWidth="1"/>
    <col min="4866" max="4874" width="13.85546875" style="182" customWidth="1"/>
    <col min="4875" max="4875" width="14.140625" style="182" customWidth="1"/>
    <col min="4876" max="4876" width="12.140625" style="182" customWidth="1"/>
    <col min="4877" max="5120" width="9.140625" style="182"/>
    <col min="5121" max="5121" width="38.28515625" style="182" customWidth="1"/>
    <col min="5122" max="5130" width="13.85546875" style="182" customWidth="1"/>
    <col min="5131" max="5131" width="14.140625" style="182" customWidth="1"/>
    <col min="5132" max="5132" width="12.140625" style="182" customWidth="1"/>
    <col min="5133" max="5376" width="9.140625" style="182"/>
    <col min="5377" max="5377" width="38.28515625" style="182" customWidth="1"/>
    <col min="5378" max="5386" width="13.85546875" style="182" customWidth="1"/>
    <col min="5387" max="5387" width="14.140625" style="182" customWidth="1"/>
    <col min="5388" max="5388" width="12.140625" style="182" customWidth="1"/>
    <col min="5389" max="5632" width="9.140625" style="182"/>
    <col min="5633" max="5633" width="38.28515625" style="182" customWidth="1"/>
    <col min="5634" max="5642" width="13.85546875" style="182" customWidth="1"/>
    <col min="5643" max="5643" width="14.140625" style="182" customWidth="1"/>
    <col min="5644" max="5644" width="12.140625" style="182" customWidth="1"/>
    <col min="5645" max="5888" width="9.140625" style="182"/>
    <col min="5889" max="5889" width="38.28515625" style="182" customWidth="1"/>
    <col min="5890" max="5898" width="13.85546875" style="182" customWidth="1"/>
    <col min="5899" max="5899" width="14.140625" style="182" customWidth="1"/>
    <col min="5900" max="5900" width="12.140625" style="182" customWidth="1"/>
    <col min="5901" max="6144" width="9.140625" style="182"/>
    <col min="6145" max="6145" width="38.28515625" style="182" customWidth="1"/>
    <col min="6146" max="6154" width="13.85546875" style="182" customWidth="1"/>
    <col min="6155" max="6155" width="14.140625" style="182" customWidth="1"/>
    <col min="6156" max="6156" width="12.140625" style="182" customWidth="1"/>
    <col min="6157" max="6400" width="9.140625" style="182"/>
    <col min="6401" max="6401" width="38.28515625" style="182" customWidth="1"/>
    <col min="6402" max="6410" width="13.85546875" style="182" customWidth="1"/>
    <col min="6411" max="6411" width="14.140625" style="182" customWidth="1"/>
    <col min="6412" max="6412" width="12.140625" style="182" customWidth="1"/>
    <col min="6413" max="6656" width="9.140625" style="182"/>
    <col min="6657" max="6657" width="38.28515625" style="182" customWidth="1"/>
    <col min="6658" max="6666" width="13.85546875" style="182" customWidth="1"/>
    <col min="6667" max="6667" width="14.140625" style="182" customWidth="1"/>
    <col min="6668" max="6668" width="12.140625" style="182" customWidth="1"/>
    <col min="6669" max="6912" width="9.140625" style="182"/>
    <col min="6913" max="6913" width="38.28515625" style="182" customWidth="1"/>
    <col min="6914" max="6922" width="13.85546875" style="182" customWidth="1"/>
    <col min="6923" max="6923" width="14.140625" style="182" customWidth="1"/>
    <col min="6924" max="6924" width="12.140625" style="182" customWidth="1"/>
    <col min="6925" max="7168" width="9.140625" style="182"/>
    <col min="7169" max="7169" width="38.28515625" style="182" customWidth="1"/>
    <col min="7170" max="7178" width="13.85546875" style="182" customWidth="1"/>
    <col min="7179" max="7179" width="14.140625" style="182" customWidth="1"/>
    <col min="7180" max="7180" width="12.140625" style="182" customWidth="1"/>
    <col min="7181" max="7424" width="9.140625" style="182"/>
    <col min="7425" max="7425" width="38.28515625" style="182" customWidth="1"/>
    <col min="7426" max="7434" width="13.85546875" style="182" customWidth="1"/>
    <col min="7435" max="7435" width="14.140625" style="182" customWidth="1"/>
    <col min="7436" max="7436" width="12.140625" style="182" customWidth="1"/>
    <col min="7437" max="7680" width="9.140625" style="182"/>
    <col min="7681" max="7681" width="38.28515625" style="182" customWidth="1"/>
    <col min="7682" max="7690" width="13.85546875" style="182" customWidth="1"/>
    <col min="7691" max="7691" width="14.140625" style="182" customWidth="1"/>
    <col min="7692" max="7692" width="12.140625" style="182" customWidth="1"/>
    <col min="7693" max="7936" width="9.140625" style="182"/>
    <col min="7937" max="7937" width="38.28515625" style="182" customWidth="1"/>
    <col min="7938" max="7946" width="13.85546875" style="182" customWidth="1"/>
    <col min="7947" max="7947" width="14.140625" style="182" customWidth="1"/>
    <col min="7948" max="7948" width="12.140625" style="182" customWidth="1"/>
    <col min="7949" max="8192" width="9.140625" style="182"/>
    <col min="8193" max="8193" width="38.28515625" style="182" customWidth="1"/>
    <col min="8194" max="8202" width="13.85546875" style="182" customWidth="1"/>
    <col min="8203" max="8203" width="14.140625" style="182" customWidth="1"/>
    <col min="8204" max="8204" width="12.140625" style="182" customWidth="1"/>
    <col min="8205" max="8448" width="9.140625" style="182"/>
    <col min="8449" max="8449" width="38.28515625" style="182" customWidth="1"/>
    <col min="8450" max="8458" width="13.85546875" style="182" customWidth="1"/>
    <col min="8459" max="8459" width="14.140625" style="182" customWidth="1"/>
    <col min="8460" max="8460" width="12.140625" style="182" customWidth="1"/>
    <col min="8461" max="8704" width="9.140625" style="182"/>
    <col min="8705" max="8705" width="38.28515625" style="182" customWidth="1"/>
    <col min="8706" max="8714" width="13.85546875" style="182" customWidth="1"/>
    <col min="8715" max="8715" width="14.140625" style="182" customWidth="1"/>
    <col min="8716" max="8716" width="12.140625" style="182" customWidth="1"/>
    <col min="8717" max="8960" width="9.140625" style="182"/>
    <col min="8961" max="8961" width="38.28515625" style="182" customWidth="1"/>
    <col min="8962" max="8970" width="13.85546875" style="182" customWidth="1"/>
    <col min="8971" max="8971" width="14.140625" style="182" customWidth="1"/>
    <col min="8972" max="8972" width="12.140625" style="182" customWidth="1"/>
    <col min="8973" max="9216" width="9.140625" style="182"/>
    <col min="9217" max="9217" width="38.28515625" style="182" customWidth="1"/>
    <col min="9218" max="9226" width="13.85546875" style="182" customWidth="1"/>
    <col min="9227" max="9227" width="14.140625" style="182" customWidth="1"/>
    <col min="9228" max="9228" width="12.140625" style="182" customWidth="1"/>
    <col min="9229" max="9472" width="9.140625" style="182"/>
    <col min="9473" max="9473" width="38.28515625" style="182" customWidth="1"/>
    <col min="9474" max="9482" width="13.85546875" style="182" customWidth="1"/>
    <col min="9483" max="9483" width="14.140625" style="182" customWidth="1"/>
    <col min="9484" max="9484" width="12.140625" style="182" customWidth="1"/>
    <col min="9485" max="9728" width="9.140625" style="182"/>
    <col min="9729" max="9729" width="38.28515625" style="182" customWidth="1"/>
    <col min="9730" max="9738" width="13.85546875" style="182" customWidth="1"/>
    <col min="9739" max="9739" width="14.140625" style="182" customWidth="1"/>
    <col min="9740" max="9740" width="12.140625" style="182" customWidth="1"/>
    <col min="9741" max="9984" width="9.140625" style="182"/>
    <col min="9985" max="9985" width="38.28515625" style="182" customWidth="1"/>
    <col min="9986" max="9994" width="13.85546875" style="182" customWidth="1"/>
    <col min="9995" max="9995" width="14.140625" style="182" customWidth="1"/>
    <col min="9996" max="9996" width="12.140625" style="182" customWidth="1"/>
    <col min="9997" max="10240" width="9.140625" style="182"/>
    <col min="10241" max="10241" width="38.28515625" style="182" customWidth="1"/>
    <col min="10242" max="10250" width="13.85546875" style="182" customWidth="1"/>
    <col min="10251" max="10251" width="14.140625" style="182" customWidth="1"/>
    <col min="10252" max="10252" width="12.140625" style="182" customWidth="1"/>
    <col min="10253" max="10496" width="9.140625" style="182"/>
    <col min="10497" max="10497" width="38.28515625" style="182" customWidth="1"/>
    <col min="10498" max="10506" width="13.85546875" style="182" customWidth="1"/>
    <col min="10507" max="10507" width="14.140625" style="182" customWidth="1"/>
    <col min="10508" max="10508" width="12.140625" style="182" customWidth="1"/>
    <col min="10509" max="10752" width="9.140625" style="182"/>
    <col min="10753" max="10753" width="38.28515625" style="182" customWidth="1"/>
    <col min="10754" max="10762" width="13.85546875" style="182" customWidth="1"/>
    <col min="10763" max="10763" width="14.140625" style="182" customWidth="1"/>
    <col min="10764" max="10764" width="12.140625" style="182" customWidth="1"/>
    <col min="10765" max="11008" width="9.140625" style="182"/>
    <col min="11009" max="11009" width="38.28515625" style="182" customWidth="1"/>
    <col min="11010" max="11018" width="13.85546875" style="182" customWidth="1"/>
    <col min="11019" max="11019" width="14.140625" style="182" customWidth="1"/>
    <col min="11020" max="11020" width="12.140625" style="182" customWidth="1"/>
    <col min="11021" max="11264" width="9.140625" style="182"/>
    <col min="11265" max="11265" width="38.28515625" style="182" customWidth="1"/>
    <col min="11266" max="11274" width="13.85546875" style="182" customWidth="1"/>
    <col min="11275" max="11275" width="14.140625" style="182" customWidth="1"/>
    <col min="11276" max="11276" width="12.140625" style="182" customWidth="1"/>
    <col min="11277" max="11520" width="9.140625" style="182"/>
    <col min="11521" max="11521" width="38.28515625" style="182" customWidth="1"/>
    <col min="11522" max="11530" width="13.85546875" style="182" customWidth="1"/>
    <col min="11531" max="11531" width="14.140625" style="182" customWidth="1"/>
    <col min="11532" max="11532" width="12.140625" style="182" customWidth="1"/>
    <col min="11533" max="11776" width="9.140625" style="182"/>
    <col min="11777" max="11777" width="38.28515625" style="182" customWidth="1"/>
    <col min="11778" max="11786" width="13.85546875" style="182" customWidth="1"/>
    <col min="11787" max="11787" width="14.140625" style="182" customWidth="1"/>
    <col min="11788" max="11788" width="12.140625" style="182" customWidth="1"/>
    <col min="11789" max="12032" width="9.140625" style="182"/>
    <col min="12033" max="12033" width="38.28515625" style="182" customWidth="1"/>
    <col min="12034" max="12042" width="13.85546875" style="182" customWidth="1"/>
    <col min="12043" max="12043" width="14.140625" style="182" customWidth="1"/>
    <col min="12044" max="12044" width="12.140625" style="182" customWidth="1"/>
    <col min="12045" max="12288" width="9.140625" style="182"/>
    <col min="12289" max="12289" width="38.28515625" style="182" customWidth="1"/>
    <col min="12290" max="12298" width="13.85546875" style="182" customWidth="1"/>
    <col min="12299" max="12299" width="14.140625" style="182" customWidth="1"/>
    <col min="12300" max="12300" width="12.140625" style="182" customWidth="1"/>
    <col min="12301" max="12544" width="9.140625" style="182"/>
    <col min="12545" max="12545" width="38.28515625" style="182" customWidth="1"/>
    <col min="12546" max="12554" width="13.85546875" style="182" customWidth="1"/>
    <col min="12555" max="12555" width="14.140625" style="182" customWidth="1"/>
    <col min="12556" max="12556" width="12.140625" style="182" customWidth="1"/>
    <col min="12557" max="12800" width="9.140625" style="182"/>
    <col min="12801" max="12801" width="38.28515625" style="182" customWidth="1"/>
    <col min="12802" max="12810" width="13.85546875" style="182" customWidth="1"/>
    <col min="12811" max="12811" width="14.140625" style="182" customWidth="1"/>
    <col min="12812" max="12812" width="12.140625" style="182" customWidth="1"/>
    <col min="12813" max="13056" width="9.140625" style="182"/>
    <col min="13057" max="13057" width="38.28515625" style="182" customWidth="1"/>
    <col min="13058" max="13066" width="13.85546875" style="182" customWidth="1"/>
    <col min="13067" max="13067" width="14.140625" style="182" customWidth="1"/>
    <col min="13068" max="13068" width="12.140625" style="182" customWidth="1"/>
    <col min="13069" max="13312" width="9.140625" style="182"/>
    <col min="13313" max="13313" width="38.28515625" style="182" customWidth="1"/>
    <col min="13314" max="13322" width="13.85546875" style="182" customWidth="1"/>
    <col min="13323" max="13323" width="14.140625" style="182" customWidth="1"/>
    <col min="13324" max="13324" width="12.140625" style="182" customWidth="1"/>
    <col min="13325" max="13568" width="9.140625" style="182"/>
    <col min="13569" max="13569" width="38.28515625" style="182" customWidth="1"/>
    <col min="13570" max="13578" width="13.85546875" style="182" customWidth="1"/>
    <col min="13579" max="13579" width="14.140625" style="182" customWidth="1"/>
    <col min="13580" max="13580" width="12.140625" style="182" customWidth="1"/>
    <col min="13581" max="13824" width="9.140625" style="182"/>
    <col min="13825" max="13825" width="38.28515625" style="182" customWidth="1"/>
    <col min="13826" max="13834" width="13.85546875" style="182" customWidth="1"/>
    <col min="13835" max="13835" width="14.140625" style="182" customWidth="1"/>
    <col min="13836" max="13836" width="12.140625" style="182" customWidth="1"/>
    <col min="13837" max="14080" width="9.140625" style="182"/>
    <col min="14081" max="14081" width="38.28515625" style="182" customWidth="1"/>
    <col min="14082" max="14090" width="13.85546875" style="182" customWidth="1"/>
    <col min="14091" max="14091" width="14.140625" style="182" customWidth="1"/>
    <col min="14092" max="14092" width="12.140625" style="182" customWidth="1"/>
    <col min="14093" max="14336" width="9.140625" style="182"/>
    <col min="14337" max="14337" width="38.28515625" style="182" customWidth="1"/>
    <col min="14338" max="14346" width="13.85546875" style="182" customWidth="1"/>
    <col min="14347" max="14347" width="14.140625" style="182" customWidth="1"/>
    <col min="14348" max="14348" width="12.140625" style="182" customWidth="1"/>
    <col min="14349" max="14592" width="9.140625" style="182"/>
    <col min="14593" max="14593" width="38.28515625" style="182" customWidth="1"/>
    <col min="14594" max="14602" width="13.85546875" style="182" customWidth="1"/>
    <col min="14603" max="14603" width="14.140625" style="182" customWidth="1"/>
    <col min="14604" max="14604" width="12.140625" style="182" customWidth="1"/>
    <col min="14605" max="14848" width="9.140625" style="182"/>
    <col min="14849" max="14849" width="38.28515625" style="182" customWidth="1"/>
    <col min="14850" max="14858" width="13.85546875" style="182" customWidth="1"/>
    <col min="14859" max="14859" width="14.140625" style="182" customWidth="1"/>
    <col min="14860" max="14860" width="12.140625" style="182" customWidth="1"/>
    <col min="14861" max="15104" width="9.140625" style="182"/>
    <col min="15105" max="15105" width="38.28515625" style="182" customWidth="1"/>
    <col min="15106" max="15114" width="13.85546875" style="182" customWidth="1"/>
    <col min="15115" max="15115" width="14.140625" style="182" customWidth="1"/>
    <col min="15116" max="15116" width="12.140625" style="182" customWidth="1"/>
    <col min="15117" max="15360" width="9.140625" style="182"/>
    <col min="15361" max="15361" width="38.28515625" style="182" customWidth="1"/>
    <col min="15362" max="15370" width="13.85546875" style="182" customWidth="1"/>
    <col min="15371" max="15371" width="14.140625" style="182" customWidth="1"/>
    <col min="15372" max="15372" width="12.140625" style="182" customWidth="1"/>
    <col min="15373" max="15616" width="9.140625" style="182"/>
    <col min="15617" max="15617" width="38.28515625" style="182" customWidth="1"/>
    <col min="15618" max="15626" width="13.85546875" style="182" customWidth="1"/>
    <col min="15627" max="15627" width="14.140625" style="182" customWidth="1"/>
    <col min="15628" max="15628" width="12.140625" style="182" customWidth="1"/>
    <col min="15629" max="15872" width="9.140625" style="182"/>
    <col min="15873" max="15873" width="38.28515625" style="182" customWidth="1"/>
    <col min="15874" max="15882" width="13.85546875" style="182" customWidth="1"/>
    <col min="15883" max="15883" width="14.140625" style="182" customWidth="1"/>
    <col min="15884" max="15884" width="12.140625" style="182" customWidth="1"/>
    <col min="15885" max="16128" width="9.140625" style="182"/>
    <col min="16129" max="16129" width="38.28515625" style="182" customWidth="1"/>
    <col min="16130" max="16138" width="13.85546875" style="182" customWidth="1"/>
    <col min="16139" max="16139" width="14.140625" style="182" customWidth="1"/>
    <col min="16140" max="16140" width="12.140625" style="182" customWidth="1"/>
    <col min="16141" max="16384" width="9.140625" style="182"/>
  </cols>
  <sheetData>
    <row r="1" spans="1:12" s="159" customFormat="1" ht="30" customHeight="1">
      <c r="A1" s="495" t="s">
        <v>133</v>
      </c>
      <c r="B1" s="495"/>
      <c r="C1" s="495"/>
      <c r="D1" s="495"/>
      <c r="E1" s="495"/>
      <c r="F1" s="495"/>
      <c r="G1" s="495"/>
      <c r="H1" s="495"/>
      <c r="I1" s="495"/>
      <c r="J1" s="495"/>
      <c r="K1" s="495"/>
      <c r="L1" s="495"/>
    </row>
    <row r="2" spans="1:12" s="159" customFormat="1" ht="15" customHeight="1">
      <c r="A2" s="496" t="s">
        <v>701</v>
      </c>
      <c r="B2" s="496"/>
      <c r="C2" s="496"/>
      <c r="D2" s="496"/>
      <c r="E2" s="496"/>
      <c r="F2" s="496"/>
      <c r="G2" s="496"/>
      <c r="H2" s="496"/>
      <c r="I2" s="496"/>
      <c r="J2" s="496"/>
      <c r="K2" s="496"/>
      <c r="L2" s="496"/>
    </row>
    <row r="3" spans="1:12" s="159" customFormat="1" ht="15" customHeight="1">
      <c r="A3" s="496" t="s">
        <v>1113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2" s="160" customFormat="1" ht="30" customHeight="1">
      <c r="A4" s="497" t="s">
        <v>51</v>
      </c>
      <c r="B4" s="497"/>
      <c r="C4" s="497"/>
      <c r="D4" s="497"/>
      <c r="E4" s="497"/>
      <c r="F4" s="497"/>
      <c r="G4" s="497"/>
      <c r="H4" s="497"/>
      <c r="I4" s="497"/>
      <c r="J4" s="497"/>
      <c r="K4" s="497"/>
      <c r="L4" s="497"/>
    </row>
    <row r="5" spans="1:12" ht="15" customHeight="1">
      <c r="A5" s="184"/>
      <c r="B5" s="181"/>
      <c r="C5" s="181"/>
      <c r="D5" s="181"/>
      <c r="E5" s="181"/>
      <c r="F5" s="158"/>
      <c r="G5" s="208"/>
      <c r="H5" s="158"/>
      <c r="I5" s="158"/>
      <c r="J5" s="158"/>
      <c r="K5" s="158"/>
      <c r="L5" s="158"/>
    </row>
    <row r="6" spans="1:12" s="325" customFormat="1" ht="30" customHeight="1">
      <c r="A6" s="252"/>
      <c r="B6" s="252" t="s">
        <v>134</v>
      </c>
      <c r="C6" s="252" t="s">
        <v>135</v>
      </c>
      <c r="D6" s="252" t="s">
        <v>136</v>
      </c>
      <c r="E6" s="252" t="s">
        <v>137</v>
      </c>
      <c r="F6" s="252" t="s">
        <v>138</v>
      </c>
      <c r="G6" s="252" t="s">
        <v>139</v>
      </c>
      <c r="H6" s="252" t="s">
        <v>140</v>
      </c>
      <c r="I6" s="252" t="s">
        <v>141</v>
      </c>
      <c r="J6" s="252" t="s">
        <v>309</v>
      </c>
      <c r="K6" s="253" t="s">
        <v>554</v>
      </c>
      <c r="L6" s="262" t="s">
        <v>66</v>
      </c>
    </row>
    <row r="7" spans="1:12" ht="15" customHeight="1">
      <c r="A7" s="238" t="s">
        <v>702</v>
      </c>
      <c r="B7" s="232">
        <v>817744.92445000005</v>
      </c>
      <c r="C7" s="232">
        <v>2860422.9528600001</v>
      </c>
      <c r="D7" s="232">
        <v>1692369.0164900001</v>
      </c>
      <c r="E7" s="232">
        <v>54724.837780000002</v>
      </c>
      <c r="F7" s="232">
        <v>425719.28950999997</v>
      </c>
      <c r="G7" s="232">
        <v>428100.33879000001</v>
      </c>
      <c r="H7" s="232">
        <v>29949.444170000002</v>
      </c>
      <c r="I7" s="232">
        <v>1043049.9948700001</v>
      </c>
      <c r="J7" s="232">
        <v>408126.72511</v>
      </c>
      <c r="K7" s="232">
        <v>7760207.52403</v>
      </c>
      <c r="L7" s="255">
        <v>0.96733509328872758</v>
      </c>
    </row>
    <row r="8" spans="1:12" ht="15" customHeight="1">
      <c r="A8" s="238" t="s">
        <v>703</v>
      </c>
      <c r="B8" s="232">
        <v>3204.6344300000001</v>
      </c>
      <c r="C8" s="232">
        <v>10144.07647</v>
      </c>
      <c r="D8" s="232">
        <v>19330.642540000001</v>
      </c>
      <c r="E8" s="232">
        <v>166.38262</v>
      </c>
      <c r="F8" s="232">
        <v>929.27313000000004</v>
      </c>
      <c r="G8" s="232">
        <v>913.99120999999991</v>
      </c>
      <c r="H8" s="232">
        <v>220.17525000000001</v>
      </c>
      <c r="I8" s="232">
        <v>2208.5243500000001</v>
      </c>
      <c r="J8" s="232">
        <v>412.16043999999999</v>
      </c>
      <c r="K8" s="232">
        <v>37529.860439999997</v>
      </c>
      <c r="L8" s="255">
        <v>4.6782190988350148E-3</v>
      </c>
    </row>
    <row r="9" spans="1:12" ht="15" customHeight="1">
      <c r="A9" s="238" t="s">
        <v>704</v>
      </c>
      <c r="B9" s="232">
        <v>22875.725739999998</v>
      </c>
      <c r="C9" s="232">
        <v>10267.89279</v>
      </c>
      <c r="D9" s="232">
        <v>5292.8969800000004</v>
      </c>
      <c r="E9" s="232">
        <v>126.14738</v>
      </c>
      <c r="F9" s="232">
        <v>1150.66849</v>
      </c>
      <c r="G9" s="232">
        <v>11830.390230000001</v>
      </c>
      <c r="H9" s="232">
        <v>375.16629999999998</v>
      </c>
      <c r="I9" s="232">
        <v>36043.701850000005</v>
      </c>
      <c r="J9" s="232">
        <v>2316.07636</v>
      </c>
      <c r="K9" s="232">
        <v>90278.666120000009</v>
      </c>
      <c r="L9" s="255">
        <v>1.1253529192711638E-2</v>
      </c>
    </row>
    <row r="10" spans="1:12" ht="15" customHeight="1">
      <c r="A10" s="238" t="s">
        <v>705</v>
      </c>
      <c r="B10" s="232">
        <v>669.18521999999996</v>
      </c>
      <c r="C10" s="232">
        <v>365.39724999999999</v>
      </c>
      <c r="D10" s="232">
        <v>263.64035999999999</v>
      </c>
      <c r="E10" s="232">
        <v>2.60318</v>
      </c>
      <c r="F10" s="232">
        <v>45.720829999999999</v>
      </c>
      <c r="G10" s="232">
        <v>520.77412000000004</v>
      </c>
      <c r="H10" s="232">
        <v>17.128229999999999</v>
      </c>
      <c r="I10" s="232">
        <v>1666.6114700000001</v>
      </c>
      <c r="J10" s="232">
        <v>87.862929999999992</v>
      </c>
      <c r="K10" s="232">
        <v>3638.9235899999999</v>
      </c>
      <c r="L10" s="255">
        <v>4.536036542196978E-4</v>
      </c>
    </row>
    <row r="11" spans="1:12" ht="15" customHeight="1">
      <c r="A11" s="238" t="s">
        <v>706</v>
      </c>
      <c r="B11" s="232">
        <v>2376.0419100000004</v>
      </c>
      <c r="C11" s="232">
        <v>5887.6678600000005</v>
      </c>
      <c r="D11" s="232">
        <v>3485.6839500000001</v>
      </c>
      <c r="E11" s="232">
        <v>78.350909999999999</v>
      </c>
      <c r="F11" s="232">
        <v>436.46845000000002</v>
      </c>
      <c r="G11" s="232">
        <v>906.46263999999996</v>
      </c>
      <c r="H11" s="232">
        <v>108.21964999999999</v>
      </c>
      <c r="I11" s="232">
        <v>2388.9376000000002</v>
      </c>
      <c r="J11" s="232">
        <v>844.95685000000003</v>
      </c>
      <c r="K11" s="232">
        <v>16512.789819999998</v>
      </c>
      <c r="L11" s="255">
        <v>2.0583729277244391E-3</v>
      </c>
    </row>
    <row r="12" spans="1:12" ht="15" customHeight="1">
      <c r="A12" s="238" t="s">
        <v>707</v>
      </c>
      <c r="B12" s="232">
        <v>432.03509000000003</v>
      </c>
      <c r="C12" s="232">
        <v>1123.90319</v>
      </c>
      <c r="D12" s="232">
        <v>675.75454000000002</v>
      </c>
      <c r="E12" s="232">
        <v>12.72954</v>
      </c>
      <c r="F12" s="232">
        <v>87.293729999999996</v>
      </c>
      <c r="G12" s="232">
        <v>178.34352999999999</v>
      </c>
      <c r="H12" s="232">
        <v>21.643909999999998</v>
      </c>
      <c r="I12" s="232">
        <v>477.78746999999998</v>
      </c>
      <c r="J12" s="232">
        <v>166.78364000000002</v>
      </c>
      <c r="K12" s="232">
        <v>3176.2746400000001</v>
      </c>
      <c r="L12" s="255">
        <v>3.959329587102859E-4</v>
      </c>
    </row>
    <row r="13" spans="1:12" ht="15" customHeight="1">
      <c r="A13" s="238" t="s">
        <v>708</v>
      </c>
      <c r="B13" s="232">
        <v>946.55929000000003</v>
      </c>
      <c r="C13" s="232">
        <v>3394.5626099999999</v>
      </c>
      <c r="D13" s="232">
        <v>2051.9067399999999</v>
      </c>
      <c r="E13" s="232">
        <v>6.6301000000000005</v>
      </c>
      <c r="F13" s="232">
        <v>197.06983</v>
      </c>
      <c r="G13" s="232">
        <v>244.08741000000001</v>
      </c>
      <c r="H13" s="232">
        <v>25.053069999999998</v>
      </c>
      <c r="I13" s="232">
        <v>1360.6511499999999</v>
      </c>
      <c r="J13" s="232">
        <v>372.79577</v>
      </c>
      <c r="K13" s="232">
        <v>8599.3159700000015</v>
      </c>
      <c r="L13" s="255">
        <v>1.0719326886942976E-3</v>
      </c>
    </row>
    <row r="14" spans="1:12" ht="15" customHeight="1">
      <c r="A14" s="238" t="s">
        <v>709</v>
      </c>
      <c r="B14" s="232">
        <v>447.87887000000001</v>
      </c>
      <c r="C14" s="232">
        <v>1532.0534399999999</v>
      </c>
      <c r="D14" s="232">
        <v>879.83950000000004</v>
      </c>
      <c r="E14" s="232">
        <v>3.3150599999999999</v>
      </c>
      <c r="F14" s="232">
        <v>98.534949999999995</v>
      </c>
      <c r="G14" s="232">
        <v>122.0437</v>
      </c>
      <c r="H14" s="232">
        <v>12.52656</v>
      </c>
      <c r="I14" s="232">
        <v>634.97368999999992</v>
      </c>
      <c r="J14" s="232">
        <v>139.69948000000002</v>
      </c>
      <c r="K14" s="232">
        <v>3870.8652500000003</v>
      </c>
      <c r="L14" s="255">
        <v>4.8251593609088242E-4</v>
      </c>
    </row>
    <row r="15" spans="1:12" ht="15" customHeight="1">
      <c r="A15" s="238" t="s">
        <v>710</v>
      </c>
      <c r="B15" s="232">
        <v>735.33215000000007</v>
      </c>
      <c r="C15" s="232">
        <v>3188.6834900000003</v>
      </c>
      <c r="D15" s="232">
        <v>2899.3875099999996</v>
      </c>
      <c r="E15" s="232">
        <v>22.97993</v>
      </c>
      <c r="F15" s="232">
        <v>516.83543999999995</v>
      </c>
      <c r="G15" s="232">
        <v>924.37499000000003</v>
      </c>
      <c r="H15" s="232">
        <v>29.48837</v>
      </c>
      <c r="I15" s="232">
        <v>748.38326000000006</v>
      </c>
      <c r="J15" s="232">
        <v>221.07017999999999</v>
      </c>
      <c r="K15" s="232">
        <v>9286.5353200000009</v>
      </c>
      <c r="L15" s="255">
        <v>1.1575968145547929E-3</v>
      </c>
    </row>
    <row r="16" spans="1:12" ht="15" customHeight="1">
      <c r="A16" s="238" t="s">
        <v>711</v>
      </c>
      <c r="B16" s="232">
        <v>571.69649000000004</v>
      </c>
      <c r="C16" s="232">
        <v>2487.6726100000001</v>
      </c>
      <c r="D16" s="232">
        <v>2179.9664199999997</v>
      </c>
      <c r="E16" s="232">
        <v>18.383950000000002</v>
      </c>
      <c r="F16" s="232">
        <v>413.46834000000001</v>
      </c>
      <c r="G16" s="232">
        <v>739.49997999999994</v>
      </c>
      <c r="H16" s="232">
        <v>23.590689999999999</v>
      </c>
      <c r="I16" s="232">
        <v>546.31391000000008</v>
      </c>
      <c r="J16" s="232">
        <v>176.85612</v>
      </c>
      <c r="K16" s="232">
        <v>7157.4485100000002</v>
      </c>
      <c r="L16" s="255">
        <v>8.9219922285461658E-4</v>
      </c>
    </row>
    <row r="17" spans="1:12" ht="15" customHeight="1">
      <c r="A17" s="238" t="s">
        <v>712</v>
      </c>
      <c r="B17" s="232">
        <v>19003.40266</v>
      </c>
      <c r="C17" s="232">
        <v>29172.372010000003</v>
      </c>
      <c r="D17" s="232">
        <v>24461.43377</v>
      </c>
      <c r="E17" s="232">
        <v>1029.3981800000001</v>
      </c>
      <c r="F17" s="232">
        <v>6200.9305899999999</v>
      </c>
      <c r="G17" s="232">
        <v>5037.9851100000005</v>
      </c>
      <c r="H17" s="232">
        <v>307.60158000000001</v>
      </c>
      <c r="I17" s="232">
        <v>45080.989460000004</v>
      </c>
      <c r="J17" s="232">
        <v>7074.7478899999996</v>
      </c>
      <c r="K17" s="232">
        <v>137368.86125000002</v>
      </c>
      <c r="L17" s="255">
        <v>1.7123475087587277E-2</v>
      </c>
    </row>
    <row r="18" spans="1:12" ht="15" customHeight="1">
      <c r="A18" s="238" t="s">
        <v>713</v>
      </c>
      <c r="B18" s="232">
        <v>11701.710009999999</v>
      </c>
      <c r="C18" s="232">
        <v>25250.192589999999</v>
      </c>
      <c r="D18" s="232">
        <v>23632.319800000001</v>
      </c>
      <c r="E18" s="232">
        <v>528.75111000000004</v>
      </c>
      <c r="F18" s="232">
        <v>6200.9305899999999</v>
      </c>
      <c r="G18" s="232">
        <v>4521.47984</v>
      </c>
      <c r="H18" s="232">
        <v>253.64885999999998</v>
      </c>
      <c r="I18" s="232">
        <v>44291.289049999999</v>
      </c>
      <c r="J18" s="232">
        <v>5988.0283600000002</v>
      </c>
      <c r="K18" s="232">
        <v>122368.35021</v>
      </c>
      <c r="L18" s="255">
        <v>1.525361262562035E-2</v>
      </c>
    </row>
    <row r="19" spans="1:12" ht="15" customHeight="1">
      <c r="A19" s="224" t="s">
        <v>714</v>
      </c>
      <c r="B19" s="234">
        <v>863681.98620000016</v>
      </c>
      <c r="C19" s="234">
        <v>2912334.1316200001</v>
      </c>
      <c r="D19" s="234">
        <v>1730560.32544</v>
      </c>
      <c r="E19" s="234">
        <v>55988.344280000005</v>
      </c>
      <c r="F19" s="234">
        <v>434221.26230999996</v>
      </c>
      <c r="G19" s="234">
        <v>447043.63916999998</v>
      </c>
      <c r="H19" s="234">
        <v>30794.973140000002</v>
      </c>
      <c r="I19" s="234">
        <v>1128672.6581900003</v>
      </c>
      <c r="J19" s="234">
        <v>418956.37216000003</v>
      </c>
      <c r="K19" s="234">
        <v>8022253.6925099995</v>
      </c>
      <c r="L19" s="258">
        <v>1</v>
      </c>
    </row>
    <row r="20" spans="1:12" ht="15" customHeight="1">
      <c r="A20" s="238" t="s">
        <v>715</v>
      </c>
      <c r="B20" s="232">
        <v>17027.14011</v>
      </c>
      <c r="C20" s="232">
        <v>40903.295549999995</v>
      </c>
      <c r="D20" s="232">
        <v>46962.163160000004</v>
      </c>
      <c r="E20" s="232">
        <v>732.16546000000005</v>
      </c>
      <c r="F20" s="232">
        <v>7775.2215699999997</v>
      </c>
      <c r="G20" s="232">
        <v>6996.1323799999991</v>
      </c>
      <c r="H20" s="232">
        <v>548.71349999999995</v>
      </c>
      <c r="I20" s="232">
        <v>49825.499940000002</v>
      </c>
      <c r="J20" s="232">
        <v>6971.3909700000004</v>
      </c>
      <c r="K20" s="232">
        <v>177741.72263999999</v>
      </c>
      <c r="L20" s="255"/>
    </row>
    <row r="21" spans="1:12" s="264" customFormat="1" ht="15" customHeight="1" thickBot="1">
      <c r="A21" s="321" t="s">
        <v>716</v>
      </c>
      <c r="B21" s="255">
        <v>0.10766076707426735</v>
      </c>
      <c r="C21" s="255">
        <v>0.36303191637271576</v>
      </c>
      <c r="D21" s="255">
        <v>0.215719969945072</v>
      </c>
      <c r="E21" s="255">
        <v>6.9791291108474525E-3</v>
      </c>
      <c r="F21" s="255">
        <v>5.4127091831490184E-2</v>
      </c>
      <c r="G21" s="255">
        <v>5.5725442787652499E-2</v>
      </c>
      <c r="H21" s="255">
        <v>3.8386935043891492E-3</v>
      </c>
      <c r="I21" s="255">
        <v>0.14069271571949774</v>
      </c>
      <c r="J21" s="255">
        <v>5.2224273654068044E-2</v>
      </c>
      <c r="K21" s="255">
        <v>1</v>
      </c>
      <c r="L21" s="255"/>
    </row>
    <row r="22" spans="1:12" ht="15" customHeight="1" thickTop="1">
      <c r="A22" s="352" t="s">
        <v>717</v>
      </c>
      <c r="B22" s="353"/>
      <c r="C22" s="353"/>
      <c r="D22" s="353"/>
      <c r="E22" s="353"/>
      <c r="F22" s="354"/>
      <c r="G22" s="354"/>
      <c r="H22" s="354"/>
      <c r="I22" s="354"/>
      <c r="J22" s="354"/>
      <c r="K22" s="354"/>
      <c r="L22" s="354"/>
    </row>
    <row r="23" spans="1:12" ht="60.75" customHeight="1">
      <c r="A23" s="512" t="s">
        <v>718</v>
      </c>
      <c r="B23" s="514"/>
      <c r="C23" s="514"/>
      <c r="D23" s="514"/>
      <c r="E23" s="514"/>
      <c r="F23" s="514"/>
      <c r="G23" s="514"/>
      <c r="H23" s="514"/>
      <c r="I23" s="514"/>
      <c r="J23" s="514"/>
      <c r="K23" s="514"/>
      <c r="L23" s="514"/>
    </row>
    <row r="24" spans="1:12" ht="51.75" customHeight="1">
      <c r="A24" s="512" t="s">
        <v>719</v>
      </c>
      <c r="B24" s="513"/>
      <c r="C24" s="513"/>
      <c r="D24" s="513"/>
      <c r="E24" s="513"/>
      <c r="F24" s="513"/>
      <c r="G24" s="513"/>
      <c r="H24" s="513"/>
      <c r="I24" s="513"/>
      <c r="J24" s="513"/>
      <c r="K24" s="513"/>
      <c r="L24" s="513"/>
    </row>
    <row r="25" spans="1:12" ht="15" customHeight="1">
      <c r="A25" s="355" t="s">
        <v>720</v>
      </c>
      <c r="B25" s="356"/>
      <c r="C25" s="356"/>
      <c r="D25" s="356"/>
      <c r="E25" s="356"/>
      <c r="F25" s="355"/>
      <c r="G25" s="355"/>
      <c r="H25" s="355"/>
      <c r="I25" s="355"/>
      <c r="J25" s="355"/>
      <c r="K25" s="355"/>
      <c r="L25" s="355"/>
    </row>
    <row r="26" spans="1:12" ht="15" customHeight="1">
      <c r="A26" s="207"/>
      <c r="B26" s="181"/>
      <c r="C26" s="181"/>
      <c r="D26" s="181"/>
      <c r="E26" s="181"/>
      <c r="F26" s="158"/>
      <c r="G26" s="158"/>
      <c r="H26" s="158"/>
      <c r="I26" s="158"/>
      <c r="J26" s="158"/>
      <c r="K26" s="158"/>
      <c r="L26" s="158"/>
    </row>
  </sheetData>
  <mergeCells count="6">
    <mergeCell ref="A24:L24"/>
    <mergeCell ref="A1:L1"/>
    <mergeCell ref="A2:L2"/>
    <mergeCell ref="A3:L3"/>
    <mergeCell ref="A4:L4"/>
    <mergeCell ref="A23:L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L29"/>
  <sheetViews>
    <sheetView zoomScaleNormal="100" workbookViewId="0">
      <selection activeCell="K6" sqref="K6"/>
    </sheetView>
  </sheetViews>
  <sheetFormatPr defaultColWidth="11.42578125" defaultRowHeight="12.75"/>
  <cols>
    <col min="1" max="1" width="53.5703125" style="183" customWidth="1"/>
    <col min="2" max="10" width="15.7109375" style="182" customWidth="1"/>
    <col min="11" max="11" width="14.85546875" style="182" customWidth="1"/>
    <col min="12" max="12" width="15.7109375" style="182" customWidth="1"/>
    <col min="13" max="256" width="11.42578125" style="182"/>
    <col min="257" max="257" width="53.5703125" style="182" customWidth="1"/>
    <col min="258" max="268" width="15.7109375" style="182" customWidth="1"/>
    <col min="269" max="512" width="11.42578125" style="182"/>
    <col min="513" max="513" width="53.5703125" style="182" customWidth="1"/>
    <col min="514" max="524" width="15.7109375" style="182" customWidth="1"/>
    <col min="525" max="768" width="11.42578125" style="182"/>
    <col min="769" max="769" width="53.5703125" style="182" customWidth="1"/>
    <col min="770" max="780" width="15.7109375" style="182" customWidth="1"/>
    <col min="781" max="1024" width="11.42578125" style="182"/>
    <col min="1025" max="1025" width="53.5703125" style="182" customWidth="1"/>
    <col min="1026" max="1036" width="15.7109375" style="182" customWidth="1"/>
    <col min="1037" max="1280" width="11.42578125" style="182"/>
    <col min="1281" max="1281" width="53.5703125" style="182" customWidth="1"/>
    <col min="1282" max="1292" width="15.7109375" style="182" customWidth="1"/>
    <col min="1293" max="1536" width="11.42578125" style="182"/>
    <col min="1537" max="1537" width="53.5703125" style="182" customWidth="1"/>
    <col min="1538" max="1548" width="15.7109375" style="182" customWidth="1"/>
    <col min="1549" max="1792" width="11.42578125" style="182"/>
    <col min="1793" max="1793" width="53.5703125" style="182" customWidth="1"/>
    <col min="1794" max="1804" width="15.7109375" style="182" customWidth="1"/>
    <col min="1805" max="2048" width="11.42578125" style="182"/>
    <col min="2049" max="2049" width="53.5703125" style="182" customWidth="1"/>
    <col min="2050" max="2060" width="15.7109375" style="182" customWidth="1"/>
    <col min="2061" max="2304" width="11.42578125" style="182"/>
    <col min="2305" max="2305" width="53.5703125" style="182" customWidth="1"/>
    <col min="2306" max="2316" width="15.7109375" style="182" customWidth="1"/>
    <col min="2317" max="2560" width="11.42578125" style="182"/>
    <col min="2561" max="2561" width="53.5703125" style="182" customWidth="1"/>
    <col min="2562" max="2572" width="15.7109375" style="182" customWidth="1"/>
    <col min="2573" max="2816" width="11.42578125" style="182"/>
    <col min="2817" max="2817" width="53.5703125" style="182" customWidth="1"/>
    <col min="2818" max="2828" width="15.7109375" style="182" customWidth="1"/>
    <col min="2829" max="3072" width="11.42578125" style="182"/>
    <col min="3073" max="3073" width="53.5703125" style="182" customWidth="1"/>
    <col min="3074" max="3084" width="15.7109375" style="182" customWidth="1"/>
    <col min="3085" max="3328" width="11.42578125" style="182"/>
    <col min="3329" max="3329" width="53.5703125" style="182" customWidth="1"/>
    <col min="3330" max="3340" width="15.7109375" style="182" customWidth="1"/>
    <col min="3341" max="3584" width="11.42578125" style="182"/>
    <col min="3585" max="3585" width="53.5703125" style="182" customWidth="1"/>
    <col min="3586" max="3596" width="15.7109375" style="182" customWidth="1"/>
    <col min="3597" max="3840" width="11.42578125" style="182"/>
    <col min="3841" max="3841" width="53.5703125" style="182" customWidth="1"/>
    <col min="3842" max="3852" width="15.7109375" style="182" customWidth="1"/>
    <col min="3853" max="4096" width="11.42578125" style="182"/>
    <col min="4097" max="4097" width="53.5703125" style="182" customWidth="1"/>
    <col min="4098" max="4108" width="15.7109375" style="182" customWidth="1"/>
    <col min="4109" max="4352" width="11.42578125" style="182"/>
    <col min="4353" max="4353" width="53.5703125" style="182" customWidth="1"/>
    <col min="4354" max="4364" width="15.7109375" style="182" customWidth="1"/>
    <col min="4365" max="4608" width="11.42578125" style="182"/>
    <col min="4609" max="4609" width="53.5703125" style="182" customWidth="1"/>
    <col min="4610" max="4620" width="15.7109375" style="182" customWidth="1"/>
    <col min="4621" max="4864" width="11.42578125" style="182"/>
    <col min="4865" max="4865" width="53.5703125" style="182" customWidth="1"/>
    <col min="4866" max="4876" width="15.7109375" style="182" customWidth="1"/>
    <col min="4877" max="5120" width="11.42578125" style="182"/>
    <col min="5121" max="5121" width="53.5703125" style="182" customWidth="1"/>
    <col min="5122" max="5132" width="15.7109375" style="182" customWidth="1"/>
    <col min="5133" max="5376" width="11.42578125" style="182"/>
    <col min="5377" max="5377" width="53.5703125" style="182" customWidth="1"/>
    <col min="5378" max="5388" width="15.7109375" style="182" customWidth="1"/>
    <col min="5389" max="5632" width="11.42578125" style="182"/>
    <col min="5633" max="5633" width="53.5703125" style="182" customWidth="1"/>
    <col min="5634" max="5644" width="15.7109375" style="182" customWidth="1"/>
    <col min="5645" max="5888" width="11.42578125" style="182"/>
    <col min="5889" max="5889" width="53.5703125" style="182" customWidth="1"/>
    <col min="5890" max="5900" width="15.7109375" style="182" customWidth="1"/>
    <col min="5901" max="6144" width="11.42578125" style="182"/>
    <col min="6145" max="6145" width="53.5703125" style="182" customWidth="1"/>
    <col min="6146" max="6156" width="15.7109375" style="182" customWidth="1"/>
    <col min="6157" max="6400" width="11.42578125" style="182"/>
    <col min="6401" max="6401" width="53.5703125" style="182" customWidth="1"/>
    <col min="6402" max="6412" width="15.7109375" style="182" customWidth="1"/>
    <col min="6413" max="6656" width="11.42578125" style="182"/>
    <col min="6657" max="6657" width="53.5703125" style="182" customWidth="1"/>
    <col min="6658" max="6668" width="15.7109375" style="182" customWidth="1"/>
    <col min="6669" max="6912" width="11.42578125" style="182"/>
    <col min="6913" max="6913" width="53.5703125" style="182" customWidth="1"/>
    <col min="6914" max="6924" width="15.7109375" style="182" customWidth="1"/>
    <col min="6925" max="7168" width="11.42578125" style="182"/>
    <col min="7169" max="7169" width="53.5703125" style="182" customWidth="1"/>
    <col min="7170" max="7180" width="15.7109375" style="182" customWidth="1"/>
    <col min="7181" max="7424" width="11.42578125" style="182"/>
    <col min="7425" max="7425" width="53.5703125" style="182" customWidth="1"/>
    <col min="7426" max="7436" width="15.7109375" style="182" customWidth="1"/>
    <col min="7437" max="7680" width="11.42578125" style="182"/>
    <col min="7681" max="7681" width="53.5703125" style="182" customWidth="1"/>
    <col min="7682" max="7692" width="15.7109375" style="182" customWidth="1"/>
    <col min="7693" max="7936" width="11.42578125" style="182"/>
    <col min="7937" max="7937" width="53.5703125" style="182" customWidth="1"/>
    <col min="7938" max="7948" width="15.7109375" style="182" customWidth="1"/>
    <col min="7949" max="8192" width="11.42578125" style="182"/>
    <col min="8193" max="8193" width="53.5703125" style="182" customWidth="1"/>
    <col min="8194" max="8204" width="15.7109375" style="182" customWidth="1"/>
    <col min="8205" max="8448" width="11.42578125" style="182"/>
    <col min="8449" max="8449" width="53.5703125" style="182" customWidth="1"/>
    <col min="8450" max="8460" width="15.7109375" style="182" customWidth="1"/>
    <col min="8461" max="8704" width="11.42578125" style="182"/>
    <col min="8705" max="8705" width="53.5703125" style="182" customWidth="1"/>
    <col min="8706" max="8716" width="15.7109375" style="182" customWidth="1"/>
    <col min="8717" max="8960" width="11.42578125" style="182"/>
    <col min="8961" max="8961" width="53.5703125" style="182" customWidth="1"/>
    <col min="8962" max="8972" width="15.7109375" style="182" customWidth="1"/>
    <col min="8973" max="9216" width="11.42578125" style="182"/>
    <col min="9217" max="9217" width="53.5703125" style="182" customWidth="1"/>
    <col min="9218" max="9228" width="15.7109375" style="182" customWidth="1"/>
    <col min="9229" max="9472" width="11.42578125" style="182"/>
    <col min="9473" max="9473" width="53.5703125" style="182" customWidth="1"/>
    <col min="9474" max="9484" width="15.7109375" style="182" customWidth="1"/>
    <col min="9485" max="9728" width="11.42578125" style="182"/>
    <col min="9729" max="9729" width="53.5703125" style="182" customWidth="1"/>
    <col min="9730" max="9740" width="15.7109375" style="182" customWidth="1"/>
    <col min="9741" max="9984" width="11.42578125" style="182"/>
    <col min="9985" max="9985" width="53.5703125" style="182" customWidth="1"/>
    <col min="9986" max="9996" width="15.7109375" style="182" customWidth="1"/>
    <col min="9997" max="10240" width="11.42578125" style="182"/>
    <col min="10241" max="10241" width="53.5703125" style="182" customWidth="1"/>
    <col min="10242" max="10252" width="15.7109375" style="182" customWidth="1"/>
    <col min="10253" max="10496" width="11.42578125" style="182"/>
    <col min="10497" max="10497" width="53.5703125" style="182" customWidth="1"/>
    <col min="10498" max="10508" width="15.7109375" style="182" customWidth="1"/>
    <col min="10509" max="10752" width="11.42578125" style="182"/>
    <col min="10753" max="10753" width="53.5703125" style="182" customWidth="1"/>
    <col min="10754" max="10764" width="15.7109375" style="182" customWidth="1"/>
    <col min="10765" max="11008" width="11.42578125" style="182"/>
    <col min="11009" max="11009" width="53.5703125" style="182" customWidth="1"/>
    <col min="11010" max="11020" width="15.7109375" style="182" customWidth="1"/>
    <col min="11021" max="11264" width="11.42578125" style="182"/>
    <col min="11265" max="11265" width="53.5703125" style="182" customWidth="1"/>
    <col min="11266" max="11276" width="15.7109375" style="182" customWidth="1"/>
    <col min="11277" max="11520" width="11.42578125" style="182"/>
    <col min="11521" max="11521" width="53.5703125" style="182" customWidth="1"/>
    <col min="11522" max="11532" width="15.7109375" style="182" customWidth="1"/>
    <col min="11533" max="11776" width="11.42578125" style="182"/>
    <col min="11777" max="11777" width="53.5703125" style="182" customWidth="1"/>
    <col min="11778" max="11788" width="15.7109375" style="182" customWidth="1"/>
    <col min="11789" max="12032" width="11.42578125" style="182"/>
    <col min="12033" max="12033" width="53.5703125" style="182" customWidth="1"/>
    <col min="12034" max="12044" width="15.7109375" style="182" customWidth="1"/>
    <col min="12045" max="12288" width="11.42578125" style="182"/>
    <col min="12289" max="12289" width="53.5703125" style="182" customWidth="1"/>
    <col min="12290" max="12300" width="15.7109375" style="182" customWidth="1"/>
    <col min="12301" max="12544" width="11.42578125" style="182"/>
    <col min="12545" max="12545" width="53.5703125" style="182" customWidth="1"/>
    <col min="12546" max="12556" width="15.7109375" style="182" customWidth="1"/>
    <col min="12557" max="12800" width="11.42578125" style="182"/>
    <col min="12801" max="12801" width="53.5703125" style="182" customWidth="1"/>
    <col min="12802" max="12812" width="15.7109375" style="182" customWidth="1"/>
    <col min="12813" max="13056" width="11.42578125" style="182"/>
    <col min="13057" max="13057" width="53.5703125" style="182" customWidth="1"/>
    <col min="13058" max="13068" width="15.7109375" style="182" customWidth="1"/>
    <col min="13069" max="13312" width="11.42578125" style="182"/>
    <col min="13313" max="13313" width="53.5703125" style="182" customWidth="1"/>
    <col min="13314" max="13324" width="15.7109375" style="182" customWidth="1"/>
    <col min="13325" max="13568" width="11.42578125" style="182"/>
    <col min="13569" max="13569" width="53.5703125" style="182" customWidth="1"/>
    <col min="13570" max="13580" width="15.7109375" style="182" customWidth="1"/>
    <col min="13581" max="13824" width="11.42578125" style="182"/>
    <col min="13825" max="13825" width="53.5703125" style="182" customWidth="1"/>
    <col min="13826" max="13836" width="15.7109375" style="182" customWidth="1"/>
    <col min="13837" max="14080" width="11.42578125" style="182"/>
    <col min="14081" max="14081" width="53.5703125" style="182" customWidth="1"/>
    <col min="14082" max="14092" width="15.7109375" style="182" customWidth="1"/>
    <col min="14093" max="14336" width="11.42578125" style="182"/>
    <col min="14337" max="14337" width="53.5703125" style="182" customWidth="1"/>
    <col min="14338" max="14348" width="15.7109375" style="182" customWidth="1"/>
    <col min="14349" max="14592" width="11.42578125" style="182"/>
    <col min="14593" max="14593" width="53.5703125" style="182" customWidth="1"/>
    <col min="14594" max="14604" width="15.7109375" style="182" customWidth="1"/>
    <col min="14605" max="14848" width="11.42578125" style="182"/>
    <col min="14849" max="14849" width="53.5703125" style="182" customWidth="1"/>
    <col min="14850" max="14860" width="15.7109375" style="182" customWidth="1"/>
    <col min="14861" max="15104" width="11.42578125" style="182"/>
    <col min="15105" max="15105" width="53.5703125" style="182" customWidth="1"/>
    <col min="15106" max="15116" width="15.7109375" style="182" customWidth="1"/>
    <col min="15117" max="15360" width="11.42578125" style="182"/>
    <col min="15361" max="15361" width="53.5703125" style="182" customWidth="1"/>
    <col min="15362" max="15372" width="15.7109375" style="182" customWidth="1"/>
    <col min="15373" max="15616" width="11.42578125" style="182"/>
    <col min="15617" max="15617" width="53.5703125" style="182" customWidth="1"/>
    <col min="15618" max="15628" width="15.7109375" style="182" customWidth="1"/>
    <col min="15629" max="15872" width="11.42578125" style="182"/>
    <col min="15873" max="15873" width="53.5703125" style="182" customWidth="1"/>
    <col min="15874" max="15884" width="15.7109375" style="182" customWidth="1"/>
    <col min="15885" max="16128" width="11.42578125" style="182"/>
    <col min="16129" max="16129" width="53.5703125" style="182" customWidth="1"/>
    <col min="16130" max="16140" width="15.7109375" style="182" customWidth="1"/>
    <col min="16141" max="16384" width="11.42578125" style="182"/>
  </cols>
  <sheetData>
    <row r="1" spans="1:12" s="159" customFormat="1" ht="30" customHeight="1">
      <c r="A1" s="498" t="s">
        <v>133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</row>
    <row r="2" spans="1:12" s="159" customFormat="1" ht="15" customHeight="1">
      <c r="A2" s="499" t="s">
        <v>553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</row>
    <row r="3" spans="1:12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</row>
    <row r="4" spans="1:12" s="160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</row>
    <row r="5" spans="1:12" ht="15" customHeight="1">
      <c r="A5" s="184"/>
      <c r="B5" s="158"/>
      <c r="C5" s="181"/>
      <c r="D5" s="181"/>
      <c r="E5" s="158"/>
      <c r="F5" s="181"/>
      <c r="G5" s="158"/>
      <c r="H5" s="158"/>
      <c r="I5" s="158"/>
      <c r="J5" s="181"/>
      <c r="K5" s="158"/>
      <c r="L5" s="208"/>
    </row>
    <row r="6" spans="1:12" ht="30" customHeight="1">
      <c r="A6" s="185" t="s">
        <v>579</v>
      </c>
      <c r="B6" s="186" t="s">
        <v>134</v>
      </c>
      <c r="C6" s="186" t="s">
        <v>135</v>
      </c>
      <c r="D6" s="186" t="s">
        <v>136</v>
      </c>
      <c r="E6" s="186" t="s">
        <v>137</v>
      </c>
      <c r="F6" s="186" t="s">
        <v>138</v>
      </c>
      <c r="G6" s="186" t="s">
        <v>139</v>
      </c>
      <c r="H6" s="186" t="s">
        <v>140</v>
      </c>
      <c r="I6" s="186" t="s">
        <v>141</v>
      </c>
      <c r="J6" s="186" t="s">
        <v>309</v>
      </c>
      <c r="K6" s="187" t="s">
        <v>554</v>
      </c>
      <c r="L6" s="188" t="s">
        <v>66</v>
      </c>
    </row>
    <row r="7" spans="1:12" ht="15" customHeight="1">
      <c r="A7" s="189" t="s">
        <v>555</v>
      </c>
      <c r="B7" s="181">
        <v>334955.48463999998</v>
      </c>
      <c r="C7" s="181">
        <v>627200.45632</v>
      </c>
      <c r="D7" s="181">
        <v>260462.20430000001</v>
      </c>
      <c r="E7" s="181">
        <v>20684.710920000001</v>
      </c>
      <c r="F7" s="181">
        <v>134991.742</v>
      </c>
      <c r="G7" s="181">
        <v>71070.173540000003</v>
      </c>
      <c r="H7" s="181">
        <v>4342.6745499999997</v>
      </c>
      <c r="I7" s="181">
        <v>737.26009999999997</v>
      </c>
      <c r="J7" s="181">
        <v>140735.68905000002</v>
      </c>
      <c r="K7" s="181">
        <v>1595180.3954200004</v>
      </c>
      <c r="L7" s="190">
        <v>0.19884442164169239</v>
      </c>
    </row>
    <row r="8" spans="1:12" ht="15" customHeight="1">
      <c r="A8" s="189" t="s">
        <v>556</v>
      </c>
      <c r="B8" s="181">
        <v>9069.5453600000001</v>
      </c>
      <c r="C8" s="181">
        <v>10592.257970000001</v>
      </c>
      <c r="D8" s="181">
        <v>21185.804940000002</v>
      </c>
      <c r="E8" s="181">
        <v>34.958330000000004</v>
      </c>
      <c r="F8" s="181">
        <v>683.7055600000001</v>
      </c>
      <c r="G8" s="181">
        <v>1442.02287</v>
      </c>
      <c r="H8" s="181">
        <v>5.5952000000000002</v>
      </c>
      <c r="I8" s="181">
        <v>190.84023000000002</v>
      </c>
      <c r="J8" s="181">
        <v>645.53140000000008</v>
      </c>
      <c r="K8" s="181">
        <v>43850.261860000013</v>
      </c>
      <c r="L8" s="190">
        <v>5.4660776821374548E-3</v>
      </c>
    </row>
    <row r="9" spans="1:12" ht="15" customHeight="1">
      <c r="A9" s="189" t="s">
        <v>557</v>
      </c>
      <c r="B9" s="181">
        <v>19.59806</v>
      </c>
      <c r="C9" s="181">
        <v>17.827360000000002</v>
      </c>
      <c r="D9" s="181">
        <v>468.67178000000001</v>
      </c>
      <c r="E9" s="181">
        <v>0</v>
      </c>
      <c r="F9" s="181">
        <v>0</v>
      </c>
      <c r="G9" s="181">
        <v>0</v>
      </c>
      <c r="H9" s="181">
        <v>0</v>
      </c>
      <c r="I9" s="181">
        <v>2.8143699999999998</v>
      </c>
      <c r="J9" s="181">
        <v>0</v>
      </c>
      <c r="K9" s="181">
        <v>508.91157000000004</v>
      </c>
      <c r="L9" s="190">
        <v>6.343748148733478E-5</v>
      </c>
    </row>
    <row r="10" spans="1:12" ht="15" customHeight="1">
      <c r="A10" s="189" t="s">
        <v>558</v>
      </c>
      <c r="B10" s="181">
        <v>6194.4029400000009</v>
      </c>
      <c r="C10" s="181">
        <v>20618.57344</v>
      </c>
      <c r="D10" s="181">
        <v>43595.477939999997</v>
      </c>
      <c r="E10" s="181">
        <v>16.632860000000001</v>
      </c>
      <c r="F10" s="181">
        <v>3760.18804</v>
      </c>
      <c r="G10" s="181">
        <v>638.59908999999993</v>
      </c>
      <c r="H10" s="181">
        <v>53.524269999999994</v>
      </c>
      <c r="I10" s="181">
        <v>1705.0597600000001</v>
      </c>
      <c r="J10" s="181">
        <v>902.197</v>
      </c>
      <c r="K10" s="181">
        <v>77484.655339999983</v>
      </c>
      <c r="L10" s="190">
        <v>9.6587141626270443E-3</v>
      </c>
    </row>
    <row r="11" spans="1:12" ht="15" customHeight="1">
      <c r="A11" s="189" t="s">
        <v>559</v>
      </c>
      <c r="B11" s="181">
        <v>99938.507599999997</v>
      </c>
      <c r="C11" s="181">
        <v>171756.65682</v>
      </c>
      <c r="D11" s="181">
        <v>255197.42045999999</v>
      </c>
      <c r="E11" s="181">
        <v>3763.4661099999998</v>
      </c>
      <c r="F11" s="181">
        <v>23932.408500000001</v>
      </c>
      <c r="G11" s="181">
        <v>25963.205890000001</v>
      </c>
      <c r="H11" s="181">
        <v>3533.5095799999999</v>
      </c>
      <c r="I11" s="181">
        <v>62720.716799999995</v>
      </c>
      <c r="J11" s="181">
        <v>34151.024359999996</v>
      </c>
      <c r="K11" s="181">
        <v>680956.91612000007</v>
      </c>
      <c r="L11" s="190">
        <v>8.4883493138179361E-2</v>
      </c>
    </row>
    <row r="12" spans="1:12" ht="15" customHeight="1">
      <c r="A12" s="189" t="s">
        <v>560</v>
      </c>
      <c r="B12" s="181">
        <v>3549.1194999999998</v>
      </c>
      <c r="C12" s="181">
        <v>304.20915000000002</v>
      </c>
      <c r="D12" s="181">
        <v>2496.7324399999998</v>
      </c>
      <c r="E12" s="181">
        <v>1224.42391</v>
      </c>
      <c r="F12" s="181">
        <v>10.15826</v>
      </c>
      <c r="G12" s="181">
        <v>12.34765</v>
      </c>
      <c r="H12" s="181">
        <v>0</v>
      </c>
      <c r="I12" s="181">
        <v>429.83593000000002</v>
      </c>
      <c r="J12" s="181">
        <v>43</v>
      </c>
      <c r="K12" s="181">
        <v>8069.8268399999988</v>
      </c>
      <c r="L12" s="190">
        <v>1.0059301476845913E-3</v>
      </c>
    </row>
    <row r="13" spans="1:12" ht="15" customHeight="1">
      <c r="A13" s="189" t="s">
        <v>68</v>
      </c>
      <c r="B13" s="181">
        <v>48080.466500000002</v>
      </c>
      <c r="C13" s="181">
        <v>62460.871310000002</v>
      </c>
      <c r="D13" s="181">
        <v>128177.51632</v>
      </c>
      <c r="E13" s="181">
        <v>574.49518</v>
      </c>
      <c r="F13" s="181">
        <v>9807.1285800000005</v>
      </c>
      <c r="G13" s="181">
        <v>2060.8895400000001</v>
      </c>
      <c r="H13" s="181">
        <v>1021.1621</v>
      </c>
      <c r="I13" s="181">
        <v>23543.831320000001</v>
      </c>
      <c r="J13" s="181">
        <v>6325.4262399999998</v>
      </c>
      <c r="K13" s="181">
        <v>282051.78709</v>
      </c>
      <c r="L13" s="190">
        <v>3.5158672108774346E-2</v>
      </c>
    </row>
    <row r="14" spans="1:12" ht="15" customHeight="1">
      <c r="A14" s="189" t="s">
        <v>561</v>
      </c>
      <c r="B14" s="181">
        <v>168620.92353</v>
      </c>
      <c r="C14" s="181">
        <v>447029.43174999999</v>
      </c>
      <c r="D14" s="181">
        <v>343912.28361000004</v>
      </c>
      <c r="E14" s="181">
        <v>9296.3799899999995</v>
      </c>
      <c r="F14" s="181">
        <v>37324.5674</v>
      </c>
      <c r="G14" s="181">
        <v>164027.88893000002</v>
      </c>
      <c r="H14" s="181">
        <v>5610.6941500000003</v>
      </c>
      <c r="I14" s="181">
        <v>155094.54936</v>
      </c>
      <c r="J14" s="181">
        <v>79400.557610000003</v>
      </c>
      <c r="K14" s="181">
        <v>1410317.2763300005</v>
      </c>
      <c r="L14" s="190">
        <v>0.17580063292420883</v>
      </c>
    </row>
    <row r="15" spans="1:12" ht="15" customHeight="1">
      <c r="A15" s="189" t="s">
        <v>562</v>
      </c>
      <c r="B15" s="181">
        <v>49701.774310000001</v>
      </c>
      <c r="C15" s="181">
        <v>133792.21900000001</v>
      </c>
      <c r="D15" s="181">
        <v>101053.93468000001</v>
      </c>
      <c r="E15" s="181">
        <v>3278.8149399999998</v>
      </c>
      <c r="F15" s="181">
        <v>13762.910250000001</v>
      </c>
      <c r="G15" s="181">
        <v>49572.027340000001</v>
      </c>
      <c r="H15" s="181">
        <v>1516.8661399999999</v>
      </c>
      <c r="I15" s="181">
        <v>46106.555289999997</v>
      </c>
      <c r="J15" s="181">
        <v>21559.431820000002</v>
      </c>
      <c r="K15" s="181">
        <v>420344.53377000004</v>
      </c>
      <c r="L15" s="190">
        <v>5.2397312521970656E-2</v>
      </c>
    </row>
    <row r="16" spans="1:12" ht="15" customHeight="1">
      <c r="A16" s="189" t="s">
        <v>563</v>
      </c>
      <c r="B16" s="181">
        <v>86618.1535</v>
      </c>
      <c r="C16" s="181">
        <v>314095.97126999998</v>
      </c>
      <c r="D16" s="181">
        <v>181469.07097</v>
      </c>
      <c r="E16" s="181">
        <v>2297.7137400000001</v>
      </c>
      <c r="F16" s="181">
        <v>23019.778589999998</v>
      </c>
      <c r="G16" s="181">
        <v>65508.454770000004</v>
      </c>
      <c r="H16" s="181">
        <v>5013.8607599999996</v>
      </c>
      <c r="I16" s="181">
        <v>57511.729509999997</v>
      </c>
      <c r="J16" s="181">
        <v>20926.846369999999</v>
      </c>
      <c r="K16" s="181">
        <v>756461.57947999996</v>
      </c>
      <c r="L16" s="190">
        <v>9.4295394864263984E-2</v>
      </c>
    </row>
    <row r="17" spans="1:12" ht="15" customHeight="1">
      <c r="A17" s="189" t="s">
        <v>564</v>
      </c>
      <c r="B17" s="181">
        <v>1892.9246599999999</v>
      </c>
      <c r="C17" s="181">
        <v>958454.90707000007</v>
      </c>
      <c r="D17" s="181">
        <v>114109.05381999999</v>
      </c>
      <c r="E17" s="181">
        <v>12629.04645</v>
      </c>
      <c r="F17" s="181">
        <v>181731.12472999998</v>
      </c>
      <c r="G17" s="181">
        <v>112.08191000000001</v>
      </c>
      <c r="H17" s="181">
        <v>5882.0621100000008</v>
      </c>
      <c r="I17" s="181">
        <v>745886.04037000006</v>
      </c>
      <c r="J17" s="181">
        <v>97713.196230000001</v>
      </c>
      <c r="K17" s="181">
        <v>2118410.4373500003</v>
      </c>
      <c r="L17" s="190">
        <v>0.26406674719925782</v>
      </c>
    </row>
    <row r="18" spans="1:12" ht="15" customHeight="1">
      <c r="A18" s="189" t="s">
        <v>565</v>
      </c>
      <c r="B18" s="181">
        <v>26498.814679999999</v>
      </c>
      <c r="C18" s="181">
        <v>125809.41482999999</v>
      </c>
      <c r="D18" s="181">
        <v>110832.14925</v>
      </c>
      <c r="E18" s="181">
        <v>1226.05296</v>
      </c>
      <c r="F18" s="181">
        <v>2124.4372999999996</v>
      </c>
      <c r="G18" s="181">
        <v>54188.100429999999</v>
      </c>
      <c r="H18" s="181">
        <v>1348.5934099999999</v>
      </c>
      <c r="I18" s="181">
        <v>12239.9236</v>
      </c>
      <c r="J18" s="181">
        <v>10833.716259999999</v>
      </c>
      <c r="K18" s="181">
        <v>345101.20271999994</v>
      </c>
      <c r="L18" s="190">
        <v>4.3017986717824003E-2</v>
      </c>
    </row>
    <row r="19" spans="1:12" ht="15" customHeight="1">
      <c r="A19" s="189" t="s">
        <v>566</v>
      </c>
      <c r="B19" s="181">
        <v>1975.3866699999999</v>
      </c>
      <c r="C19" s="181">
        <v>376.02365000000003</v>
      </c>
      <c r="D19" s="181">
        <v>33609.85529</v>
      </c>
      <c r="E19" s="181">
        <v>152.56772000000001</v>
      </c>
      <c r="F19" s="181">
        <v>19.64228</v>
      </c>
      <c r="G19" s="181">
        <v>489.52810999999997</v>
      </c>
      <c r="H19" s="181">
        <v>626.43581000000006</v>
      </c>
      <c r="I19" s="181">
        <v>1524.4330299999999</v>
      </c>
      <c r="J19" s="181">
        <v>0</v>
      </c>
      <c r="K19" s="181">
        <v>38773.872560000003</v>
      </c>
      <c r="L19" s="190">
        <v>4.8332892543930138E-3</v>
      </c>
    </row>
    <row r="20" spans="1:12" ht="15" customHeight="1">
      <c r="A20" s="189" t="s">
        <v>567</v>
      </c>
      <c r="B20" s="181">
        <v>4244.53989</v>
      </c>
      <c r="C20" s="181">
        <v>1644.6625200000001</v>
      </c>
      <c r="D20" s="181">
        <v>70198.549169999998</v>
      </c>
      <c r="E20" s="181">
        <v>114.61408</v>
      </c>
      <c r="F20" s="181">
        <v>50.047129999999996</v>
      </c>
      <c r="G20" s="181">
        <v>726.24331000000006</v>
      </c>
      <c r="H20" s="181">
        <v>682.12331000000006</v>
      </c>
      <c r="I20" s="181">
        <v>2811.0371099999998</v>
      </c>
      <c r="J20" s="181">
        <v>46.961500000000001</v>
      </c>
      <c r="K20" s="181">
        <v>80518.778020000012</v>
      </c>
      <c r="L20" s="190">
        <v>1.0036927417520826E-2</v>
      </c>
    </row>
    <row r="21" spans="1:12" ht="15" customHeight="1">
      <c r="A21" s="189" t="s">
        <v>568</v>
      </c>
      <c r="B21" s="181">
        <v>20475.293000000001</v>
      </c>
      <c r="C21" s="181">
        <v>33762.29898</v>
      </c>
      <c r="D21" s="181">
        <v>50899.944729999996</v>
      </c>
      <c r="E21" s="181">
        <v>661.51215999999999</v>
      </c>
      <c r="F21" s="181">
        <v>2925.1953599999997</v>
      </c>
      <c r="G21" s="181">
        <v>10967.47258</v>
      </c>
      <c r="H21" s="181">
        <v>809.41468000000009</v>
      </c>
      <c r="I21" s="181">
        <v>17893.498960000001</v>
      </c>
      <c r="J21" s="181">
        <v>5672.7943099999993</v>
      </c>
      <c r="K21" s="181">
        <v>144067.42475999999</v>
      </c>
      <c r="L21" s="190">
        <v>1.7958472807251161E-2</v>
      </c>
    </row>
    <row r="22" spans="1:12" ht="15" customHeight="1">
      <c r="A22" s="189" t="s">
        <v>569</v>
      </c>
      <c r="B22" s="181">
        <v>634.12497999999994</v>
      </c>
      <c r="C22" s="181">
        <v>441.58963</v>
      </c>
      <c r="D22" s="181">
        <v>4695.68941</v>
      </c>
      <c r="E22" s="181">
        <v>15.81634</v>
      </c>
      <c r="F22" s="181">
        <v>0</v>
      </c>
      <c r="G22" s="181">
        <v>43.214570000000002</v>
      </c>
      <c r="H22" s="181">
        <v>139.00749999999999</v>
      </c>
      <c r="I22" s="181">
        <v>246.77476999999999</v>
      </c>
      <c r="J22" s="181">
        <v>0</v>
      </c>
      <c r="K22" s="181">
        <v>6216.2172</v>
      </c>
      <c r="L22" s="190">
        <v>7.7487168064630961E-4</v>
      </c>
    </row>
    <row r="23" spans="1:12" ht="15" customHeight="1">
      <c r="A23" s="189" t="s">
        <v>570</v>
      </c>
      <c r="B23" s="181">
        <v>18.11112</v>
      </c>
      <c r="C23" s="181">
        <v>0</v>
      </c>
      <c r="D23" s="181">
        <v>131.70693</v>
      </c>
      <c r="E23" s="181">
        <v>0</v>
      </c>
      <c r="F23" s="181">
        <v>0</v>
      </c>
      <c r="G23" s="181">
        <v>0</v>
      </c>
      <c r="H23" s="181">
        <v>6.8224200000000002</v>
      </c>
      <c r="I23" s="181">
        <v>0</v>
      </c>
      <c r="J23" s="181">
        <v>0</v>
      </c>
      <c r="K23" s="181">
        <v>156.64046999999999</v>
      </c>
      <c r="L23" s="190">
        <v>1.9525743766824595E-5</v>
      </c>
    </row>
    <row r="24" spans="1:12" s="191" customFormat="1" ht="15" customHeight="1">
      <c r="A24" s="189" t="s">
        <v>571</v>
      </c>
      <c r="B24" s="181">
        <v>1194.8152299999999</v>
      </c>
      <c r="C24" s="181">
        <v>3976.76035</v>
      </c>
      <c r="D24" s="181">
        <v>8064.2594200000003</v>
      </c>
      <c r="E24" s="181">
        <v>17.138590000000001</v>
      </c>
      <c r="F24" s="181">
        <v>78.22833</v>
      </c>
      <c r="G24" s="181">
        <v>221.38829000000001</v>
      </c>
      <c r="H24" s="181">
        <v>202.62716</v>
      </c>
      <c r="I24" s="181">
        <v>27.756580000000003</v>
      </c>
      <c r="J24" s="181">
        <v>0</v>
      </c>
      <c r="K24" s="181">
        <v>13782.97395</v>
      </c>
      <c r="L24" s="190">
        <v>1.7180925063140979E-3</v>
      </c>
    </row>
    <row r="25" spans="1:12" ht="15" customHeight="1">
      <c r="A25" s="192" t="s">
        <v>572</v>
      </c>
      <c r="B25" s="193">
        <v>863681.98616999981</v>
      </c>
      <c r="C25" s="193">
        <v>2912334.13142</v>
      </c>
      <c r="D25" s="193">
        <v>1730560.3254600007</v>
      </c>
      <c r="E25" s="193">
        <v>55988.344280000005</v>
      </c>
      <c r="F25" s="193">
        <v>434221.26230999996</v>
      </c>
      <c r="G25" s="193">
        <v>447043.63882000005</v>
      </c>
      <c r="H25" s="193">
        <v>30794.973149999998</v>
      </c>
      <c r="I25" s="193">
        <v>1128672.6570900001</v>
      </c>
      <c r="J25" s="193">
        <v>418956.37215000001</v>
      </c>
      <c r="K25" s="193">
        <v>8022253.6908500008</v>
      </c>
      <c r="L25" s="194">
        <v>1</v>
      </c>
    </row>
    <row r="26" spans="1:12" ht="15" customHeight="1">
      <c r="A26" s="195" t="s">
        <v>573</v>
      </c>
      <c r="B26" s="190">
        <v>0.10766076709280532</v>
      </c>
      <c r="C26" s="190">
        <v>0.36303191642290517</v>
      </c>
      <c r="D26" s="190">
        <v>0.21571996999220283</v>
      </c>
      <c r="E26" s="190">
        <v>6.9791291122916037E-3</v>
      </c>
      <c r="F26" s="190">
        <v>5.4127091842690392E-2</v>
      </c>
      <c r="G26" s="190">
        <v>5.5725442755554813E-2</v>
      </c>
      <c r="H26" s="190">
        <v>3.8386935064299997E-3</v>
      </c>
      <c r="I26" s="190">
        <v>0.14069271561149185</v>
      </c>
      <c r="J26" s="190">
        <v>5.2224273663627974E-2</v>
      </c>
      <c r="K26" s="190">
        <v>1</v>
      </c>
      <c r="L26" s="190"/>
    </row>
    <row r="27" spans="1:12" ht="15" customHeight="1" thickBot="1">
      <c r="A27" s="196"/>
      <c r="B27" s="197"/>
      <c r="C27" s="198"/>
      <c r="D27" s="198"/>
      <c r="E27" s="197"/>
      <c r="F27" s="198"/>
      <c r="G27" s="197"/>
      <c r="H27" s="197"/>
      <c r="I27" s="197"/>
      <c r="J27" s="198"/>
      <c r="K27" s="197"/>
      <c r="L27" s="199"/>
    </row>
    <row r="28" spans="1:12" ht="15" customHeight="1" thickTop="1">
      <c r="A28" s="180" t="s">
        <v>574</v>
      </c>
      <c r="B28" s="200"/>
      <c r="C28" s="190"/>
      <c r="D28" s="190"/>
      <c r="E28" s="200"/>
      <c r="F28" s="190"/>
      <c r="G28" s="200"/>
      <c r="H28" s="200"/>
      <c r="I28" s="200"/>
      <c r="J28" s="190"/>
      <c r="K28" s="200"/>
      <c r="L28" s="200"/>
    </row>
    <row r="29" spans="1:12" ht="15" customHeight="1">
      <c r="A29" s="201"/>
      <c r="B29" s="158"/>
      <c r="C29" s="181"/>
      <c r="D29" s="181"/>
      <c r="E29" s="158"/>
      <c r="F29" s="181"/>
      <c r="G29" s="158"/>
      <c r="H29" s="158"/>
      <c r="I29" s="158"/>
      <c r="J29" s="181"/>
      <c r="K29" s="158"/>
      <c r="L29" s="200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L40"/>
  <sheetViews>
    <sheetView zoomScaleNormal="100" workbookViewId="0">
      <selection activeCell="A3" sqref="A3:L3"/>
    </sheetView>
  </sheetViews>
  <sheetFormatPr defaultColWidth="11.42578125" defaultRowHeight="12.75"/>
  <cols>
    <col min="1" max="1" width="76.85546875" style="183" customWidth="1"/>
    <col min="2" max="10" width="15.7109375" style="182" customWidth="1"/>
    <col min="11" max="11" width="15" style="182" customWidth="1"/>
    <col min="12" max="12" width="15.7109375" style="182" customWidth="1"/>
    <col min="13" max="256" width="11.42578125" style="182"/>
    <col min="257" max="257" width="76.85546875" style="182" customWidth="1"/>
    <col min="258" max="268" width="15.7109375" style="182" customWidth="1"/>
    <col min="269" max="512" width="11.42578125" style="182"/>
    <col min="513" max="513" width="76.85546875" style="182" customWidth="1"/>
    <col min="514" max="524" width="15.7109375" style="182" customWidth="1"/>
    <col min="525" max="768" width="11.42578125" style="182"/>
    <col min="769" max="769" width="76.85546875" style="182" customWidth="1"/>
    <col min="770" max="780" width="15.7109375" style="182" customWidth="1"/>
    <col min="781" max="1024" width="11.42578125" style="182"/>
    <col min="1025" max="1025" width="76.85546875" style="182" customWidth="1"/>
    <col min="1026" max="1036" width="15.7109375" style="182" customWidth="1"/>
    <col min="1037" max="1280" width="11.42578125" style="182"/>
    <col min="1281" max="1281" width="76.85546875" style="182" customWidth="1"/>
    <col min="1282" max="1292" width="15.7109375" style="182" customWidth="1"/>
    <col min="1293" max="1536" width="11.42578125" style="182"/>
    <col min="1537" max="1537" width="76.85546875" style="182" customWidth="1"/>
    <col min="1538" max="1548" width="15.7109375" style="182" customWidth="1"/>
    <col min="1549" max="1792" width="11.42578125" style="182"/>
    <col min="1793" max="1793" width="76.85546875" style="182" customWidth="1"/>
    <col min="1794" max="1804" width="15.7109375" style="182" customWidth="1"/>
    <col min="1805" max="2048" width="11.42578125" style="182"/>
    <col min="2049" max="2049" width="76.85546875" style="182" customWidth="1"/>
    <col min="2050" max="2060" width="15.7109375" style="182" customWidth="1"/>
    <col min="2061" max="2304" width="11.42578125" style="182"/>
    <col min="2305" max="2305" width="76.85546875" style="182" customWidth="1"/>
    <col min="2306" max="2316" width="15.7109375" style="182" customWidth="1"/>
    <col min="2317" max="2560" width="11.42578125" style="182"/>
    <col min="2561" max="2561" width="76.85546875" style="182" customWidth="1"/>
    <col min="2562" max="2572" width="15.7109375" style="182" customWidth="1"/>
    <col min="2573" max="2816" width="11.42578125" style="182"/>
    <col min="2817" max="2817" width="76.85546875" style="182" customWidth="1"/>
    <col min="2818" max="2828" width="15.7109375" style="182" customWidth="1"/>
    <col min="2829" max="3072" width="11.42578125" style="182"/>
    <col min="3073" max="3073" width="76.85546875" style="182" customWidth="1"/>
    <col min="3074" max="3084" width="15.7109375" style="182" customWidth="1"/>
    <col min="3085" max="3328" width="11.42578125" style="182"/>
    <col min="3329" max="3329" width="76.85546875" style="182" customWidth="1"/>
    <col min="3330" max="3340" width="15.7109375" style="182" customWidth="1"/>
    <col min="3341" max="3584" width="11.42578125" style="182"/>
    <col min="3585" max="3585" width="76.85546875" style="182" customWidth="1"/>
    <col min="3586" max="3596" width="15.7109375" style="182" customWidth="1"/>
    <col min="3597" max="3840" width="11.42578125" style="182"/>
    <col min="3841" max="3841" width="76.85546875" style="182" customWidth="1"/>
    <col min="3842" max="3852" width="15.7109375" style="182" customWidth="1"/>
    <col min="3853" max="4096" width="11.42578125" style="182"/>
    <col min="4097" max="4097" width="76.85546875" style="182" customWidth="1"/>
    <col min="4098" max="4108" width="15.7109375" style="182" customWidth="1"/>
    <col min="4109" max="4352" width="11.42578125" style="182"/>
    <col min="4353" max="4353" width="76.85546875" style="182" customWidth="1"/>
    <col min="4354" max="4364" width="15.7109375" style="182" customWidth="1"/>
    <col min="4365" max="4608" width="11.42578125" style="182"/>
    <col min="4609" max="4609" width="76.85546875" style="182" customWidth="1"/>
    <col min="4610" max="4620" width="15.7109375" style="182" customWidth="1"/>
    <col min="4621" max="4864" width="11.42578125" style="182"/>
    <col min="4865" max="4865" width="76.85546875" style="182" customWidth="1"/>
    <col min="4866" max="4876" width="15.7109375" style="182" customWidth="1"/>
    <col min="4877" max="5120" width="11.42578125" style="182"/>
    <col min="5121" max="5121" width="76.85546875" style="182" customWidth="1"/>
    <col min="5122" max="5132" width="15.7109375" style="182" customWidth="1"/>
    <col min="5133" max="5376" width="11.42578125" style="182"/>
    <col min="5377" max="5377" width="76.85546875" style="182" customWidth="1"/>
    <col min="5378" max="5388" width="15.7109375" style="182" customWidth="1"/>
    <col min="5389" max="5632" width="11.42578125" style="182"/>
    <col min="5633" max="5633" width="76.85546875" style="182" customWidth="1"/>
    <col min="5634" max="5644" width="15.7109375" style="182" customWidth="1"/>
    <col min="5645" max="5888" width="11.42578125" style="182"/>
    <col min="5889" max="5889" width="76.85546875" style="182" customWidth="1"/>
    <col min="5890" max="5900" width="15.7109375" style="182" customWidth="1"/>
    <col min="5901" max="6144" width="11.42578125" style="182"/>
    <col min="6145" max="6145" width="76.85546875" style="182" customWidth="1"/>
    <col min="6146" max="6156" width="15.7109375" style="182" customWidth="1"/>
    <col min="6157" max="6400" width="11.42578125" style="182"/>
    <col min="6401" max="6401" width="76.85546875" style="182" customWidth="1"/>
    <col min="6402" max="6412" width="15.7109375" style="182" customWidth="1"/>
    <col min="6413" max="6656" width="11.42578125" style="182"/>
    <col min="6657" max="6657" width="76.85546875" style="182" customWidth="1"/>
    <col min="6658" max="6668" width="15.7109375" style="182" customWidth="1"/>
    <col min="6669" max="6912" width="11.42578125" style="182"/>
    <col min="6913" max="6913" width="76.85546875" style="182" customWidth="1"/>
    <col min="6914" max="6924" width="15.7109375" style="182" customWidth="1"/>
    <col min="6925" max="7168" width="11.42578125" style="182"/>
    <col min="7169" max="7169" width="76.85546875" style="182" customWidth="1"/>
    <col min="7170" max="7180" width="15.7109375" style="182" customWidth="1"/>
    <col min="7181" max="7424" width="11.42578125" style="182"/>
    <col min="7425" max="7425" width="76.85546875" style="182" customWidth="1"/>
    <col min="7426" max="7436" width="15.7109375" style="182" customWidth="1"/>
    <col min="7437" max="7680" width="11.42578125" style="182"/>
    <col min="7681" max="7681" width="76.85546875" style="182" customWidth="1"/>
    <col min="7682" max="7692" width="15.7109375" style="182" customWidth="1"/>
    <col min="7693" max="7936" width="11.42578125" style="182"/>
    <col min="7937" max="7937" width="76.85546875" style="182" customWidth="1"/>
    <col min="7938" max="7948" width="15.7109375" style="182" customWidth="1"/>
    <col min="7949" max="8192" width="11.42578125" style="182"/>
    <col min="8193" max="8193" width="76.85546875" style="182" customWidth="1"/>
    <col min="8194" max="8204" width="15.7109375" style="182" customWidth="1"/>
    <col min="8205" max="8448" width="11.42578125" style="182"/>
    <col min="8449" max="8449" width="76.85546875" style="182" customWidth="1"/>
    <col min="8450" max="8460" width="15.7109375" style="182" customWidth="1"/>
    <col min="8461" max="8704" width="11.42578125" style="182"/>
    <col min="8705" max="8705" width="76.85546875" style="182" customWidth="1"/>
    <col min="8706" max="8716" width="15.7109375" style="182" customWidth="1"/>
    <col min="8717" max="8960" width="11.42578125" style="182"/>
    <col min="8961" max="8961" width="76.85546875" style="182" customWidth="1"/>
    <col min="8962" max="8972" width="15.7109375" style="182" customWidth="1"/>
    <col min="8973" max="9216" width="11.42578125" style="182"/>
    <col min="9217" max="9217" width="76.85546875" style="182" customWidth="1"/>
    <col min="9218" max="9228" width="15.7109375" style="182" customWidth="1"/>
    <col min="9229" max="9472" width="11.42578125" style="182"/>
    <col min="9473" max="9473" width="76.85546875" style="182" customWidth="1"/>
    <col min="9474" max="9484" width="15.7109375" style="182" customWidth="1"/>
    <col min="9485" max="9728" width="11.42578125" style="182"/>
    <col min="9729" max="9729" width="76.85546875" style="182" customWidth="1"/>
    <col min="9730" max="9740" width="15.7109375" style="182" customWidth="1"/>
    <col min="9741" max="9984" width="11.42578125" style="182"/>
    <col min="9985" max="9985" width="76.85546875" style="182" customWidth="1"/>
    <col min="9986" max="9996" width="15.7109375" style="182" customWidth="1"/>
    <col min="9997" max="10240" width="11.42578125" style="182"/>
    <col min="10241" max="10241" width="76.85546875" style="182" customWidth="1"/>
    <col min="10242" max="10252" width="15.7109375" style="182" customWidth="1"/>
    <col min="10253" max="10496" width="11.42578125" style="182"/>
    <col min="10497" max="10497" width="76.85546875" style="182" customWidth="1"/>
    <col min="10498" max="10508" width="15.7109375" style="182" customWidth="1"/>
    <col min="10509" max="10752" width="11.42578125" style="182"/>
    <col min="10753" max="10753" width="76.85546875" style="182" customWidth="1"/>
    <col min="10754" max="10764" width="15.7109375" style="182" customWidth="1"/>
    <col min="10765" max="11008" width="11.42578125" style="182"/>
    <col min="11009" max="11009" width="76.85546875" style="182" customWidth="1"/>
    <col min="11010" max="11020" width="15.7109375" style="182" customWidth="1"/>
    <col min="11021" max="11264" width="11.42578125" style="182"/>
    <col min="11265" max="11265" width="76.85546875" style="182" customWidth="1"/>
    <col min="11266" max="11276" width="15.7109375" style="182" customWidth="1"/>
    <col min="11277" max="11520" width="11.42578125" style="182"/>
    <col min="11521" max="11521" width="76.85546875" style="182" customWidth="1"/>
    <col min="11522" max="11532" width="15.7109375" style="182" customWidth="1"/>
    <col min="11533" max="11776" width="11.42578125" style="182"/>
    <col min="11777" max="11777" width="76.85546875" style="182" customWidth="1"/>
    <col min="11778" max="11788" width="15.7109375" style="182" customWidth="1"/>
    <col min="11789" max="12032" width="11.42578125" style="182"/>
    <col min="12033" max="12033" width="76.85546875" style="182" customWidth="1"/>
    <col min="12034" max="12044" width="15.7109375" style="182" customWidth="1"/>
    <col min="12045" max="12288" width="11.42578125" style="182"/>
    <col min="12289" max="12289" width="76.85546875" style="182" customWidth="1"/>
    <col min="12290" max="12300" width="15.7109375" style="182" customWidth="1"/>
    <col min="12301" max="12544" width="11.42578125" style="182"/>
    <col min="12545" max="12545" width="76.85546875" style="182" customWidth="1"/>
    <col min="12546" max="12556" width="15.7109375" style="182" customWidth="1"/>
    <col min="12557" max="12800" width="11.42578125" style="182"/>
    <col min="12801" max="12801" width="76.85546875" style="182" customWidth="1"/>
    <col min="12802" max="12812" width="15.7109375" style="182" customWidth="1"/>
    <col min="12813" max="13056" width="11.42578125" style="182"/>
    <col min="13057" max="13057" width="76.85546875" style="182" customWidth="1"/>
    <col min="13058" max="13068" width="15.7109375" style="182" customWidth="1"/>
    <col min="13069" max="13312" width="11.42578125" style="182"/>
    <col min="13313" max="13313" width="76.85546875" style="182" customWidth="1"/>
    <col min="13314" max="13324" width="15.7109375" style="182" customWidth="1"/>
    <col min="13325" max="13568" width="11.42578125" style="182"/>
    <col min="13569" max="13569" width="76.85546875" style="182" customWidth="1"/>
    <col min="13570" max="13580" width="15.7109375" style="182" customWidth="1"/>
    <col min="13581" max="13824" width="11.42578125" style="182"/>
    <col min="13825" max="13825" width="76.85546875" style="182" customWidth="1"/>
    <col min="13826" max="13836" width="15.7109375" style="182" customWidth="1"/>
    <col min="13837" max="14080" width="11.42578125" style="182"/>
    <col min="14081" max="14081" width="76.85546875" style="182" customWidth="1"/>
    <col min="14082" max="14092" width="15.7109375" style="182" customWidth="1"/>
    <col min="14093" max="14336" width="11.42578125" style="182"/>
    <col min="14337" max="14337" width="76.85546875" style="182" customWidth="1"/>
    <col min="14338" max="14348" width="15.7109375" style="182" customWidth="1"/>
    <col min="14349" max="14592" width="11.42578125" style="182"/>
    <col min="14593" max="14593" width="76.85546875" style="182" customWidth="1"/>
    <col min="14594" max="14604" width="15.7109375" style="182" customWidth="1"/>
    <col min="14605" max="14848" width="11.42578125" style="182"/>
    <col min="14849" max="14849" width="76.85546875" style="182" customWidth="1"/>
    <col min="14850" max="14860" width="15.7109375" style="182" customWidth="1"/>
    <col min="14861" max="15104" width="11.42578125" style="182"/>
    <col min="15105" max="15105" width="76.85546875" style="182" customWidth="1"/>
    <col min="15106" max="15116" width="15.7109375" style="182" customWidth="1"/>
    <col min="15117" max="15360" width="11.42578125" style="182"/>
    <col min="15361" max="15361" width="76.85546875" style="182" customWidth="1"/>
    <col min="15362" max="15372" width="15.7109375" style="182" customWidth="1"/>
    <col min="15373" max="15616" width="11.42578125" style="182"/>
    <col min="15617" max="15617" width="76.85546875" style="182" customWidth="1"/>
    <col min="15618" max="15628" width="15.7109375" style="182" customWidth="1"/>
    <col min="15629" max="15872" width="11.42578125" style="182"/>
    <col min="15873" max="15873" width="76.85546875" style="182" customWidth="1"/>
    <col min="15874" max="15884" width="15.7109375" style="182" customWidth="1"/>
    <col min="15885" max="16128" width="11.42578125" style="182"/>
    <col min="16129" max="16129" width="76.85546875" style="182" customWidth="1"/>
    <col min="16130" max="16140" width="15.7109375" style="182" customWidth="1"/>
    <col min="16141" max="16384" width="11.42578125" style="182"/>
  </cols>
  <sheetData>
    <row r="1" spans="1:12" s="210" customFormat="1" ht="30" customHeight="1">
      <c r="A1" s="498" t="s">
        <v>133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</row>
    <row r="2" spans="1:12" s="210" customFormat="1" ht="15" customHeight="1">
      <c r="A2" s="499" t="s">
        <v>604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</row>
    <row r="3" spans="1:12" s="210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</row>
    <row r="4" spans="1:12" s="211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</row>
    <row r="5" spans="1:12" ht="15" customHeight="1">
      <c r="A5" s="250"/>
      <c r="B5" s="171"/>
      <c r="C5" s="251"/>
      <c r="D5" s="251"/>
      <c r="E5" s="171"/>
      <c r="F5" s="251"/>
      <c r="G5" s="251"/>
      <c r="H5" s="251"/>
      <c r="I5" s="251"/>
      <c r="J5" s="251"/>
      <c r="K5" s="171"/>
      <c r="L5" s="208"/>
    </row>
    <row r="6" spans="1:12" ht="30" customHeight="1">
      <c r="A6" s="185" t="s">
        <v>579</v>
      </c>
      <c r="B6" s="186" t="s">
        <v>134</v>
      </c>
      <c r="C6" s="186" t="s">
        <v>135</v>
      </c>
      <c r="D6" s="186" t="s">
        <v>136</v>
      </c>
      <c r="E6" s="186" t="s">
        <v>137</v>
      </c>
      <c r="F6" s="186" t="s">
        <v>138</v>
      </c>
      <c r="G6" s="186" t="s">
        <v>139</v>
      </c>
      <c r="H6" s="186" t="s">
        <v>140</v>
      </c>
      <c r="I6" s="186" t="s">
        <v>141</v>
      </c>
      <c r="J6" s="186" t="s">
        <v>309</v>
      </c>
      <c r="K6" s="187" t="s">
        <v>554</v>
      </c>
      <c r="L6" s="188" t="s">
        <v>66</v>
      </c>
    </row>
    <row r="7" spans="1:12" ht="15" customHeight="1">
      <c r="A7" s="189" t="s">
        <v>80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90">
        <v>0</v>
      </c>
    </row>
    <row r="8" spans="1:12" ht="15" customHeight="1">
      <c r="A8" s="189" t="s">
        <v>81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90">
        <v>0</v>
      </c>
    </row>
    <row r="9" spans="1:12" ht="15" customHeight="1">
      <c r="A9" s="189" t="s">
        <v>82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90">
        <v>0</v>
      </c>
    </row>
    <row r="10" spans="1:12" ht="15" customHeight="1">
      <c r="A10" s="189" t="s">
        <v>976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90">
        <v>0</v>
      </c>
    </row>
    <row r="11" spans="1:12" ht="15" customHeight="1">
      <c r="A11" s="189" t="s">
        <v>95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90">
        <v>0</v>
      </c>
    </row>
    <row r="12" spans="1:12" ht="15" customHeight="1">
      <c r="A12" s="189" t="s">
        <v>96</v>
      </c>
      <c r="B12" s="181">
        <v>6675.1089099999999</v>
      </c>
      <c r="C12" s="181">
        <v>0</v>
      </c>
      <c r="D12" s="181">
        <v>1201.0669399999999</v>
      </c>
      <c r="E12" s="181">
        <v>1041.1648399999999</v>
      </c>
      <c r="F12" s="181">
        <v>0</v>
      </c>
      <c r="G12" s="181">
        <v>882.65545999999995</v>
      </c>
      <c r="H12" s="181">
        <v>0</v>
      </c>
      <c r="I12" s="181">
        <v>0</v>
      </c>
      <c r="J12" s="181">
        <v>0</v>
      </c>
      <c r="K12" s="181">
        <v>9799.996149999999</v>
      </c>
      <c r="L12" s="190">
        <v>1.2216013763256103E-3</v>
      </c>
    </row>
    <row r="13" spans="1:12" ht="15" customHeight="1">
      <c r="A13" s="189" t="s">
        <v>983</v>
      </c>
      <c r="B13" s="181">
        <v>5609.1852600000002</v>
      </c>
      <c r="C13" s="181">
        <v>0</v>
      </c>
      <c r="D13" s="181">
        <v>0</v>
      </c>
      <c r="E13" s="181">
        <v>0</v>
      </c>
      <c r="F13" s="181">
        <v>0</v>
      </c>
      <c r="G13" s="181">
        <v>243.10082</v>
      </c>
      <c r="H13" s="181">
        <v>0</v>
      </c>
      <c r="I13" s="181">
        <v>0</v>
      </c>
      <c r="J13" s="181">
        <v>0</v>
      </c>
      <c r="K13" s="181">
        <v>5852.2860799999999</v>
      </c>
      <c r="L13" s="190">
        <v>7.295064835284871E-4</v>
      </c>
    </row>
    <row r="14" spans="1:12" ht="15" customHeight="1">
      <c r="A14" s="189" t="s">
        <v>984</v>
      </c>
      <c r="B14" s="181">
        <v>26001.222020000001</v>
      </c>
      <c r="C14" s="181">
        <v>0</v>
      </c>
      <c r="D14" s="181">
        <v>0</v>
      </c>
      <c r="E14" s="181">
        <v>986.61570999999992</v>
      </c>
      <c r="F14" s="181">
        <v>0</v>
      </c>
      <c r="G14" s="181">
        <v>593.35179000000005</v>
      </c>
      <c r="H14" s="181">
        <v>0</v>
      </c>
      <c r="I14" s="181">
        <v>0</v>
      </c>
      <c r="J14" s="181">
        <v>0</v>
      </c>
      <c r="K14" s="181">
        <v>27581.18952</v>
      </c>
      <c r="L14" s="190">
        <v>3.4380849300976006E-3</v>
      </c>
    </row>
    <row r="15" spans="1:12" ht="15" customHeight="1">
      <c r="A15" s="189" t="s">
        <v>985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90">
        <v>0</v>
      </c>
    </row>
    <row r="16" spans="1:12" ht="15" customHeight="1">
      <c r="A16" s="189" t="s">
        <v>605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90">
        <v>0</v>
      </c>
    </row>
    <row r="17" spans="1:12" ht="15" customHeight="1">
      <c r="A17" s="189" t="s">
        <v>606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90">
        <v>0</v>
      </c>
    </row>
    <row r="18" spans="1:12" ht="15" customHeight="1">
      <c r="A18" s="189" t="s">
        <v>85</v>
      </c>
      <c r="B18" s="181">
        <v>290872.51532000001</v>
      </c>
      <c r="C18" s="181">
        <v>562673.40714000002</v>
      </c>
      <c r="D18" s="181">
        <v>337774.50274000003</v>
      </c>
      <c r="E18" s="181">
        <v>7559.4308799999999</v>
      </c>
      <c r="F18" s="181">
        <v>48817.437579999998</v>
      </c>
      <c r="G18" s="181">
        <v>232044.14444999999</v>
      </c>
      <c r="H18" s="181">
        <v>12770.24351</v>
      </c>
      <c r="I18" s="181">
        <v>70169.355479999998</v>
      </c>
      <c r="J18" s="181">
        <v>152528.05314999999</v>
      </c>
      <c r="K18" s="181">
        <v>1715209.0902499997</v>
      </c>
      <c r="L18" s="190">
        <v>0.21380638862144838</v>
      </c>
    </row>
    <row r="19" spans="1:12" ht="15" customHeight="1">
      <c r="A19" s="189" t="s">
        <v>87</v>
      </c>
      <c r="B19" s="181">
        <v>41311.379789999999</v>
      </c>
      <c r="C19" s="181">
        <v>283994.94513999997</v>
      </c>
      <c r="D19" s="181">
        <v>0</v>
      </c>
      <c r="E19" s="181">
        <v>355.10897999999997</v>
      </c>
      <c r="F19" s="181">
        <v>51633.664369999999</v>
      </c>
      <c r="G19" s="181">
        <v>91710.236359999995</v>
      </c>
      <c r="H19" s="181">
        <v>0</v>
      </c>
      <c r="I19" s="181">
        <v>135804.71415000001</v>
      </c>
      <c r="J19" s="181">
        <v>0</v>
      </c>
      <c r="K19" s="181">
        <v>604810.04878999991</v>
      </c>
      <c r="L19" s="190">
        <v>7.53915385994742E-2</v>
      </c>
    </row>
    <row r="20" spans="1:12" ht="15" customHeight="1">
      <c r="A20" s="189" t="s">
        <v>88</v>
      </c>
      <c r="B20" s="181">
        <v>58895.04047</v>
      </c>
      <c r="C20" s="181">
        <v>130290.27468999999</v>
      </c>
      <c r="D20" s="181">
        <v>0</v>
      </c>
      <c r="E20" s="181">
        <v>5313.8662300000005</v>
      </c>
      <c r="F20" s="181">
        <v>691.24598000000003</v>
      </c>
      <c r="G20" s="181">
        <v>34906.697110000001</v>
      </c>
      <c r="H20" s="181">
        <v>0</v>
      </c>
      <c r="I20" s="181">
        <v>100321.03918000001</v>
      </c>
      <c r="J20" s="181">
        <v>0</v>
      </c>
      <c r="K20" s="181">
        <v>330418.16366000002</v>
      </c>
      <c r="L20" s="190">
        <v>4.1187698169660697E-2</v>
      </c>
    </row>
    <row r="21" spans="1:12" ht="15" customHeight="1">
      <c r="A21" s="189" t="s">
        <v>607</v>
      </c>
      <c r="B21" s="181">
        <v>0</v>
      </c>
      <c r="C21" s="181">
        <v>0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90">
        <v>0</v>
      </c>
    </row>
    <row r="22" spans="1:12" ht="15" customHeight="1">
      <c r="A22" s="189" t="s">
        <v>89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90">
        <v>0</v>
      </c>
    </row>
    <row r="23" spans="1:12" ht="15" customHeight="1">
      <c r="A23" s="189" t="s">
        <v>90</v>
      </c>
      <c r="B23" s="181">
        <v>0</v>
      </c>
      <c r="C23" s="181">
        <v>185068.71971</v>
      </c>
      <c r="D23" s="181">
        <v>25517.12485</v>
      </c>
      <c r="E23" s="181">
        <v>12540.257109999999</v>
      </c>
      <c r="F23" s="181">
        <v>34531.251219999998</v>
      </c>
      <c r="G23" s="181">
        <v>0</v>
      </c>
      <c r="H23" s="181">
        <v>5824.4124299999994</v>
      </c>
      <c r="I23" s="181">
        <v>301535.54593000002</v>
      </c>
      <c r="J23" s="181">
        <v>97404.777879999994</v>
      </c>
      <c r="K23" s="181">
        <v>662422.08912999998</v>
      </c>
      <c r="L23" s="190">
        <v>8.2573066703673578E-2</v>
      </c>
    </row>
    <row r="24" spans="1:12" ht="15" customHeight="1">
      <c r="A24" s="189" t="s">
        <v>91</v>
      </c>
      <c r="B24" s="181">
        <v>0</v>
      </c>
      <c r="C24" s="181">
        <v>773091.56257000007</v>
      </c>
      <c r="D24" s="181">
        <v>80119.325209999995</v>
      </c>
      <c r="E24" s="181">
        <v>0</v>
      </c>
      <c r="F24" s="181">
        <v>146868.71038999999</v>
      </c>
      <c r="G24" s="181">
        <v>0</v>
      </c>
      <c r="H24" s="181">
        <v>0</v>
      </c>
      <c r="I24" s="181">
        <v>443450.09499999997</v>
      </c>
      <c r="J24" s="181">
        <v>0</v>
      </c>
      <c r="K24" s="181">
        <v>1443529.6931700001</v>
      </c>
      <c r="L24" s="190">
        <v>0.17994066864438088</v>
      </c>
    </row>
    <row r="25" spans="1:12" ht="15" customHeight="1">
      <c r="A25" s="189" t="s">
        <v>979</v>
      </c>
      <c r="B25" s="181">
        <v>264542.04465</v>
      </c>
      <c r="C25" s="181">
        <v>625044.65934999997</v>
      </c>
      <c r="D25" s="181">
        <v>259117.84722</v>
      </c>
      <c r="E25" s="181">
        <v>5815.3554299999996</v>
      </c>
      <c r="F25" s="181">
        <v>74820.813110000003</v>
      </c>
      <c r="G25" s="181">
        <v>60186.83309</v>
      </c>
      <c r="H25" s="181">
        <v>4360.4141</v>
      </c>
      <c r="I25" s="181">
        <v>395.9</v>
      </c>
      <c r="J25" s="181">
        <v>141663.73746999999</v>
      </c>
      <c r="K25" s="181">
        <v>1435947.6044199998</v>
      </c>
      <c r="L25" s="190">
        <v>0.17899553663507664</v>
      </c>
    </row>
    <row r="26" spans="1:12" ht="15" customHeight="1">
      <c r="A26" s="189" t="s">
        <v>986</v>
      </c>
      <c r="B26" s="181">
        <v>41261.993119999999</v>
      </c>
      <c r="C26" s="181">
        <v>17907.287390000001</v>
      </c>
      <c r="D26" s="181">
        <v>0</v>
      </c>
      <c r="E26" s="181">
        <v>14509.151220000002</v>
      </c>
      <c r="F26" s="181">
        <v>173.06413000000001</v>
      </c>
      <c r="G26" s="181">
        <v>8468.7330500000007</v>
      </c>
      <c r="H26" s="181">
        <v>0</v>
      </c>
      <c r="I26" s="181">
        <v>103.49882000000001</v>
      </c>
      <c r="J26" s="181">
        <v>0</v>
      </c>
      <c r="K26" s="181">
        <v>82423.727729999984</v>
      </c>
      <c r="L26" s="190">
        <v>1.0274385591146929E-2</v>
      </c>
    </row>
    <row r="27" spans="1:12" ht="15" customHeight="1">
      <c r="A27" s="189" t="s">
        <v>981</v>
      </c>
      <c r="B27" s="181">
        <v>3458.3376400000002</v>
      </c>
      <c r="C27" s="181">
        <v>4505.5115300000007</v>
      </c>
      <c r="D27" s="181">
        <v>0</v>
      </c>
      <c r="E27" s="181">
        <v>327.74428</v>
      </c>
      <c r="F27" s="181">
        <v>58230.839009999996</v>
      </c>
      <c r="G27" s="181">
        <v>0</v>
      </c>
      <c r="H27" s="181">
        <v>0</v>
      </c>
      <c r="I27" s="181">
        <v>0</v>
      </c>
      <c r="J27" s="181">
        <v>0</v>
      </c>
      <c r="K27" s="181">
        <v>66522.432459999996</v>
      </c>
      <c r="L27" s="190">
        <v>8.2922374464058819E-3</v>
      </c>
    </row>
    <row r="28" spans="1:12" ht="15" customHeight="1">
      <c r="A28" s="189" t="s">
        <v>83</v>
      </c>
      <c r="B28" s="181">
        <v>29465.144690000001</v>
      </c>
      <c r="C28" s="181">
        <v>40505.316610000002</v>
      </c>
      <c r="D28" s="181">
        <v>277936.08380000002</v>
      </c>
      <c r="E28" s="181">
        <v>1981.32214</v>
      </c>
      <c r="F28" s="181">
        <v>257.12180000000001</v>
      </c>
      <c r="G28" s="181">
        <v>2170.1392299999998</v>
      </c>
      <c r="H28" s="181">
        <v>538.29110000000003</v>
      </c>
      <c r="I28" s="181">
        <v>36824.531200000005</v>
      </c>
      <c r="J28" s="181">
        <v>25894.968010000001</v>
      </c>
      <c r="K28" s="181">
        <v>415572.91858</v>
      </c>
      <c r="L28" s="190">
        <v>5.1802515177618608E-2</v>
      </c>
    </row>
    <row r="29" spans="1:12" ht="15" customHeight="1">
      <c r="A29" s="189" t="s">
        <v>323</v>
      </c>
      <c r="B29" s="181">
        <v>55122.150979999999</v>
      </c>
      <c r="C29" s="181">
        <v>115099.58620999999</v>
      </c>
      <c r="D29" s="181">
        <v>187198.73475999999</v>
      </c>
      <c r="E29" s="181">
        <v>1137.79775</v>
      </c>
      <c r="F29" s="181">
        <v>3741.86708</v>
      </c>
      <c r="G29" s="181">
        <v>8686.2996199999998</v>
      </c>
      <c r="H29" s="181">
        <v>5153.1691300000002</v>
      </c>
      <c r="I29" s="181">
        <v>6236.3431600000004</v>
      </c>
      <c r="J29" s="181">
        <v>727.90139999999997</v>
      </c>
      <c r="K29" s="181">
        <v>383103.85008999996</v>
      </c>
      <c r="L29" s="190">
        <v>4.7755140245191251E-2</v>
      </c>
    </row>
    <row r="30" spans="1:12" ht="15" customHeight="1">
      <c r="A30" s="274" t="s">
        <v>609</v>
      </c>
      <c r="B30" s="181">
        <v>1659.8855000000001</v>
      </c>
      <c r="C30" s="181">
        <v>17290.939200000001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1266.91202</v>
      </c>
      <c r="J30" s="181">
        <v>0</v>
      </c>
      <c r="K30" s="181">
        <v>20217.736720000001</v>
      </c>
      <c r="L30" s="190">
        <v>2.520206602666965E-3</v>
      </c>
    </row>
    <row r="31" spans="1:12" ht="15" customHeight="1">
      <c r="A31" s="189" t="s">
        <v>610</v>
      </c>
      <c r="B31" s="181">
        <v>0</v>
      </c>
      <c r="C31" s="181">
        <v>0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20832.101139999999</v>
      </c>
      <c r="J31" s="181">
        <v>0</v>
      </c>
      <c r="K31" s="181">
        <v>20832.101139999999</v>
      </c>
      <c r="L31" s="190">
        <v>2.5967891246955559E-3</v>
      </c>
    </row>
    <row r="32" spans="1:12" ht="15" customHeight="1">
      <c r="A32" s="274" t="s">
        <v>84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90">
        <v>0</v>
      </c>
    </row>
    <row r="33" spans="1:12" ht="15" customHeight="1">
      <c r="A33" s="189" t="s">
        <v>92</v>
      </c>
      <c r="B33" s="181">
        <v>38787.07791</v>
      </c>
      <c r="C33" s="181">
        <v>104905.99172000001</v>
      </c>
      <c r="D33" s="181">
        <v>561695.63991999999</v>
      </c>
      <c r="E33" s="181">
        <v>2995.07323</v>
      </c>
      <c r="F33" s="181">
        <v>3998.51919</v>
      </c>
      <c r="G33" s="181">
        <v>6341.7613099999999</v>
      </c>
      <c r="H33" s="181">
        <v>2148.4428800000001</v>
      </c>
      <c r="I33" s="181">
        <v>5472.6731100000006</v>
      </c>
      <c r="J33" s="181">
        <v>736.93425000000002</v>
      </c>
      <c r="K33" s="181">
        <v>727082.11352000001</v>
      </c>
      <c r="L33" s="190">
        <v>9.0633148930141752E-2</v>
      </c>
    </row>
    <row r="34" spans="1:12" ht="15" customHeight="1">
      <c r="A34" s="189" t="s">
        <v>93</v>
      </c>
      <c r="B34" s="181">
        <v>20.9</v>
      </c>
      <c r="C34" s="181">
        <v>50731.987329999996</v>
      </c>
      <c r="D34" s="181">
        <v>0</v>
      </c>
      <c r="E34" s="181">
        <v>254.24290999999999</v>
      </c>
      <c r="F34" s="181">
        <v>10456.728449999999</v>
      </c>
      <c r="G34" s="181">
        <v>788.17928000000006</v>
      </c>
      <c r="H34" s="181">
        <v>0</v>
      </c>
      <c r="I34" s="181">
        <v>3428.9758500000003</v>
      </c>
      <c r="J34" s="181">
        <v>0</v>
      </c>
      <c r="K34" s="181">
        <v>65681.013819999993</v>
      </c>
      <c r="L34" s="190">
        <v>8.1873518777834872E-3</v>
      </c>
    </row>
    <row r="35" spans="1:12" s="191" customFormat="1" ht="15" customHeight="1">
      <c r="A35" s="189" t="s">
        <v>94</v>
      </c>
      <c r="B35" s="181">
        <v>0</v>
      </c>
      <c r="C35" s="181">
        <v>1223.9427900000001</v>
      </c>
      <c r="D35" s="181">
        <v>0</v>
      </c>
      <c r="E35" s="181">
        <v>1171.2135700000001</v>
      </c>
      <c r="F35" s="181">
        <v>0</v>
      </c>
      <c r="G35" s="181">
        <v>21.50723</v>
      </c>
      <c r="H35" s="181">
        <v>0</v>
      </c>
      <c r="I35" s="181">
        <v>2830.9720499999999</v>
      </c>
      <c r="J35" s="181">
        <v>0</v>
      </c>
      <c r="K35" s="181">
        <v>5247.6356400000004</v>
      </c>
      <c r="L35" s="190">
        <v>6.5413484068351662E-4</v>
      </c>
    </row>
    <row r="36" spans="1:12" s="191" customFormat="1" ht="15" customHeight="1">
      <c r="A36" s="238" t="s">
        <v>407</v>
      </c>
      <c r="B36" s="232">
        <v>0</v>
      </c>
      <c r="C36" s="232">
        <v>0</v>
      </c>
      <c r="D36" s="232">
        <v>0</v>
      </c>
      <c r="E36" s="232">
        <v>0</v>
      </c>
      <c r="F36" s="232">
        <v>0</v>
      </c>
      <c r="G36" s="232">
        <v>0</v>
      </c>
      <c r="H36" s="232">
        <v>0</v>
      </c>
      <c r="I36" s="232">
        <v>0</v>
      </c>
      <c r="J36" s="232">
        <v>0</v>
      </c>
      <c r="K36" s="232">
        <v>0</v>
      </c>
      <c r="L36" s="255">
        <v>0</v>
      </c>
    </row>
    <row r="37" spans="1:12" s="191" customFormat="1" ht="15" customHeight="1">
      <c r="A37" s="257" t="s">
        <v>572</v>
      </c>
      <c r="B37" s="234">
        <v>863681.98626000003</v>
      </c>
      <c r="C37" s="234">
        <v>2912334.1313799992</v>
      </c>
      <c r="D37" s="234">
        <v>1730560.32544</v>
      </c>
      <c r="E37" s="234">
        <v>55988.344279999998</v>
      </c>
      <c r="F37" s="234">
        <v>434221.26231000002</v>
      </c>
      <c r="G37" s="234">
        <v>447043.6387999999</v>
      </c>
      <c r="H37" s="234">
        <v>30794.973149999994</v>
      </c>
      <c r="I37" s="234">
        <v>1128672.6570899999</v>
      </c>
      <c r="J37" s="234">
        <v>418956.37215999997</v>
      </c>
      <c r="K37" s="234">
        <v>8022253.6908699991</v>
      </c>
      <c r="L37" s="334">
        <v>1</v>
      </c>
    </row>
    <row r="38" spans="1:12" ht="15" customHeight="1">
      <c r="A38" s="195" t="s">
        <v>611</v>
      </c>
      <c r="B38" s="190">
        <v>0.10766076710375576</v>
      </c>
      <c r="C38" s="190">
        <v>0.36303191641701393</v>
      </c>
      <c r="D38" s="190">
        <v>0.21571996998917195</v>
      </c>
      <c r="E38" s="190">
        <v>6.9791291122742044E-3</v>
      </c>
      <c r="F38" s="190">
        <v>5.4127091842555465E-2</v>
      </c>
      <c r="G38" s="190">
        <v>5.5725442752922814E-2</v>
      </c>
      <c r="H38" s="190">
        <v>3.8386935064204301E-3</v>
      </c>
      <c r="I38" s="190">
        <v>0.14069271561114111</v>
      </c>
      <c r="J38" s="190">
        <v>5.2224273664744317E-2</v>
      </c>
      <c r="K38" s="190">
        <v>1</v>
      </c>
      <c r="L38" s="190"/>
    </row>
    <row r="39" spans="1:12" ht="15" customHeight="1" thickBot="1">
      <c r="A39" s="196"/>
      <c r="B39" s="202"/>
      <c r="C39" s="198"/>
      <c r="D39" s="198"/>
      <c r="E39" s="202"/>
      <c r="F39" s="198"/>
      <c r="G39" s="198"/>
      <c r="H39" s="198"/>
      <c r="I39" s="198"/>
      <c r="J39" s="198"/>
      <c r="K39" s="202"/>
      <c r="L39" s="203"/>
    </row>
    <row r="40" spans="1:12" ht="15" customHeight="1" thickTop="1">
      <c r="A40" s="180" t="s">
        <v>574</v>
      </c>
      <c r="B40" s="200"/>
      <c r="C40" s="190"/>
      <c r="D40" s="190"/>
      <c r="E40" s="200"/>
      <c r="F40" s="190"/>
      <c r="G40" s="190"/>
      <c r="H40" s="190"/>
      <c r="I40" s="190"/>
      <c r="J40" s="190"/>
      <c r="K40" s="200"/>
      <c r="L40" s="200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L49"/>
  <sheetViews>
    <sheetView zoomScaleNormal="100" workbookViewId="0">
      <selection activeCell="A3" sqref="A3:L3"/>
    </sheetView>
  </sheetViews>
  <sheetFormatPr defaultColWidth="11.42578125" defaultRowHeight="12.75"/>
  <cols>
    <col min="1" max="1" width="66.85546875" style="183" customWidth="1"/>
    <col min="2" max="12" width="15.7109375" style="182" customWidth="1"/>
    <col min="13" max="256" width="11.42578125" style="182"/>
    <col min="257" max="257" width="66.85546875" style="182" customWidth="1"/>
    <col min="258" max="268" width="15.7109375" style="182" customWidth="1"/>
    <col min="269" max="512" width="11.42578125" style="182"/>
    <col min="513" max="513" width="66.85546875" style="182" customWidth="1"/>
    <col min="514" max="524" width="15.7109375" style="182" customWidth="1"/>
    <col min="525" max="768" width="11.42578125" style="182"/>
    <col min="769" max="769" width="66.85546875" style="182" customWidth="1"/>
    <col min="770" max="780" width="15.7109375" style="182" customWidth="1"/>
    <col min="781" max="1024" width="11.42578125" style="182"/>
    <col min="1025" max="1025" width="66.85546875" style="182" customWidth="1"/>
    <col min="1026" max="1036" width="15.7109375" style="182" customWidth="1"/>
    <col min="1037" max="1280" width="11.42578125" style="182"/>
    <col min="1281" max="1281" width="66.85546875" style="182" customWidth="1"/>
    <col min="1282" max="1292" width="15.7109375" style="182" customWidth="1"/>
    <col min="1293" max="1536" width="11.42578125" style="182"/>
    <col min="1537" max="1537" width="66.85546875" style="182" customWidth="1"/>
    <col min="1538" max="1548" width="15.7109375" style="182" customWidth="1"/>
    <col min="1549" max="1792" width="11.42578125" style="182"/>
    <col min="1793" max="1793" width="66.85546875" style="182" customWidth="1"/>
    <col min="1794" max="1804" width="15.7109375" style="182" customWidth="1"/>
    <col min="1805" max="2048" width="11.42578125" style="182"/>
    <col min="2049" max="2049" width="66.85546875" style="182" customWidth="1"/>
    <col min="2050" max="2060" width="15.7109375" style="182" customWidth="1"/>
    <col min="2061" max="2304" width="11.42578125" style="182"/>
    <col min="2305" max="2305" width="66.85546875" style="182" customWidth="1"/>
    <col min="2306" max="2316" width="15.7109375" style="182" customWidth="1"/>
    <col min="2317" max="2560" width="11.42578125" style="182"/>
    <col min="2561" max="2561" width="66.85546875" style="182" customWidth="1"/>
    <col min="2562" max="2572" width="15.7109375" style="182" customWidth="1"/>
    <col min="2573" max="2816" width="11.42578125" style="182"/>
    <col min="2817" max="2817" width="66.85546875" style="182" customWidth="1"/>
    <col min="2818" max="2828" width="15.7109375" style="182" customWidth="1"/>
    <col min="2829" max="3072" width="11.42578125" style="182"/>
    <col min="3073" max="3073" width="66.85546875" style="182" customWidth="1"/>
    <col min="3074" max="3084" width="15.7109375" style="182" customWidth="1"/>
    <col min="3085" max="3328" width="11.42578125" style="182"/>
    <col min="3329" max="3329" width="66.85546875" style="182" customWidth="1"/>
    <col min="3330" max="3340" width="15.7109375" style="182" customWidth="1"/>
    <col min="3341" max="3584" width="11.42578125" style="182"/>
    <col min="3585" max="3585" width="66.85546875" style="182" customWidth="1"/>
    <col min="3586" max="3596" width="15.7109375" style="182" customWidth="1"/>
    <col min="3597" max="3840" width="11.42578125" style="182"/>
    <col min="3841" max="3841" width="66.85546875" style="182" customWidth="1"/>
    <col min="3842" max="3852" width="15.7109375" style="182" customWidth="1"/>
    <col min="3853" max="4096" width="11.42578125" style="182"/>
    <col min="4097" max="4097" width="66.85546875" style="182" customWidth="1"/>
    <col min="4098" max="4108" width="15.7109375" style="182" customWidth="1"/>
    <col min="4109" max="4352" width="11.42578125" style="182"/>
    <col min="4353" max="4353" width="66.85546875" style="182" customWidth="1"/>
    <col min="4354" max="4364" width="15.7109375" style="182" customWidth="1"/>
    <col min="4365" max="4608" width="11.42578125" style="182"/>
    <col min="4609" max="4609" width="66.85546875" style="182" customWidth="1"/>
    <col min="4610" max="4620" width="15.7109375" style="182" customWidth="1"/>
    <col min="4621" max="4864" width="11.42578125" style="182"/>
    <col min="4865" max="4865" width="66.85546875" style="182" customWidth="1"/>
    <col min="4866" max="4876" width="15.7109375" style="182" customWidth="1"/>
    <col min="4877" max="5120" width="11.42578125" style="182"/>
    <col min="5121" max="5121" width="66.85546875" style="182" customWidth="1"/>
    <col min="5122" max="5132" width="15.7109375" style="182" customWidth="1"/>
    <col min="5133" max="5376" width="11.42578125" style="182"/>
    <col min="5377" max="5377" width="66.85546875" style="182" customWidth="1"/>
    <col min="5378" max="5388" width="15.7109375" style="182" customWidth="1"/>
    <col min="5389" max="5632" width="11.42578125" style="182"/>
    <col min="5633" max="5633" width="66.85546875" style="182" customWidth="1"/>
    <col min="5634" max="5644" width="15.7109375" style="182" customWidth="1"/>
    <col min="5645" max="5888" width="11.42578125" style="182"/>
    <col min="5889" max="5889" width="66.85546875" style="182" customWidth="1"/>
    <col min="5890" max="5900" width="15.7109375" style="182" customWidth="1"/>
    <col min="5901" max="6144" width="11.42578125" style="182"/>
    <col min="6145" max="6145" width="66.85546875" style="182" customWidth="1"/>
    <col min="6146" max="6156" width="15.7109375" style="182" customWidth="1"/>
    <col min="6157" max="6400" width="11.42578125" style="182"/>
    <col min="6401" max="6401" width="66.85546875" style="182" customWidth="1"/>
    <col min="6402" max="6412" width="15.7109375" style="182" customWidth="1"/>
    <col min="6413" max="6656" width="11.42578125" style="182"/>
    <col min="6657" max="6657" width="66.85546875" style="182" customWidth="1"/>
    <col min="6658" max="6668" width="15.7109375" style="182" customWidth="1"/>
    <col min="6669" max="6912" width="11.42578125" style="182"/>
    <col min="6913" max="6913" width="66.85546875" style="182" customWidth="1"/>
    <col min="6914" max="6924" width="15.7109375" style="182" customWidth="1"/>
    <col min="6925" max="7168" width="11.42578125" style="182"/>
    <col min="7169" max="7169" width="66.85546875" style="182" customWidth="1"/>
    <col min="7170" max="7180" width="15.7109375" style="182" customWidth="1"/>
    <col min="7181" max="7424" width="11.42578125" style="182"/>
    <col min="7425" max="7425" width="66.85546875" style="182" customWidth="1"/>
    <col min="7426" max="7436" width="15.7109375" style="182" customWidth="1"/>
    <col min="7437" max="7680" width="11.42578125" style="182"/>
    <col min="7681" max="7681" width="66.85546875" style="182" customWidth="1"/>
    <col min="7682" max="7692" width="15.7109375" style="182" customWidth="1"/>
    <col min="7693" max="7936" width="11.42578125" style="182"/>
    <col min="7937" max="7937" width="66.85546875" style="182" customWidth="1"/>
    <col min="7938" max="7948" width="15.7109375" style="182" customWidth="1"/>
    <col min="7949" max="8192" width="11.42578125" style="182"/>
    <col min="8193" max="8193" width="66.85546875" style="182" customWidth="1"/>
    <col min="8194" max="8204" width="15.7109375" style="182" customWidth="1"/>
    <col min="8205" max="8448" width="11.42578125" style="182"/>
    <col min="8449" max="8449" width="66.85546875" style="182" customWidth="1"/>
    <col min="8450" max="8460" width="15.7109375" style="182" customWidth="1"/>
    <col min="8461" max="8704" width="11.42578125" style="182"/>
    <col min="8705" max="8705" width="66.85546875" style="182" customWidth="1"/>
    <col min="8706" max="8716" width="15.7109375" style="182" customWidth="1"/>
    <col min="8717" max="8960" width="11.42578125" style="182"/>
    <col min="8961" max="8961" width="66.85546875" style="182" customWidth="1"/>
    <col min="8962" max="8972" width="15.7109375" style="182" customWidth="1"/>
    <col min="8973" max="9216" width="11.42578125" style="182"/>
    <col min="9217" max="9217" width="66.85546875" style="182" customWidth="1"/>
    <col min="9218" max="9228" width="15.7109375" style="182" customWidth="1"/>
    <col min="9229" max="9472" width="11.42578125" style="182"/>
    <col min="9473" max="9473" width="66.85546875" style="182" customWidth="1"/>
    <col min="9474" max="9484" width="15.7109375" style="182" customWidth="1"/>
    <col min="9485" max="9728" width="11.42578125" style="182"/>
    <col min="9729" max="9729" width="66.85546875" style="182" customWidth="1"/>
    <col min="9730" max="9740" width="15.7109375" style="182" customWidth="1"/>
    <col min="9741" max="9984" width="11.42578125" style="182"/>
    <col min="9985" max="9985" width="66.85546875" style="182" customWidth="1"/>
    <col min="9986" max="9996" width="15.7109375" style="182" customWidth="1"/>
    <col min="9997" max="10240" width="11.42578125" style="182"/>
    <col min="10241" max="10241" width="66.85546875" style="182" customWidth="1"/>
    <col min="10242" max="10252" width="15.7109375" style="182" customWidth="1"/>
    <col min="10253" max="10496" width="11.42578125" style="182"/>
    <col min="10497" max="10497" width="66.85546875" style="182" customWidth="1"/>
    <col min="10498" max="10508" width="15.7109375" style="182" customWidth="1"/>
    <col min="10509" max="10752" width="11.42578125" style="182"/>
    <col min="10753" max="10753" width="66.85546875" style="182" customWidth="1"/>
    <col min="10754" max="10764" width="15.7109375" style="182" customWidth="1"/>
    <col min="10765" max="11008" width="11.42578125" style="182"/>
    <col min="11009" max="11009" width="66.85546875" style="182" customWidth="1"/>
    <col min="11010" max="11020" width="15.7109375" style="182" customWidth="1"/>
    <col min="11021" max="11264" width="11.42578125" style="182"/>
    <col min="11265" max="11265" width="66.85546875" style="182" customWidth="1"/>
    <col min="11266" max="11276" width="15.7109375" style="182" customWidth="1"/>
    <col min="11277" max="11520" width="11.42578125" style="182"/>
    <col min="11521" max="11521" width="66.85546875" style="182" customWidth="1"/>
    <col min="11522" max="11532" width="15.7109375" style="182" customWidth="1"/>
    <col min="11533" max="11776" width="11.42578125" style="182"/>
    <col min="11777" max="11777" width="66.85546875" style="182" customWidth="1"/>
    <col min="11778" max="11788" width="15.7109375" style="182" customWidth="1"/>
    <col min="11789" max="12032" width="11.42578125" style="182"/>
    <col min="12033" max="12033" width="66.85546875" style="182" customWidth="1"/>
    <col min="12034" max="12044" width="15.7109375" style="182" customWidth="1"/>
    <col min="12045" max="12288" width="11.42578125" style="182"/>
    <col min="12289" max="12289" width="66.85546875" style="182" customWidth="1"/>
    <col min="12290" max="12300" width="15.7109375" style="182" customWidth="1"/>
    <col min="12301" max="12544" width="11.42578125" style="182"/>
    <col min="12545" max="12545" width="66.85546875" style="182" customWidth="1"/>
    <col min="12546" max="12556" width="15.7109375" style="182" customWidth="1"/>
    <col min="12557" max="12800" width="11.42578125" style="182"/>
    <col min="12801" max="12801" width="66.85546875" style="182" customWidth="1"/>
    <col min="12802" max="12812" width="15.7109375" style="182" customWidth="1"/>
    <col min="12813" max="13056" width="11.42578125" style="182"/>
    <col min="13057" max="13057" width="66.85546875" style="182" customWidth="1"/>
    <col min="13058" max="13068" width="15.7109375" style="182" customWidth="1"/>
    <col min="13069" max="13312" width="11.42578125" style="182"/>
    <col min="13313" max="13313" width="66.85546875" style="182" customWidth="1"/>
    <col min="13314" max="13324" width="15.7109375" style="182" customWidth="1"/>
    <col min="13325" max="13568" width="11.42578125" style="182"/>
    <col min="13569" max="13569" width="66.85546875" style="182" customWidth="1"/>
    <col min="13570" max="13580" width="15.7109375" style="182" customWidth="1"/>
    <col min="13581" max="13824" width="11.42578125" style="182"/>
    <col min="13825" max="13825" width="66.85546875" style="182" customWidth="1"/>
    <col min="13826" max="13836" width="15.7109375" style="182" customWidth="1"/>
    <col min="13837" max="14080" width="11.42578125" style="182"/>
    <col min="14081" max="14081" width="66.85546875" style="182" customWidth="1"/>
    <col min="14082" max="14092" width="15.7109375" style="182" customWidth="1"/>
    <col min="14093" max="14336" width="11.42578125" style="182"/>
    <col min="14337" max="14337" width="66.85546875" style="182" customWidth="1"/>
    <col min="14338" max="14348" width="15.7109375" style="182" customWidth="1"/>
    <col min="14349" max="14592" width="11.42578125" style="182"/>
    <col min="14593" max="14593" width="66.85546875" style="182" customWidth="1"/>
    <col min="14594" max="14604" width="15.7109375" style="182" customWidth="1"/>
    <col min="14605" max="14848" width="11.42578125" style="182"/>
    <col min="14849" max="14849" width="66.85546875" style="182" customWidth="1"/>
    <col min="14850" max="14860" width="15.7109375" style="182" customWidth="1"/>
    <col min="14861" max="15104" width="11.42578125" style="182"/>
    <col min="15105" max="15105" width="66.85546875" style="182" customWidth="1"/>
    <col min="15106" max="15116" width="15.7109375" style="182" customWidth="1"/>
    <col min="15117" max="15360" width="11.42578125" style="182"/>
    <col min="15361" max="15361" width="66.85546875" style="182" customWidth="1"/>
    <col min="15362" max="15372" width="15.7109375" style="182" customWidth="1"/>
    <col min="15373" max="15616" width="11.42578125" style="182"/>
    <col min="15617" max="15617" width="66.85546875" style="182" customWidth="1"/>
    <col min="15618" max="15628" width="15.7109375" style="182" customWidth="1"/>
    <col min="15629" max="15872" width="11.42578125" style="182"/>
    <col min="15873" max="15873" width="66.85546875" style="182" customWidth="1"/>
    <col min="15874" max="15884" width="15.7109375" style="182" customWidth="1"/>
    <col min="15885" max="16128" width="11.42578125" style="182"/>
    <col min="16129" max="16129" width="66.85546875" style="182" customWidth="1"/>
    <col min="16130" max="16140" width="15.7109375" style="182" customWidth="1"/>
    <col min="16141" max="16384" width="11.42578125" style="182"/>
  </cols>
  <sheetData>
    <row r="1" spans="1:12" s="159" customFormat="1" ht="30" customHeight="1">
      <c r="A1" s="498" t="s">
        <v>133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</row>
    <row r="2" spans="1:12" s="159" customFormat="1" ht="15" customHeight="1">
      <c r="A2" s="499" t="s">
        <v>615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</row>
    <row r="3" spans="1:12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</row>
    <row r="4" spans="1:12" s="159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</row>
    <row r="5" spans="1:12" ht="15" customHeight="1">
      <c r="A5" s="184"/>
      <c r="B5" s="158"/>
      <c r="C5" s="181"/>
      <c r="D5" s="181"/>
      <c r="E5" s="181"/>
      <c r="F5" s="181"/>
      <c r="G5" s="181"/>
      <c r="H5" s="181"/>
      <c r="I5" s="181"/>
      <c r="J5" s="158"/>
      <c r="K5" s="158"/>
      <c r="L5" s="208"/>
    </row>
    <row r="6" spans="1:12" ht="30" customHeight="1">
      <c r="A6" s="185" t="s">
        <v>616</v>
      </c>
      <c r="B6" s="186" t="s">
        <v>134</v>
      </c>
      <c r="C6" s="186" t="s">
        <v>135</v>
      </c>
      <c r="D6" s="186" t="s">
        <v>136</v>
      </c>
      <c r="E6" s="186" t="s">
        <v>137</v>
      </c>
      <c r="F6" s="186" t="s">
        <v>138</v>
      </c>
      <c r="G6" s="186" t="s">
        <v>139</v>
      </c>
      <c r="H6" s="186" t="s">
        <v>140</v>
      </c>
      <c r="I6" s="186" t="s">
        <v>141</v>
      </c>
      <c r="J6" s="186" t="s">
        <v>309</v>
      </c>
      <c r="K6" s="187" t="s">
        <v>739</v>
      </c>
      <c r="L6" s="188" t="s">
        <v>66</v>
      </c>
    </row>
    <row r="7" spans="1:12" ht="15" customHeight="1">
      <c r="A7" s="189" t="s">
        <v>617</v>
      </c>
      <c r="B7" s="181">
        <v>204343.65091</v>
      </c>
      <c r="C7" s="181">
        <v>189110.72827000002</v>
      </c>
      <c r="D7" s="181">
        <v>421614.37977999996</v>
      </c>
      <c r="E7" s="181">
        <v>25043.369289999999</v>
      </c>
      <c r="F7" s="181">
        <v>1121.43191</v>
      </c>
      <c r="G7" s="181">
        <v>54757.102789999997</v>
      </c>
      <c r="H7" s="181">
        <v>886.34170999999992</v>
      </c>
      <c r="I7" s="181">
        <v>160476.42087</v>
      </c>
      <c r="J7" s="181">
        <v>0</v>
      </c>
      <c r="K7" s="181">
        <v>1057353.4255299999</v>
      </c>
      <c r="L7" s="190">
        <v>0.13180254152648041</v>
      </c>
    </row>
    <row r="8" spans="1:12" ht="15" customHeight="1">
      <c r="A8" s="189" t="s">
        <v>618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65616.393979999993</v>
      </c>
      <c r="K8" s="181">
        <v>65616.393979999993</v>
      </c>
      <c r="L8" s="190">
        <v>8.1792968023268308E-3</v>
      </c>
    </row>
    <row r="9" spans="1:12" ht="15" customHeight="1">
      <c r="A9" s="189" t="s">
        <v>619</v>
      </c>
      <c r="B9" s="181">
        <v>85412.456810000003</v>
      </c>
      <c r="C9" s="181">
        <v>1285845.1777000001</v>
      </c>
      <c r="D9" s="181">
        <v>0</v>
      </c>
      <c r="E9" s="181">
        <v>4689.9803899999997</v>
      </c>
      <c r="F9" s="181">
        <v>6612.9347699999998</v>
      </c>
      <c r="G9" s="181">
        <v>81071.337760000009</v>
      </c>
      <c r="H9" s="181">
        <v>4849.9362899999996</v>
      </c>
      <c r="I9" s="181">
        <v>54034.285309999999</v>
      </c>
      <c r="J9" s="181">
        <v>2028.1593</v>
      </c>
      <c r="K9" s="181">
        <v>1524544.2683300001</v>
      </c>
      <c r="L9" s="190">
        <v>0.19003939873254933</v>
      </c>
    </row>
    <row r="10" spans="1:12" ht="15" customHeight="1">
      <c r="A10" s="189" t="s">
        <v>620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320.39118999999999</v>
      </c>
      <c r="K10" s="181">
        <v>320.39118999999999</v>
      </c>
      <c r="L10" s="190">
        <v>3.9937803297441858E-5</v>
      </c>
    </row>
    <row r="11" spans="1:12" s="345" customFormat="1" ht="15" customHeight="1">
      <c r="A11" s="189" t="s">
        <v>621</v>
      </c>
      <c r="B11" s="181">
        <v>0</v>
      </c>
      <c r="C11" s="181">
        <v>2377.8153600000001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4800.59213</v>
      </c>
      <c r="K11" s="181">
        <v>7178.4074899999996</v>
      </c>
      <c r="L11" s="190">
        <v>8.9481182776749671E-4</v>
      </c>
    </row>
    <row r="12" spans="1:12" ht="15" customHeight="1">
      <c r="A12" s="189" t="s">
        <v>622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496.09609999999998</v>
      </c>
      <c r="K12" s="181">
        <v>496.09609999999998</v>
      </c>
      <c r="L12" s="190">
        <v>6.1839991475508562E-5</v>
      </c>
    </row>
    <row r="13" spans="1:12" ht="15" customHeight="1">
      <c r="A13" s="189" t="s">
        <v>623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  <c r="L13" s="190">
        <v>0</v>
      </c>
    </row>
    <row r="14" spans="1:12" ht="15" customHeight="1">
      <c r="A14" s="189" t="s">
        <v>624</v>
      </c>
      <c r="B14" s="181">
        <v>0</v>
      </c>
      <c r="C14" s="181">
        <v>2377.8153600000001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4304.4960300000002</v>
      </c>
      <c r="K14" s="181">
        <v>6682.3113900000008</v>
      </c>
      <c r="L14" s="190">
        <v>8.329718362919883E-4</v>
      </c>
    </row>
    <row r="15" spans="1:12" s="345" customFormat="1" ht="15" customHeight="1">
      <c r="A15" s="189" t="s">
        <v>625</v>
      </c>
      <c r="B15" s="181">
        <v>0</v>
      </c>
      <c r="C15" s="181">
        <v>0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109963.27190000001</v>
      </c>
      <c r="K15" s="181">
        <v>109963.27190000001</v>
      </c>
      <c r="L15" s="190">
        <v>1.370727928906321E-2</v>
      </c>
    </row>
    <row r="16" spans="1:12" ht="15" customHeight="1">
      <c r="A16" s="189" t="s">
        <v>626</v>
      </c>
      <c r="B16" s="181">
        <v>0</v>
      </c>
      <c r="C16" s="181">
        <v>0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58059.979220000001</v>
      </c>
      <c r="K16" s="181">
        <v>58059.979220000001</v>
      </c>
      <c r="L16" s="190">
        <v>7.2373651396030018E-3</v>
      </c>
    </row>
    <row r="17" spans="1:12" ht="15" customHeight="1">
      <c r="A17" s="189" t="s">
        <v>326</v>
      </c>
      <c r="B17" s="181">
        <v>0</v>
      </c>
      <c r="C17" s="181">
        <v>0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34347.810420000002</v>
      </c>
      <c r="K17" s="181">
        <v>34347.810420000002</v>
      </c>
      <c r="L17" s="190">
        <v>4.2815662198819639E-3</v>
      </c>
    </row>
    <row r="18" spans="1:12" ht="15" customHeight="1">
      <c r="A18" s="189" t="s">
        <v>627</v>
      </c>
      <c r="B18" s="181">
        <v>0</v>
      </c>
      <c r="C18" s="181">
        <v>0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17555.482260000001</v>
      </c>
      <c r="K18" s="181">
        <v>17555.482260000001</v>
      </c>
      <c r="L18" s="190">
        <v>2.1883479295782449E-3</v>
      </c>
    </row>
    <row r="19" spans="1:12" ht="15" customHeight="1">
      <c r="A19" s="189" t="s">
        <v>628</v>
      </c>
      <c r="B19" s="181">
        <v>0</v>
      </c>
      <c r="C19" s="181">
        <v>0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90">
        <v>0</v>
      </c>
    </row>
    <row r="20" spans="1:12" s="345" customFormat="1" ht="15" customHeight="1">
      <c r="A20" s="189" t="s">
        <v>629</v>
      </c>
      <c r="B20" s="181">
        <v>224840.15826</v>
      </c>
      <c r="C20" s="181">
        <v>1279624.4013099999</v>
      </c>
      <c r="D20" s="181">
        <v>261629.21916000001</v>
      </c>
      <c r="E20" s="181">
        <v>6685.8301700000002</v>
      </c>
      <c r="F20" s="181">
        <v>228033.85801</v>
      </c>
      <c r="G20" s="181">
        <v>16484.58612</v>
      </c>
      <c r="H20" s="181">
        <v>0</v>
      </c>
      <c r="I20" s="181">
        <v>808720.23440999992</v>
      </c>
      <c r="J20" s="181">
        <v>215301.53414999999</v>
      </c>
      <c r="K20" s="181">
        <v>3041319.8215900003</v>
      </c>
      <c r="L20" s="190">
        <v>0.37911040187862971</v>
      </c>
    </row>
    <row r="21" spans="1:12" ht="15" customHeight="1">
      <c r="A21" s="189" t="s">
        <v>630</v>
      </c>
      <c r="B21" s="181">
        <v>5771.0324299999993</v>
      </c>
      <c r="C21" s="181">
        <v>52981.621789999997</v>
      </c>
      <c r="D21" s="181">
        <v>0</v>
      </c>
      <c r="E21" s="181">
        <v>2678.6528900000003</v>
      </c>
      <c r="F21" s="181">
        <v>0</v>
      </c>
      <c r="G21" s="181">
        <v>2618.4627799999998</v>
      </c>
      <c r="H21" s="181">
        <v>0</v>
      </c>
      <c r="I21" s="181">
        <v>0</v>
      </c>
      <c r="J21" s="181">
        <v>0</v>
      </c>
      <c r="K21" s="181">
        <v>64049.769889999996</v>
      </c>
      <c r="L21" s="190">
        <v>7.9840120170384023E-3</v>
      </c>
    </row>
    <row r="22" spans="1:12" ht="15" customHeight="1">
      <c r="A22" s="189" t="s">
        <v>631</v>
      </c>
      <c r="B22" s="181">
        <v>0</v>
      </c>
      <c r="C22" s="181">
        <v>0</v>
      </c>
      <c r="D22" s="181">
        <v>0</v>
      </c>
      <c r="E22" s="181">
        <v>0</v>
      </c>
      <c r="F22" s="181">
        <v>0</v>
      </c>
      <c r="G22" s="181">
        <v>39.92342</v>
      </c>
      <c r="H22" s="181">
        <v>0</v>
      </c>
      <c r="I22" s="181">
        <v>0</v>
      </c>
      <c r="J22" s="181">
        <v>140231.27147000001</v>
      </c>
      <c r="K22" s="181">
        <v>140271.19489000001</v>
      </c>
      <c r="L22" s="190">
        <v>1.7485260408733314E-2</v>
      </c>
    </row>
    <row r="23" spans="1:12" ht="15" customHeight="1">
      <c r="A23" s="189" t="s">
        <v>632</v>
      </c>
      <c r="B23" s="181">
        <v>66.810910000000007</v>
      </c>
      <c r="C23" s="181">
        <v>0</v>
      </c>
      <c r="D23" s="181">
        <v>0</v>
      </c>
      <c r="E23" s="181">
        <v>0</v>
      </c>
      <c r="F23" s="181">
        <v>0</v>
      </c>
      <c r="G23" s="181">
        <v>1055.44596</v>
      </c>
      <c r="H23" s="181">
        <v>0</v>
      </c>
      <c r="I23" s="181">
        <v>0</v>
      </c>
      <c r="J23" s="181">
        <v>75070.262680000014</v>
      </c>
      <c r="K23" s="181">
        <v>76192.519550000012</v>
      </c>
      <c r="L23" s="190">
        <v>9.4976452333923218E-3</v>
      </c>
    </row>
    <row r="24" spans="1:12" ht="15" customHeight="1">
      <c r="A24" s="189" t="s">
        <v>633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90">
        <v>0</v>
      </c>
    </row>
    <row r="25" spans="1:12" s="345" customFormat="1" ht="15" customHeight="1">
      <c r="A25" s="189" t="s">
        <v>634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90">
        <v>0</v>
      </c>
    </row>
    <row r="26" spans="1:12" s="345" customFormat="1" ht="15" customHeight="1">
      <c r="A26" s="21" t="s">
        <v>1107</v>
      </c>
      <c r="B26" s="181">
        <v>0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90">
        <v>0</v>
      </c>
    </row>
    <row r="27" spans="1:12" ht="15" customHeight="1">
      <c r="A27" s="189" t="s">
        <v>635</v>
      </c>
      <c r="B27" s="181">
        <v>219002.31491999998</v>
      </c>
      <c r="C27" s="181">
        <v>1226642.7795199999</v>
      </c>
      <c r="D27" s="181">
        <v>261629.21916000001</v>
      </c>
      <c r="E27" s="181">
        <v>4007.1772799999999</v>
      </c>
      <c r="F27" s="181">
        <v>228033.85801</v>
      </c>
      <c r="G27" s="181">
        <v>12770.75396</v>
      </c>
      <c r="H27" s="181">
        <v>0</v>
      </c>
      <c r="I27" s="181">
        <v>808720.23440999992</v>
      </c>
      <c r="J27" s="181">
        <v>0</v>
      </c>
      <c r="K27" s="181">
        <v>2760806.3372599999</v>
      </c>
      <c r="L27" s="190">
        <v>0.34414348421946561</v>
      </c>
    </row>
    <row r="28" spans="1:12" s="345" customFormat="1" ht="15" customHeight="1">
      <c r="A28" s="189" t="s">
        <v>636</v>
      </c>
      <c r="B28" s="181">
        <v>349085.72031999996</v>
      </c>
      <c r="C28" s="181">
        <v>98879.127540000001</v>
      </c>
      <c r="D28" s="181">
        <v>1047316.72652</v>
      </c>
      <c r="E28" s="181">
        <v>5641.3843799999995</v>
      </c>
      <c r="F28" s="181">
        <v>116744.47826999999</v>
      </c>
      <c r="G28" s="181">
        <v>292228.50564999995</v>
      </c>
      <c r="H28" s="181">
        <v>21152.27997</v>
      </c>
      <c r="I28" s="181">
        <v>105441.71758</v>
      </c>
      <c r="J28" s="181">
        <v>3859.1552700000002</v>
      </c>
      <c r="K28" s="181">
        <v>2040349.0955000001</v>
      </c>
      <c r="L28" s="190">
        <v>0.25433614711500779</v>
      </c>
    </row>
    <row r="29" spans="1:12" ht="15" customHeight="1">
      <c r="A29" s="189" t="s">
        <v>637</v>
      </c>
      <c r="B29" s="181">
        <v>0</v>
      </c>
      <c r="C29" s="181">
        <v>0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3490.9796800000004</v>
      </c>
      <c r="K29" s="181">
        <v>3490.9796800000004</v>
      </c>
      <c r="L29" s="190">
        <v>4.3516196489424864E-4</v>
      </c>
    </row>
    <row r="30" spans="1:12" ht="15" customHeight="1">
      <c r="A30" s="189" t="s">
        <v>638</v>
      </c>
      <c r="B30" s="181">
        <v>349085.72031999996</v>
      </c>
      <c r="C30" s="181">
        <v>98879.127540000001</v>
      </c>
      <c r="D30" s="181">
        <v>1047316.72652</v>
      </c>
      <c r="E30" s="181">
        <v>5641.3843799999995</v>
      </c>
      <c r="F30" s="181">
        <v>116744.47826999999</v>
      </c>
      <c r="G30" s="181">
        <v>292228.50564999995</v>
      </c>
      <c r="H30" s="181">
        <v>21152.27997</v>
      </c>
      <c r="I30" s="181">
        <v>105441.71758</v>
      </c>
      <c r="J30" s="181">
        <v>368.17559</v>
      </c>
      <c r="K30" s="181">
        <v>2036858.1158200002</v>
      </c>
      <c r="L30" s="190">
        <v>0.25390098515011356</v>
      </c>
    </row>
    <row r="31" spans="1:12" ht="15" customHeight="1">
      <c r="A31" s="189" t="s">
        <v>639</v>
      </c>
      <c r="B31" s="181">
        <v>0</v>
      </c>
      <c r="C31" s="181">
        <v>56496.880740000001</v>
      </c>
      <c r="D31" s="181">
        <v>0</v>
      </c>
      <c r="E31" s="181">
        <v>0</v>
      </c>
      <c r="F31" s="181">
        <v>449.67177000000004</v>
      </c>
      <c r="G31" s="181">
        <v>2502.1068100000002</v>
      </c>
      <c r="H31" s="181">
        <v>3759.4918499999999</v>
      </c>
      <c r="I31" s="181">
        <v>0</v>
      </c>
      <c r="J31" s="181">
        <v>17066.874230000001</v>
      </c>
      <c r="K31" s="181">
        <v>80275.025399999999</v>
      </c>
      <c r="L31" s="190">
        <v>1.0006542858192665E-2</v>
      </c>
    </row>
    <row r="32" spans="1:12" ht="15" customHeight="1">
      <c r="A32" s="189" t="s">
        <v>640</v>
      </c>
      <c r="B32" s="181">
        <v>0</v>
      </c>
      <c r="C32" s="181">
        <v>0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118.74109</v>
      </c>
      <c r="K32" s="181">
        <v>118.74109</v>
      </c>
      <c r="L32" s="190">
        <v>1.4801462848413031E-5</v>
      </c>
    </row>
    <row r="33" spans="1:12" s="345" customFormat="1" ht="15" customHeight="1">
      <c r="A33" s="189" t="s">
        <v>641</v>
      </c>
      <c r="B33" s="181">
        <v>0</v>
      </c>
      <c r="C33" s="181">
        <v>0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7864.81</v>
      </c>
      <c r="K33" s="181">
        <v>7864.81</v>
      </c>
      <c r="L33" s="190">
        <v>9.8037413185972345E-4</v>
      </c>
    </row>
    <row r="34" spans="1:12" ht="15" customHeight="1">
      <c r="A34" s="189" t="s">
        <v>642</v>
      </c>
      <c r="B34" s="181">
        <v>0</v>
      </c>
      <c r="C34" s="181">
        <v>37260.38667</v>
      </c>
      <c r="D34" s="181">
        <v>0</v>
      </c>
      <c r="E34" s="181">
        <v>0</v>
      </c>
      <c r="F34" s="181">
        <v>449.67177000000004</v>
      </c>
      <c r="G34" s="181">
        <v>2502.1068100000002</v>
      </c>
      <c r="H34" s="181">
        <v>3759.4918499999999</v>
      </c>
      <c r="I34" s="181">
        <v>0</v>
      </c>
      <c r="J34" s="181">
        <v>8319.8851500000001</v>
      </c>
      <c r="K34" s="181">
        <v>52291.542249999999</v>
      </c>
      <c r="L34" s="190">
        <v>6.5183107204051715E-3</v>
      </c>
    </row>
    <row r="35" spans="1:12" ht="15" customHeight="1">
      <c r="A35" s="189" t="s">
        <v>643</v>
      </c>
      <c r="B35" s="181">
        <v>0</v>
      </c>
      <c r="C35" s="181">
        <v>13818.535550000001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763.43799000000001</v>
      </c>
      <c r="K35" s="181">
        <v>14581.973540000001</v>
      </c>
      <c r="L35" s="190">
        <v>1.8176904019396476E-3</v>
      </c>
    </row>
    <row r="36" spans="1:12" ht="15" customHeight="1">
      <c r="A36" s="189" t="s">
        <v>644</v>
      </c>
      <c r="B36" s="181">
        <v>0</v>
      </c>
      <c r="C36" s="181">
        <v>0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90">
        <v>0</v>
      </c>
    </row>
    <row r="37" spans="1:12" ht="15" customHeight="1">
      <c r="A37" s="189" t="s">
        <v>645</v>
      </c>
      <c r="B37" s="181">
        <v>0</v>
      </c>
      <c r="C37" s="181">
        <v>0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90">
        <v>0</v>
      </c>
    </row>
    <row r="38" spans="1:12" s="345" customFormat="1" ht="15" customHeight="1">
      <c r="A38" s="189" t="s">
        <v>646</v>
      </c>
      <c r="B38" s="181">
        <v>0</v>
      </c>
      <c r="C38" s="181">
        <v>0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90">
        <v>0</v>
      </c>
    </row>
    <row r="39" spans="1:12" ht="15" customHeight="1">
      <c r="A39" s="189" t="s">
        <v>647</v>
      </c>
      <c r="B39" s="181">
        <v>0</v>
      </c>
      <c r="C39" s="181">
        <v>5417.9585199999992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5417.9585199999992</v>
      </c>
      <c r="L39" s="190">
        <v>6.7536614113970859E-4</v>
      </c>
    </row>
    <row r="40" spans="1:12" ht="15" customHeight="1">
      <c r="A40" s="346" t="s">
        <v>648</v>
      </c>
      <c r="B40" s="181">
        <v>0</v>
      </c>
      <c r="C40" s="181">
        <v>0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90">
        <v>0</v>
      </c>
    </row>
    <row r="41" spans="1:12" s="347" customFormat="1" ht="15" customHeight="1">
      <c r="A41" s="275" t="s">
        <v>649</v>
      </c>
      <c r="B41" s="181">
        <v>863681.98629999999</v>
      </c>
      <c r="C41" s="181">
        <v>2912334.1309199999</v>
      </c>
      <c r="D41" s="181">
        <v>1730560.32546</v>
      </c>
      <c r="E41" s="181">
        <v>42060.564229999996</v>
      </c>
      <c r="F41" s="181">
        <v>352962.37473000004</v>
      </c>
      <c r="G41" s="181">
        <v>447043.63912999997</v>
      </c>
      <c r="H41" s="181">
        <v>30648.04982</v>
      </c>
      <c r="I41" s="181">
        <v>1128672.6581700002</v>
      </c>
      <c r="J41" s="181">
        <v>418956.37214999995</v>
      </c>
      <c r="K41" s="181">
        <v>7926920.1009100005</v>
      </c>
      <c r="L41" s="190">
        <v>0.98811635783331486</v>
      </c>
    </row>
    <row r="42" spans="1:12" s="320" customFormat="1" ht="15" customHeight="1">
      <c r="A42" s="275" t="s">
        <v>650</v>
      </c>
      <c r="B42" s="181">
        <v>0</v>
      </c>
      <c r="C42" s="181">
        <v>0</v>
      </c>
      <c r="D42" s="181">
        <v>0</v>
      </c>
      <c r="E42" s="181">
        <v>13927.780050000001</v>
      </c>
      <c r="F42" s="181">
        <v>81258.888890000002</v>
      </c>
      <c r="G42" s="181">
        <v>0</v>
      </c>
      <c r="H42" s="181">
        <v>146.92332000000002</v>
      </c>
      <c r="I42" s="181">
        <v>0</v>
      </c>
      <c r="J42" s="181">
        <v>0</v>
      </c>
      <c r="K42" s="181">
        <v>95333.592260000005</v>
      </c>
      <c r="L42" s="190">
        <v>1.1883642166685063E-2</v>
      </c>
    </row>
    <row r="43" spans="1:12" s="191" customFormat="1" ht="15" customHeight="1">
      <c r="A43" s="225" t="s">
        <v>572</v>
      </c>
      <c r="B43" s="193">
        <v>863681.98629999999</v>
      </c>
      <c r="C43" s="193">
        <v>2912334.1309199999</v>
      </c>
      <c r="D43" s="193">
        <v>1730560.32546</v>
      </c>
      <c r="E43" s="193">
        <v>55988.344280000005</v>
      </c>
      <c r="F43" s="193">
        <v>434221.26361999998</v>
      </c>
      <c r="G43" s="193">
        <v>447043.63912999997</v>
      </c>
      <c r="H43" s="193">
        <v>30794.973140000002</v>
      </c>
      <c r="I43" s="193">
        <v>1128672.6581700002</v>
      </c>
      <c r="J43" s="193">
        <v>418956.37214999995</v>
      </c>
      <c r="K43" s="193">
        <v>8022253.6931700008</v>
      </c>
      <c r="L43" s="194">
        <v>1</v>
      </c>
    </row>
    <row r="44" spans="1:12" ht="15" customHeight="1">
      <c r="A44" s="277" t="s">
        <v>651</v>
      </c>
      <c r="B44" s="190">
        <v>0.10766076707787525</v>
      </c>
      <c r="C44" s="190">
        <v>0.36303191625559134</v>
      </c>
      <c r="D44" s="190">
        <v>0.21571996992981751</v>
      </c>
      <c r="E44" s="190">
        <v>6.9791291102732703E-3</v>
      </c>
      <c r="F44" s="190">
        <v>5.4127091990332839E-2</v>
      </c>
      <c r="G44" s="190">
        <v>5.5725442778081766E-2</v>
      </c>
      <c r="H44" s="190">
        <v>3.8386935040733349E-3</v>
      </c>
      <c r="I44" s="190">
        <v>0.14069271570542968</v>
      </c>
      <c r="J44" s="190">
        <v>5.2224273648524937E-2</v>
      </c>
      <c r="K44" s="190">
        <v>1</v>
      </c>
      <c r="L44" s="190"/>
    </row>
    <row r="45" spans="1:12" ht="15" customHeight="1" thickBot="1">
      <c r="A45" s="265"/>
      <c r="B45" s="197"/>
      <c r="C45" s="198"/>
      <c r="D45" s="198"/>
      <c r="E45" s="198"/>
      <c r="F45" s="198"/>
      <c r="G45" s="198"/>
      <c r="H45" s="198"/>
      <c r="I45" s="198"/>
      <c r="J45" s="197"/>
      <c r="K45" s="197"/>
      <c r="L45" s="199"/>
    </row>
    <row r="46" spans="1:12" ht="15" customHeight="1" thickTop="1">
      <c r="A46" s="266" t="s">
        <v>574</v>
      </c>
      <c r="B46" s="158"/>
      <c r="C46" s="181"/>
      <c r="D46" s="181"/>
      <c r="E46" s="181"/>
      <c r="F46" s="181"/>
      <c r="G46" s="181"/>
      <c r="H46" s="181"/>
      <c r="I46" s="181"/>
      <c r="J46" s="158"/>
      <c r="K46" s="158"/>
      <c r="L46" s="200"/>
    </row>
    <row r="47" spans="1:12" ht="15" customHeight="1">
      <c r="A47" s="266" t="s">
        <v>652</v>
      </c>
      <c r="B47" s="158"/>
      <c r="C47" s="181"/>
      <c r="D47" s="181"/>
      <c r="E47" s="181"/>
      <c r="F47" s="181"/>
      <c r="G47" s="181"/>
      <c r="H47" s="181"/>
      <c r="I47" s="181"/>
      <c r="J47" s="158"/>
      <c r="K47" s="158"/>
      <c r="L47" s="200"/>
    </row>
    <row r="48" spans="1:12" ht="15" customHeight="1">
      <c r="A48" s="266" t="s">
        <v>653</v>
      </c>
      <c r="B48" s="158"/>
      <c r="C48" s="181"/>
      <c r="D48" s="181"/>
      <c r="E48" s="181"/>
      <c r="F48" s="181"/>
      <c r="G48" s="181"/>
      <c r="H48" s="181"/>
      <c r="I48" s="181"/>
      <c r="J48" s="158"/>
      <c r="K48" s="158"/>
      <c r="L48" s="200"/>
    </row>
    <row r="49" spans="1:12" ht="15" customHeight="1">
      <c r="A49" s="207"/>
      <c r="B49" s="158"/>
      <c r="C49" s="181"/>
      <c r="D49" s="181"/>
      <c r="E49" s="181"/>
      <c r="F49" s="181"/>
      <c r="G49" s="181"/>
      <c r="H49" s="181"/>
      <c r="I49" s="181"/>
      <c r="J49" s="158"/>
      <c r="K49" s="158"/>
      <c r="L49" s="200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K59"/>
  <sheetViews>
    <sheetView zoomScaleNormal="100" workbookViewId="0">
      <selection activeCell="A3" sqref="A3:K3"/>
    </sheetView>
  </sheetViews>
  <sheetFormatPr defaultColWidth="11.42578125" defaultRowHeight="12.75"/>
  <cols>
    <col min="1" max="1" width="61" style="183" customWidth="1"/>
    <col min="2" max="10" width="15.7109375" style="182" customWidth="1"/>
    <col min="11" max="11" width="14.85546875" style="182" customWidth="1"/>
    <col min="12" max="256" width="11.42578125" style="182"/>
    <col min="257" max="257" width="61" style="182" customWidth="1"/>
    <col min="258" max="267" width="15.7109375" style="182" customWidth="1"/>
    <col min="268" max="512" width="11.42578125" style="182"/>
    <col min="513" max="513" width="61" style="182" customWidth="1"/>
    <col min="514" max="523" width="15.7109375" style="182" customWidth="1"/>
    <col min="524" max="768" width="11.42578125" style="182"/>
    <col min="769" max="769" width="61" style="182" customWidth="1"/>
    <col min="770" max="779" width="15.7109375" style="182" customWidth="1"/>
    <col min="780" max="1024" width="11.42578125" style="182"/>
    <col min="1025" max="1025" width="61" style="182" customWidth="1"/>
    <col min="1026" max="1035" width="15.7109375" style="182" customWidth="1"/>
    <col min="1036" max="1280" width="11.42578125" style="182"/>
    <col min="1281" max="1281" width="61" style="182" customWidth="1"/>
    <col min="1282" max="1291" width="15.7109375" style="182" customWidth="1"/>
    <col min="1292" max="1536" width="11.42578125" style="182"/>
    <col min="1537" max="1537" width="61" style="182" customWidth="1"/>
    <col min="1538" max="1547" width="15.7109375" style="182" customWidth="1"/>
    <col min="1548" max="1792" width="11.42578125" style="182"/>
    <col min="1793" max="1793" width="61" style="182" customWidth="1"/>
    <col min="1794" max="1803" width="15.7109375" style="182" customWidth="1"/>
    <col min="1804" max="2048" width="11.42578125" style="182"/>
    <col min="2049" max="2049" width="61" style="182" customWidth="1"/>
    <col min="2050" max="2059" width="15.7109375" style="182" customWidth="1"/>
    <col min="2060" max="2304" width="11.42578125" style="182"/>
    <col min="2305" max="2305" width="61" style="182" customWidth="1"/>
    <col min="2306" max="2315" width="15.7109375" style="182" customWidth="1"/>
    <col min="2316" max="2560" width="11.42578125" style="182"/>
    <col min="2561" max="2561" width="61" style="182" customWidth="1"/>
    <col min="2562" max="2571" width="15.7109375" style="182" customWidth="1"/>
    <col min="2572" max="2816" width="11.42578125" style="182"/>
    <col min="2817" max="2817" width="61" style="182" customWidth="1"/>
    <col min="2818" max="2827" width="15.7109375" style="182" customWidth="1"/>
    <col min="2828" max="3072" width="11.42578125" style="182"/>
    <col min="3073" max="3073" width="61" style="182" customWidth="1"/>
    <col min="3074" max="3083" width="15.7109375" style="182" customWidth="1"/>
    <col min="3084" max="3328" width="11.42578125" style="182"/>
    <col min="3329" max="3329" width="61" style="182" customWidth="1"/>
    <col min="3330" max="3339" width="15.7109375" style="182" customWidth="1"/>
    <col min="3340" max="3584" width="11.42578125" style="182"/>
    <col min="3585" max="3585" width="61" style="182" customWidth="1"/>
    <col min="3586" max="3595" width="15.7109375" style="182" customWidth="1"/>
    <col min="3596" max="3840" width="11.42578125" style="182"/>
    <col min="3841" max="3841" width="61" style="182" customWidth="1"/>
    <col min="3842" max="3851" width="15.7109375" style="182" customWidth="1"/>
    <col min="3852" max="4096" width="11.42578125" style="182"/>
    <col min="4097" max="4097" width="61" style="182" customWidth="1"/>
    <col min="4098" max="4107" width="15.7109375" style="182" customWidth="1"/>
    <col min="4108" max="4352" width="11.42578125" style="182"/>
    <col min="4353" max="4353" width="61" style="182" customWidth="1"/>
    <col min="4354" max="4363" width="15.7109375" style="182" customWidth="1"/>
    <col min="4364" max="4608" width="11.42578125" style="182"/>
    <col min="4609" max="4609" width="61" style="182" customWidth="1"/>
    <col min="4610" max="4619" width="15.7109375" style="182" customWidth="1"/>
    <col min="4620" max="4864" width="11.42578125" style="182"/>
    <col min="4865" max="4865" width="61" style="182" customWidth="1"/>
    <col min="4866" max="4875" width="15.7109375" style="182" customWidth="1"/>
    <col min="4876" max="5120" width="11.42578125" style="182"/>
    <col min="5121" max="5121" width="61" style="182" customWidth="1"/>
    <col min="5122" max="5131" width="15.7109375" style="182" customWidth="1"/>
    <col min="5132" max="5376" width="11.42578125" style="182"/>
    <col min="5377" max="5377" width="61" style="182" customWidth="1"/>
    <col min="5378" max="5387" width="15.7109375" style="182" customWidth="1"/>
    <col min="5388" max="5632" width="11.42578125" style="182"/>
    <col min="5633" max="5633" width="61" style="182" customWidth="1"/>
    <col min="5634" max="5643" width="15.7109375" style="182" customWidth="1"/>
    <col min="5644" max="5888" width="11.42578125" style="182"/>
    <col min="5889" max="5889" width="61" style="182" customWidth="1"/>
    <col min="5890" max="5899" width="15.7109375" style="182" customWidth="1"/>
    <col min="5900" max="6144" width="11.42578125" style="182"/>
    <col min="6145" max="6145" width="61" style="182" customWidth="1"/>
    <col min="6146" max="6155" width="15.7109375" style="182" customWidth="1"/>
    <col min="6156" max="6400" width="11.42578125" style="182"/>
    <col min="6401" max="6401" width="61" style="182" customWidth="1"/>
    <col min="6402" max="6411" width="15.7109375" style="182" customWidth="1"/>
    <col min="6412" max="6656" width="11.42578125" style="182"/>
    <col min="6657" max="6657" width="61" style="182" customWidth="1"/>
    <col min="6658" max="6667" width="15.7109375" style="182" customWidth="1"/>
    <col min="6668" max="6912" width="11.42578125" style="182"/>
    <col min="6913" max="6913" width="61" style="182" customWidth="1"/>
    <col min="6914" max="6923" width="15.7109375" style="182" customWidth="1"/>
    <col min="6924" max="7168" width="11.42578125" style="182"/>
    <col min="7169" max="7169" width="61" style="182" customWidth="1"/>
    <col min="7170" max="7179" width="15.7109375" style="182" customWidth="1"/>
    <col min="7180" max="7424" width="11.42578125" style="182"/>
    <col min="7425" max="7425" width="61" style="182" customWidth="1"/>
    <col min="7426" max="7435" width="15.7109375" style="182" customWidth="1"/>
    <col min="7436" max="7680" width="11.42578125" style="182"/>
    <col min="7681" max="7681" width="61" style="182" customWidth="1"/>
    <col min="7682" max="7691" width="15.7109375" style="182" customWidth="1"/>
    <col min="7692" max="7936" width="11.42578125" style="182"/>
    <col min="7937" max="7937" width="61" style="182" customWidth="1"/>
    <col min="7938" max="7947" width="15.7109375" style="182" customWidth="1"/>
    <col min="7948" max="8192" width="11.42578125" style="182"/>
    <col min="8193" max="8193" width="61" style="182" customWidth="1"/>
    <col min="8194" max="8203" width="15.7109375" style="182" customWidth="1"/>
    <col min="8204" max="8448" width="11.42578125" style="182"/>
    <col min="8449" max="8449" width="61" style="182" customWidth="1"/>
    <col min="8450" max="8459" width="15.7109375" style="182" customWidth="1"/>
    <col min="8460" max="8704" width="11.42578125" style="182"/>
    <col min="8705" max="8705" width="61" style="182" customWidth="1"/>
    <col min="8706" max="8715" width="15.7109375" style="182" customWidth="1"/>
    <col min="8716" max="8960" width="11.42578125" style="182"/>
    <col min="8961" max="8961" width="61" style="182" customWidth="1"/>
    <col min="8962" max="8971" width="15.7109375" style="182" customWidth="1"/>
    <col min="8972" max="9216" width="11.42578125" style="182"/>
    <col min="9217" max="9217" width="61" style="182" customWidth="1"/>
    <col min="9218" max="9227" width="15.7109375" style="182" customWidth="1"/>
    <col min="9228" max="9472" width="11.42578125" style="182"/>
    <col min="9473" max="9473" width="61" style="182" customWidth="1"/>
    <col min="9474" max="9483" width="15.7109375" style="182" customWidth="1"/>
    <col min="9484" max="9728" width="11.42578125" style="182"/>
    <col min="9729" max="9729" width="61" style="182" customWidth="1"/>
    <col min="9730" max="9739" width="15.7109375" style="182" customWidth="1"/>
    <col min="9740" max="9984" width="11.42578125" style="182"/>
    <col min="9985" max="9985" width="61" style="182" customWidth="1"/>
    <col min="9986" max="9995" width="15.7109375" style="182" customWidth="1"/>
    <col min="9996" max="10240" width="11.42578125" style="182"/>
    <col min="10241" max="10241" width="61" style="182" customWidth="1"/>
    <col min="10242" max="10251" width="15.7109375" style="182" customWidth="1"/>
    <col min="10252" max="10496" width="11.42578125" style="182"/>
    <col min="10497" max="10497" width="61" style="182" customWidth="1"/>
    <col min="10498" max="10507" width="15.7109375" style="182" customWidth="1"/>
    <col min="10508" max="10752" width="11.42578125" style="182"/>
    <col min="10753" max="10753" width="61" style="182" customWidth="1"/>
    <col min="10754" max="10763" width="15.7109375" style="182" customWidth="1"/>
    <col min="10764" max="11008" width="11.42578125" style="182"/>
    <col min="11009" max="11009" width="61" style="182" customWidth="1"/>
    <col min="11010" max="11019" width="15.7109375" style="182" customWidth="1"/>
    <col min="11020" max="11264" width="11.42578125" style="182"/>
    <col min="11265" max="11265" width="61" style="182" customWidth="1"/>
    <col min="11266" max="11275" width="15.7109375" style="182" customWidth="1"/>
    <col min="11276" max="11520" width="11.42578125" style="182"/>
    <col min="11521" max="11521" width="61" style="182" customWidth="1"/>
    <col min="11522" max="11531" width="15.7109375" style="182" customWidth="1"/>
    <col min="11532" max="11776" width="11.42578125" style="182"/>
    <col min="11777" max="11777" width="61" style="182" customWidth="1"/>
    <col min="11778" max="11787" width="15.7109375" style="182" customWidth="1"/>
    <col min="11788" max="12032" width="11.42578125" style="182"/>
    <col min="12033" max="12033" width="61" style="182" customWidth="1"/>
    <col min="12034" max="12043" width="15.7109375" style="182" customWidth="1"/>
    <col min="12044" max="12288" width="11.42578125" style="182"/>
    <col min="12289" max="12289" width="61" style="182" customWidth="1"/>
    <col min="12290" max="12299" width="15.7109375" style="182" customWidth="1"/>
    <col min="12300" max="12544" width="11.42578125" style="182"/>
    <col min="12545" max="12545" width="61" style="182" customWidth="1"/>
    <col min="12546" max="12555" width="15.7109375" style="182" customWidth="1"/>
    <col min="12556" max="12800" width="11.42578125" style="182"/>
    <col min="12801" max="12801" width="61" style="182" customWidth="1"/>
    <col min="12802" max="12811" width="15.7109375" style="182" customWidth="1"/>
    <col min="12812" max="13056" width="11.42578125" style="182"/>
    <col min="13057" max="13057" width="61" style="182" customWidth="1"/>
    <col min="13058" max="13067" width="15.7109375" style="182" customWidth="1"/>
    <col min="13068" max="13312" width="11.42578125" style="182"/>
    <col min="13313" max="13313" width="61" style="182" customWidth="1"/>
    <col min="13314" max="13323" width="15.7109375" style="182" customWidth="1"/>
    <col min="13324" max="13568" width="11.42578125" style="182"/>
    <col min="13569" max="13569" width="61" style="182" customWidth="1"/>
    <col min="13570" max="13579" width="15.7109375" style="182" customWidth="1"/>
    <col min="13580" max="13824" width="11.42578125" style="182"/>
    <col min="13825" max="13825" width="61" style="182" customWidth="1"/>
    <col min="13826" max="13835" width="15.7109375" style="182" customWidth="1"/>
    <col min="13836" max="14080" width="11.42578125" style="182"/>
    <col min="14081" max="14081" width="61" style="182" customWidth="1"/>
    <col min="14082" max="14091" width="15.7109375" style="182" customWidth="1"/>
    <col min="14092" max="14336" width="11.42578125" style="182"/>
    <col min="14337" max="14337" width="61" style="182" customWidth="1"/>
    <col min="14338" max="14347" width="15.7109375" style="182" customWidth="1"/>
    <col min="14348" max="14592" width="11.42578125" style="182"/>
    <col min="14593" max="14593" width="61" style="182" customWidth="1"/>
    <col min="14594" max="14603" width="15.7109375" style="182" customWidth="1"/>
    <col min="14604" max="14848" width="11.42578125" style="182"/>
    <col min="14849" max="14849" width="61" style="182" customWidth="1"/>
    <col min="14850" max="14859" width="15.7109375" style="182" customWidth="1"/>
    <col min="14860" max="15104" width="11.42578125" style="182"/>
    <col min="15105" max="15105" width="61" style="182" customWidth="1"/>
    <col min="15106" max="15115" width="15.7109375" style="182" customWidth="1"/>
    <col min="15116" max="15360" width="11.42578125" style="182"/>
    <col min="15361" max="15361" width="61" style="182" customWidth="1"/>
    <col min="15362" max="15371" width="15.7109375" style="182" customWidth="1"/>
    <col min="15372" max="15616" width="11.42578125" style="182"/>
    <col min="15617" max="15617" width="61" style="182" customWidth="1"/>
    <col min="15618" max="15627" width="15.7109375" style="182" customWidth="1"/>
    <col min="15628" max="15872" width="11.42578125" style="182"/>
    <col min="15873" max="15873" width="61" style="182" customWidth="1"/>
    <col min="15874" max="15883" width="15.7109375" style="182" customWidth="1"/>
    <col min="15884" max="16128" width="11.42578125" style="182"/>
    <col min="16129" max="16129" width="61" style="182" customWidth="1"/>
    <col min="16130" max="16139" width="15.7109375" style="182" customWidth="1"/>
    <col min="16140" max="16384" width="11.42578125" style="182"/>
  </cols>
  <sheetData>
    <row r="1" spans="1:11" s="159" customFormat="1" ht="30" customHeight="1">
      <c r="A1" s="498" t="s">
        <v>133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</row>
    <row r="2" spans="1:11" s="159" customFormat="1" ht="15" customHeight="1">
      <c r="A2" s="499" t="s">
        <v>654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</row>
    <row r="3" spans="1:11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</row>
    <row r="4" spans="1:11" s="160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</row>
    <row r="5" spans="1:11" ht="15" customHeight="1">
      <c r="A5" s="184"/>
      <c r="B5" s="158"/>
      <c r="C5" s="181"/>
      <c r="D5" s="181"/>
      <c r="E5" s="181"/>
      <c r="F5" s="181"/>
      <c r="G5" s="181"/>
      <c r="H5" s="181"/>
      <c r="I5" s="181"/>
      <c r="J5" s="158"/>
      <c r="K5" s="158"/>
    </row>
    <row r="6" spans="1:11" ht="30" customHeight="1">
      <c r="A6" s="335" t="s">
        <v>581</v>
      </c>
      <c r="B6" s="336" t="s">
        <v>134</v>
      </c>
      <c r="C6" s="336" t="s">
        <v>135</v>
      </c>
      <c r="D6" s="336" t="s">
        <v>136</v>
      </c>
      <c r="E6" s="336" t="s">
        <v>137</v>
      </c>
      <c r="F6" s="336" t="s">
        <v>138</v>
      </c>
      <c r="G6" s="336" t="s">
        <v>139</v>
      </c>
      <c r="H6" s="336" t="s">
        <v>140</v>
      </c>
      <c r="I6" s="336" t="s">
        <v>141</v>
      </c>
      <c r="J6" s="336" t="s">
        <v>309</v>
      </c>
      <c r="K6" s="337" t="s">
        <v>554</v>
      </c>
    </row>
    <row r="7" spans="1:11" ht="15" customHeight="1">
      <c r="A7" s="272" t="s">
        <v>655</v>
      </c>
      <c r="B7" s="273">
        <v>0</v>
      </c>
      <c r="C7" s="273">
        <v>0</v>
      </c>
      <c r="D7" s="273">
        <v>0</v>
      </c>
      <c r="E7" s="273">
        <v>0</v>
      </c>
      <c r="F7" s="273">
        <v>0</v>
      </c>
      <c r="G7" s="273">
        <v>0</v>
      </c>
      <c r="H7" s="273">
        <v>0</v>
      </c>
      <c r="I7" s="273">
        <v>0</v>
      </c>
      <c r="J7" s="273">
        <v>0</v>
      </c>
      <c r="K7" s="273">
        <v>0</v>
      </c>
    </row>
    <row r="8" spans="1:11" ht="15" customHeight="1">
      <c r="A8" s="189" t="s">
        <v>656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</row>
    <row r="9" spans="1:11" ht="15" customHeight="1">
      <c r="A9" s="189" t="s">
        <v>657</v>
      </c>
      <c r="B9" s="181">
        <v>0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</row>
    <row r="10" spans="1:11" ht="15" customHeight="1">
      <c r="A10" s="189" t="s">
        <v>658</v>
      </c>
      <c r="B10" s="181">
        <v>0</v>
      </c>
      <c r="C10" s="181">
        <v>0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</row>
    <row r="11" spans="1:11" ht="15" customHeight="1">
      <c r="A11" s="189" t="s">
        <v>659</v>
      </c>
      <c r="B11" s="181">
        <v>0</v>
      </c>
      <c r="C11" s="181">
        <v>0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</row>
    <row r="12" spans="1:11" ht="15" customHeight="1">
      <c r="A12" s="189" t="s">
        <v>657</v>
      </c>
      <c r="B12" s="181">
        <v>0</v>
      </c>
      <c r="C12" s="181">
        <v>0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</row>
    <row r="13" spans="1:11" ht="15" customHeight="1">
      <c r="A13" s="189" t="s">
        <v>658</v>
      </c>
      <c r="B13" s="181">
        <v>0</v>
      </c>
      <c r="C13" s="181">
        <v>0</v>
      </c>
      <c r="D13" s="181">
        <v>0</v>
      </c>
      <c r="E13" s="181">
        <v>0</v>
      </c>
      <c r="F13" s="181">
        <v>0</v>
      </c>
      <c r="G13" s="181">
        <v>0</v>
      </c>
      <c r="H13" s="181">
        <v>0</v>
      </c>
      <c r="I13" s="181">
        <v>0</v>
      </c>
      <c r="J13" s="181">
        <v>0</v>
      </c>
      <c r="K13" s="181">
        <v>0</v>
      </c>
    </row>
    <row r="14" spans="1:11" ht="15" customHeight="1">
      <c r="A14" s="272" t="s">
        <v>660</v>
      </c>
      <c r="B14" s="273">
        <v>38285.516189999995</v>
      </c>
      <c r="C14" s="273">
        <v>0</v>
      </c>
      <c r="D14" s="273">
        <v>1201.0669399999999</v>
      </c>
      <c r="E14" s="273">
        <v>2027.7805499999999</v>
      </c>
      <c r="F14" s="273">
        <v>0</v>
      </c>
      <c r="G14" s="273">
        <v>1719.10807</v>
      </c>
      <c r="H14" s="273">
        <v>0</v>
      </c>
      <c r="I14" s="273">
        <v>0</v>
      </c>
      <c r="J14" s="273">
        <v>0</v>
      </c>
      <c r="K14" s="273">
        <v>43233.471749999997</v>
      </c>
    </row>
    <row r="15" spans="1:11" ht="15" customHeight="1">
      <c r="A15" s="189" t="s">
        <v>656</v>
      </c>
      <c r="B15" s="181">
        <v>36700.912409999997</v>
      </c>
      <c r="C15" s="181">
        <v>0</v>
      </c>
      <c r="D15" s="181">
        <v>522.22577000000001</v>
      </c>
      <c r="E15" s="181">
        <v>2027.7805499999999</v>
      </c>
      <c r="F15" s="181">
        <v>0</v>
      </c>
      <c r="G15" s="181">
        <v>1551.0656000000001</v>
      </c>
      <c r="H15" s="181">
        <v>0</v>
      </c>
      <c r="I15" s="181">
        <v>0</v>
      </c>
      <c r="J15" s="181">
        <v>0</v>
      </c>
      <c r="K15" s="181">
        <v>40801.984329999999</v>
      </c>
    </row>
    <row r="16" spans="1:11" ht="15" customHeight="1">
      <c r="A16" s="189" t="s">
        <v>657</v>
      </c>
      <c r="B16" s="181">
        <v>34140.572679999997</v>
      </c>
      <c r="C16" s="181">
        <v>0</v>
      </c>
      <c r="D16" s="181">
        <v>522.22577000000001</v>
      </c>
      <c r="E16" s="181">
        <v>1981.0281399999999</v>
      </c>
      <c r="F16" s="181">
        <v>0</v>
      </c>
      <c r="G16" s="181">
        <v>1284.0185900000001</v>
      </c>
      <c r="H16" s="181">
        <v>0</v>
      </c>
      <c r="I16" s="181">
        <v>0</v>
      </c>
      <c r="J16" s="181">
        <v>0</v>
      </c>
      <c r="K16" s="181">
        <v>37927.845179999997</v>
      </c>
    </row>
    <row r="17" spans="1:11" ht="15" customHeight="1">
      <c r="A17" s="189" t="s">
        <v>658</v>
      </c>
      <c r="B17" s="181">
        <v>2560.3397300000001</v>
      </c>
      <c r="C17" s="181">
        <v>0</v>
      </c>
      <c r="D17" s="181">
        <v>0</v>
      </c>
      <c r="E17" s="181">
        <v>46.752410000000005</v>
      </c>
      <c r="F17" s="181">
        <v>0</v>
      </c>
      <c r="G17" s="181">
        <v>267.04701</v>
      </c>
      <c r="H17" s="181">
        <v>0</v>
      </c>
      <c r="I17" s="181">
        <v>0</v>
      </c>
      <c r="J17" s="181">
        <v>0</v>
      </c>
      <c r="K17" s="181">
        <v>2874.13915</v>
      </c>
    </row>
    <row r="18" spans="1:11" ht="15" customHeight="1">
      <c r="A18" s="189" t="s">
        <v>659</v>
      </c>
      <c r="B18" s="181">
        <v>1584.6037799999999</v>
      </c>
      <c r="C18" s="181">
        <v>0</v>
      </c>
      <c r="D18" s="181">
        <v>678.84117000000003</v>
      </c>
      <c r="E18" s="181">
        <v>0</v>
      </c>
      <c r="F18" s="181">
        <v>0</v>
      </c>
      <c r="G18" s="181">
        <v>168.04247000000001</v>
      </c>
      <c r="H18" s="181">
        <v>0</v>
      </c>
      <c r="I18" s="181">
        <v>0</v>
      </c>
      <c r="J18" s="181">
        <v>0</v>
      </c>
      <c r="K18" s="181">
        <v>2431.4874199999999</v>
      </c>
    </row>
    <row r="19" spans="1:11" ht="15" customHeight="1">
      <c r="A19" s="189" t="s">
        <v>657</v>
      </c>
      <c r="B19" s="181">
        <v>1046.33123</v>
      </c>
      <c r="C19" s="181">
        <v>0</v>
      </c>
      <c r="D19" s="181">
        <v>678.84117000000003</v>
      </c>
      <c r="E19" s="181">
        <v>0</v>
      </c>
      <c r="F19" s="181">
        <v>0</v>
      </c>
      <c r="G19" s="181">
        <v>168.04247000000001</v>
      </c>
      <c r="H19" s="181">
        <v>0</v>
      </c>
      <c r="I19" s="181">
        <v>0</v>
      </c>
      <c r="J19" s="181">
        <v>0</v>
      </c>
      <c r="K19" s="181">
        <v>1893.21487</v>
      </c>
    </row>
    <row r="20" spans="1:11" ht="15" customHeight="1">
      <c r="A20" s="189" t="s">
        <v>658</v>
      </c>
      <c r="B20" s="181">
        <v>538.27255000000002</v>
      </c>
      <c r="C20" s="181">
        <v>0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538.27255000000002</v>
      </c>
    </row>
    <row r="21" spans="1:11" ht="15" customHeight="1">
      <c r="A21" s="272" t="s">
        <v>661</v>
      </c>
      <c r="B21" s="273">
        <v>700341.31099000003</v>
      </c>
      <c r="C21" s="273">
        <v>2582576.3675199999</v>
      </c>
      <c r="D21" s="273">
        <v>702528.80001999997</v>
      </c>
      <c r="E21" s="273">
        <v>46420.914130000005</v>
      </c>
      <c r="F21" s="273">
        <v>415767.02579000004</v>
      </c>
      <c r="G21" s="273">
        <v>427316.64406000002</v>
      </c>
      <c r="H21" s="273">
        <v>22955.070039999999</v>
      </c>
      <c r="I21" s="273">
        <v>1051780.1485599999</v>
      </c>
      <c r="J21" s="273">
        <v>391596.56849999999</v>
      </c>
      <c r="K21" s="273">
        <v>6341282.849609999</v>
      </c>
    </row>
    <row r="22" spans="1:11" ht="15" customHeight="1">
      <c r="A22" s="189" t="s">
        <v>656</v>
      </c>
      <c r="B22" s="181">
        <v>442391.51137000002</v>
      </c>
      <c r="C22" s="181">
        <v>849802.70574999996</v>
      </c>
      <c r="D22" s="181">
        <v>382569.57136</v>
      </c>
      <c r="E22" s="181">
        <v>24096.106070000002</v>
      </c>
      <c r="F22" s="181">
        <v>167513.48305000001</v>
      </c>
      <c r="G22" s="181">
        <v>96684.493180000005</v>
      </c>
      <c r="H22" s="181">
        <v>7576.0415700000003</v>
      </c>
      <c r="I22" s="181">
        <v>70315.15668</v>
      </c>
      <c r="J22" s="181">
        <v>175605.82608</v>
      </c>
      <c r="K22" s="181">
        <v>2216554.8951099995</v>
      </c>
    </row>
    <row r="23" spans="1:11" ht="15" customHeight="1">
      <c r="A23" s="189" t="s">
        <v>657</v>
      </c>
      <c r="B23" s="181">
        <v>373376.20519999997</v>
      </c>
      <c r="C23" s="181">
        <v>813263.60938000004</v>
      </c>
      <c r="D23" s="181">
        <v>363518.42187999998</v>
      </c>
      <c r="E23" s="181">
        <v>23042.59648</v>
      </c>
      <c r="F23" s="181">
        <v>154224.77854</v>
      </c>
      <c r="G23" s="181">
        <v>91308.794430000009</v>
      </c>
      <c r="H23" s="181">
        <v>7177.4944599999999</v>
      </c>
      <c r="I23" s="181">
        <v>52497.415079999999</v>
      </c>
      <c r="J23" s="181">
        <v>166824.318</v>
      </c>
      <c r="K23" s="181">
        <v>2045233.6334500001</v>
      </c>
    </row>
    <row r="24" spans="1:11" ht="15" customHeight="1">
      <c r="A24" s="189" t="s">
        <v>658</v>
      </c>
      <c r="B24" s="181">
        <v>69015.306169999996</v>
      </c>
      <c r="C24" s="181">
        <v>36539.096369999999</v>
      </c>
      <c r="D24" s="181">
        <v>19051.14948</v>
      </c>
      <c r="E24" s="181">
        <v>1053.5095900000001</v>
      </c>
      <c r="F24" s="181">
        <v>13288.70451</v>
      </c>
      <c r="G24" s="181">
        <v>5375.6987499999996</v>
      </c>
      <c r="H24" s="181">
        <v>398.54710999999998</v>
      </c>
      <c r="I24" s="181">
        <v>17817.741600000001</v>
      </c>
      <c r="J24" s="181">
        <v>8781.5080799999996</v>
      </c>
      <c r="K24" s="181">
        <v>171321.26166000005</v>
      </c>
    </row>
    <row r="25" spans="1:11" ht="15" customHeight="1">
      <c r="A25" s="189" t="s">
        <v>659</v>
      </c>
      <c r="B25" s="181">
        <v>257949.79962000001</v>
      </c>
      <c r="C25" s="181">
        <v>1732773.6617699999</v>
      </c>
      <c r="D25" s="181">
        <v>319959.22866000002</v>
      </c>
      <c r="E25" s="181">
        <v>22324.808059999999</v>
      </c>
      <c r="F25" s="181">
        <v>248253.54274</v>
      </c>
      <c r="G25" s="181">
        <v>330632.15087999997</v>
      </c>
      <c r="H25" s="181">
        <v>15379.028470000001</v>
      </c>
      <c r="I25" s="181">
        <v>981464.99187999999</v>
      </c>
      <c r="J25" s="181">
        <v>215990.74242</v>
      </c>
      <c r="K25" s="181">
        <v>4124727.9545</v>
      </c>
    </row>
    <row r="26" spans="1:11" ht="15" customHeight="1">
      <c r="A26" s="189" t="s">
        <v>657</v>
      </c>
      <c r="B26" s="181">
        <v>198797.29627000002</v>
      </c>
      <c r="C26" s="181">
        <v>690798.52730999992</v>
      </c>
      <c r="D26" s="181">
        <v>185856.78097999998</v>
      </c>
      <c r="E26" s="181">
        <v>8055.6125999999995</v>
      </c>
      <c r="F26" s="181">
        <v>52228.384020000005</v>
      </c>
      <c r="G26" s="181">
        <v>280576.13131999999</v>
      </c>
      <c r="H26" s="181">
        <v>8943.0391600000003</v>
      </c>
      <c r="I26" s="181">
        <v>191486.70556</v>
      </c>
      <c r="J26" s="181">
        <v>109651.86293</v>
      </c>
      <c r="K26" s="181">
        <v>1726394.3401499998</v>
      </c>
    </row>
    <row r="27" spans="1:11" ht="15" customHeight="1">
      <c r="A27" s="189" t="s">
        <v>658</v>
      </c>
      <c r="B27" s="181">
        <v>59152.503349999999</v>
      </c>
      <c r="C27" s="181">
        <v>1041975.1344600001</v>
      </c>
      <c r="D27" s="181">
        <v>134102.44768000001</v>
      </c>
      <c r="E27" s="181">
        <v>14269.195460000001</v>
      </c>
      <c r="F27" s="181">
        <v>196025.15872000001</v>
      </c>
      <c r="G27" s="181">
        <v>50056.019560000001</v>
      </c>
      <c r="H27" s="181">
        <v>6435.9893099999999</v>
      </c>
      <c r="I27" s="181">
        <v>789978.28632000007</v>
      </c>
      <c r="J27" s="181">
        <v>106338.87948999999</v>
      </c>
      <c r="K27" s="181">
        <v>2398333.6143500004</v>
      </c>
    </row>
    <row r="28" spans="1:11" ht="15" customHeight="1">
      <c r="A28" s="272" t="s">
        <v>662</v>
      </c>
      <c r="B28" s="273">
        <v>86247.181169999996</v>
      </c>
      <c r="C28" s="273">
        <v>172895.84202000001</v>
      </c>
      <c r="D28" s="273">
        <v>465134.81855999999</v>
      </c>
      <c r="E28" s="273">
        <v>3119.1198899999999</v>
      </c>
      <c r="F28" s="273">
        <v>3998.9888799999999</v>
      </c>
      <c r="G28" s="273">
        <v>10856.43885</v>
      </c>
      <c r="H28" s="273">
        <v>5691.4602300000006</v>
      </c>
      <c r="I28" s="273">
        <v>65159.887520000004</v>
      </c>
      <c r="J28" s="273">
        <v>26622.869409999999</v>
      </c>
      <c r="K28" s="273">
        <v>839726.60652999999</v>
      </c>
    </row>
    <row r="29" spans="1:11" ht="15" customHeight="1">
      <c r="A29" s="189" t="s">
        <v>663</v>
      </c>
      <c r="B29" s="181">
        <v>29465.144690000001</v>
      </c>
      <c r="C29" s="181">
        <v>40505.316610000002</v>
      </c>
      <c r="D29" s="181">
        <v>277936.08380000002</v>
      </c>
      <c r="E29" s="181">
        <v>1981.32214</v>
      </c>
      <c r="F29" s="181">
        <v>257.12180000000001</v>
      </c>
      <c r="G29" s="181">
        <v>2170.1392299999998</v>
      </c>
      <c r="H29" s="181">
        <v>538.29110000000003</v>
      </c>
      <c r="I29" s="181">
        <v>36824.531200000005</v>
      </c>
      <c r="J29" s="181">
        <v>25894.968010000001</v>
      </c>
      <c r="K29" s="181">
        <v>415572.91858</v>
      </c>
    </row>
    <row r="30" spans="1:11" ht="15" customHeight="1">
      <c r="A30" s="189" t="s">
        <v>664</v>
      </c>
      <c r="B30" s="181">
        <v>2293.951</v>
      </c>
      <c r="C30" s="181">
        <v>1156.2308600000001</v>
      </c>
      <c r="D30" s="181">
        <v>8973.8650799999996</v>
      </c>
      <c r="E30" s="181">
        <v>0</v>
      </c>
      <c r="F30" s="181">
        <v>0</v>
      </c>
      <c r="G30" s="181">
        <v>127.57601</v>
      </c>
      <c r="H30" s="181">
        <v>0</v>
      </c>
      <c r="I30" s="181">
        <v>318.81578000000002</v>
      </c>
      <c r="J30" s="181">
        <v>421.65901000000002</v>
      </c>
      <c r="K30" s="181">
        <v>13292.097740000001</v>
      </c>
    </row>
    <row r="31" spans="1:11" ht="15" customHeight="1">
      <c r="A31" s="189" t="s">
        <v>665</v>
      </c>
      <c r="B31" s="181">
        <v>11653.037119999999</v>
      </c>
      <c r="C31" s="181">
        <v>22872.794850000002</v>
      </c>
      <c r="D31" s="181">
        <v>212606.10047999999</v>
      </c>
      <c r="E31" s="181">
        <v>132.01420000000002</v>
      </c>
      <c r="F31" s="181">
        <v>76.493030000000005</v>
      </c>
      <c r="G31" s="181">
        <v>879.10367000000008</v>
      </c>
      <c r="H31" s="181">
        <v>417.01875999999999</v>
      </c>
      <c r="I31" s="181">
        <v>17597.65841</v>
      </c>
      <c r="J31" s="181">
        <v>17033.073640000002</v>
      </c>
      <c r="K31" s="181">
        <v>283267.29416000005</v>
      </c>
    </row>
    <row r="32" spans="1:11" ht="15" customHeight="1">
      <c r="A32" s="189" t="s">
        <v>666</v>
      </c>
      <c r="B32" s="181">
        <v>5804.3157300000003</v>
      </c>
      <c r="C32" s="181">
        <v>3908.4368199999999</v>
      </c>
      <c r="D32" s="181">
        <v>30228.454180000001</v>
      </c>
      <c r="E32" s="181">
        <v>905.97212000000002</v>
      </c>
      <c r="F32" s="181">
        <v>0</v>
      </c>
      <c r="G32" s="181">
        <v>190.36899</v>
      </c>
      <c r="H32" s="181">
        <v>0</v>
      </c>
      <c r="I32" s="181">
        <v>12817.276960000001</v>
      </c>
      <c r="J32" s="181">
        <v>3074.1555400000002</v>
      </c>
      <c r="K32" s="181">
        <v>56928.980340000009</v>
      </c>
    </row>
    <row r="33" spans="1:11" ht="15" customHeight="1">
      <c r="A33" s="189" t="s">
        <v>667</v>
      </c>
      <c r="B33" s="181">
        <v>9713.8408400000008</v>
      </c>
      <c r="C33" s="181">
        <v>12567.854080000001</v>
      </c>
      <c r="D33" s="181">
        <v>26127.664059999999</v>
      </c>
      <c r="E33" s="181">
        <v>943.3358199999999</v>
      </c>
      <c r="F33" s="181">
        <v>180.62877</v>
      </c>
      <c r="G33" s="181">
        <v>973.0905600000001</v>
      </c>
      <c r="H33" s="181">
        <v>121.27234</v>
      </c>
      <c r="I33" s="181">
        <v>6090.7800499999994</v>
      </c>
      <c r="J33" s="181">
        <v>5366.0798199999999</v>
      </c>
      <c r="K33" s="181">
        <v>62084.546340000008</v>
      </c>
    </row>
    <row r="34" spans="1:11" ht="15" customHeight="1">
      <c r="A34" s="189" t="s">
        <v>608</v>
      </c>
      <c r="B34" s="181">
        <v>55122.150979999999</v>
      </c>
      <c r="C34" s="181">
        <v>115099.58620999999</v>
      </c>
      <c r="D34" s="181">
        <v>187198.73475999999</v>
      </c>
      <c r="E34" s="181">
        <v>1137.79775</v>
      </c>
      <c r="F34" s="181">
        <v>3741.86708</v>
      </c>
      <c r="G34" s="181">
        <v>8686.2996199999998</v>
      </c>
      <c r="H34" s="181">
        <v>5153.1691300000002</v>
      </c>
      <c r="I34" s="181">
        <v>6236.3431600000004</v>
      </c>
      <c r="J34" s="181">
        <v>727.90139999999997</v>
      </c>
      <c r="K34" s="181">
        <v>383103.85008999996</v>
      </c>
    </row>
    <row r="35" spans="1:11" ht="15" customHeight="1">
      <c r="A35" s="189" t="s">
        <v>665</v>
      </c>
      <c r="B35" s="181">
        <v>22828.81914</v>
      </c>
      <c r="C35" s="181">
        <v>70550.105559999996</v>
      </c>
      <c r="D35" s="181">
        <v>132873.98981999999</v>
      </c>
      <c r="E35" s="181">
        <v>699.39904000000001</v>
      </c>
      <c r="F35" s="181">
        <v>1905.41956</v>
      </c>
      <c r="G35" s="181">
        <v>4623.6476299999995</v>
      </c>
      <c r="H35" s="181">
        <v>1521.0473500000001</v>
      </c>
      <c r="I35" s="181">
        <v>3623.1035899999997</v>
      </c>
      <c r="J35" s="181">
        <v>490.30202000000003</v>
      </c>
      <c r="K35" s="181">
        <v>239115.83371000001</v>
      </c>
    </row>
    <row r="36" spans="1:11" ht="15" customHeight="1">
      <c r="A36" s="189" t="s">
        <v>667</v>
      </c>
      <c r="B36" s="181">
        <v>24875.238370000003</v>
      </c>
      <c r="C36" s="181">
        <v>35312.760620000001</v>
      </c>
      <c r="D36" s="181">
        <v>32157.787920000002</v>
      </c>
      <c r="E36" s="181">
        <v>406.77625</v>
      </c>
      <c r="F36" s="181">
        <v>1836.4475199999999</v>
      </c>
      <c r="G36" s="181">
        <v>3519.1389399999998</v>
      </c>
      <c r="H36" s="181">
        <v>2869.5179700000003</v>
      </c>
      <c r="I36" s="181">
        <v>2613.2395699999997</v>
      </c>
      <c r="J36" s="181">
        <v>237.59938</v>
      </c>
      <c r="K36" s="181">
        <v>103828.50654000002</v>
      </c>
    </row>
    <row r="37" spans="1:11" ht="15" customHeight="1">
      <c r="A37" s="189" t="s">
        <v>668</v>
      </c>
      <c r="B37" s="181">
        <v>7418.0934699999998</v>
      </c>
      <c r="C37" s="181">
        <v>9236.7200299999986</v>
      </c>
      <c r="D37" s="181">
        <v>22166.957019999998</v>
      </c>
      <c r="E37" s="181">
        <v>31.62246</v>
      </c>
      <c r="F37" s="181">
        <v>0</v>
      </c>
      <c r="G37" s="181">
        <v>543.51305000000002</v>
      </c>
      <c r="H37" s="181">
        <v>762.60381000000007</v>
      </c>
      <c r="I37" s="181">
        <v>0</v>
      </c>
      <c r="J37" s="181">
        <v>0</v>
      </c>
      <c r="K37" s="181">
        <v>40159.509839999992</v>
      </c>
    </row>
    <row r="38" spans="1:11" ht="15" customHeight="1">
      <c r="A38" s="274" t="s">
        <v>669</v>
      </c>
      <c r="B38" s="181">
        <v>1659.8855000000001</v>
      </c>
      <c r="C38" s="181">
        <v>17290.939200000001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1266.91202</v>
      </c>
      <c r="J38" s="181">
        <v>0</v>
      </c>
      <c r="K38" s="181">
        <v>20217.736720000001</v>
      </c>
    </row>
    <row r="39" spans="1:11" ht="15" customHeight="1">
      <c r="A39" s="189" t="s">
        <v>665</v>
      </c>
      <c r="B39" s="181">
        <v>823.53109999999992</v>
      </c>
      <c r="C39" s="181">
        <v>11765.80363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737.61394999999993</v>
      </c>
      <c r="J39" s="181">
        <v>0</v>
      </c>
      <c r="K39" s="181">
        <v>13326.948680000001</v>
      </c>
    </row>
    <row r="40" spans="1:11" ht="15" customHeight="1">
      <c r="A40" s="189" t="s">
        <v>667</v>
      </c>
      <c r="B40" s="181">
        <v>836.35440000000006</v>
      </c>
      <c r="C40" s="181">
        <v>5525.1355700000004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529.29806999999994</v>
      </c>
      <c r="J40" s="181">
        <v>0</v>
      </c>
      <c r="K40" s="181">
        <v>6890.7880400000004</v>
      </c>
    </row>
    <row r="41" spans="1:11" ht="15" customHeight="1">
      <c r="A41" s="189" t="s">
        <v>610</v>
      </c>
      <c r="B41" s="181">
        <v>0</v>
      </c>
      <c r="C41" s="181">
        <v>0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20832.101139999999</v>
      </c>
      <c r="J41" s="181">
        <v>0</v>
      </c>
      <c r="K41" s="181">
        <v>20832.101139999999</v>
      </c>
    </row>
    <row r="42" spans="1:11" ht="15" customHeight="1">
      <c r="A42" s="189" t="s">
        <v>664</v>
      </c>
      <c r="B42" s="181">
        <v>0</v>
      </c>
      <c r="C42" s="181">
        <v>0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2363.90933</v>
      </c>
      <c r="J42" s="181">
        <v>0</v>
      </c>
      <c r="K42" s="181">
        <v>2363.90933</v>
      </c>
    </row>
    <row r="43" spans="1:11" ht="15" customHeight="1">
      <c r="A43" s="189" t="s">
        <v>665</v>
      </c>
      <c r="B43" s="181">
        <v>0</v>
      </c>
      <c r="C43" s="181">
        <v>0</v>
      </c>
      <c r="D43" s="181">
        <v>0</v>
      </c>
      <c r="E43" s="181">
        <v>0</v>
      </c>
      <c r="F43" s="181">
        <v>0</v>
      </c>
      <c r="G43" s="181">
        <v>0</v>
      </c>
      <c r="H43" s="181">
        <v>0</v>
      </c>
      <c r="I43" s="181">
        <v>8080.9228899999998</v>
      </c>
      <c r="J43" s="181">
        <v>0</v>
      </c>
      <c r="K43" s="181">
        <v>8080.9228899999998</v>
      </c>
    </row>
    <row r="44" spans="1:11" ht="15" customHeight="1">
      <c r="A44" s="189" t="s">
        <v>666</v>
      </c>
      <c r="B44" s="181">
        <v>0</v>
      </c>
      <c r="C44" s="181">
        <v>0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8820.9771400000009</v>
      </c>
      <c r="J44" s="181">
        <v>0</v>
      </c>
      <c r="K44" s="181">
        <v>8820.9771400000009</v>
      </c>
    </row>
    <row r="45" spans="1:11" ht="15" customHeight="1">
      <c r="A45" s="189" t="s">
        <v>667</v>
      </c>
      <c r="B45" s="181">
        <v>0</v>
      </c>
      <c r="C45" s="181">
        <v>0</v>
      </c>
      <c r="D45" s="181">
        <v>0</v>
      </c>
      <c r="E45" s="181">
        <v>0</v>
      </c>
      <c r="F45" s="181">
        <v>0</v>
      </c>
      <c r="G45" s="181">
        <v>0</v>
      </c>
      <c r="H45" s="181">
        <v>0</v>
      </c>
      <c r="I45" s="181">
        <v>1566.29178</v>
      </c>
      <c r="J45" s="181">
        <v>0</v>
      </c>
      <c r="K45" s="181">
        <v>1566.29178</v>
      </c>
    </row>
    <row r="46" spans="1:11" ht="15" customHeight="1">
      <c r="A46" s="189" t="s">
        <v>84</v>
      </c>
      <c r="B46" s="181">
        <v>0</v>
      </c>
      <c r="C46" s="181">
        <v>0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</row>
    <row r="47" spans="1:11" ht="15" customHeight="1">
      <c r="A47" s="189" t="s">
        <v>665</v>
      </c>
      <c r="B47" s="181">
        <v>0</v>
      </c>
      <c r="C47" s="181">
        <v>0</v>
      </c>
      <c r="D47" s="181">
        <v>0</v>
      </c>
      <c r="E47" s="181">
        <v>0</v>
      </c>
      <c r="F47" s="181">
        <v>0</v>
      </c>
      <c r="G47" s="181">
        <v>0</v>
      </c>
      <c r="H47" s="181">
        <v>0</v>
      </c>
      <c r="I47" s="181">
        <v>0</v>
      </c>
      <c r="J47" s="181">
        <v>0</v>
      </c>
      <c r="K47" s="181">
        <v>0</v>
      </c>
    </row>
    <row r="48" spans="1:11" ht="15" customHeight="1">
      <c r="A48" s="189" t="s">
        <v>667</v>
      </c>
      <c r="B48" s="181">
        <v>0</v>
      </c>
      <c r="C48" s="181">
        <v>0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</row>
    <row r="49" spans="1:11" ht="15" customHeight="1">
      <c r="A49" s="189" t="s">
        <v>668</v>
      </c>
      <c r="B49" s="181">
        <v>0</v>
      </c>
      <c r="C49" s="181">
        <v>0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</row>
    <row r="50" spans="1:11" ht="15" customHeight="1">
      <c r="A50" s="272" t="s">
        <v>670</v>
      </c>
      <c r="B50" s="273">
        <v>38807.977909999994</v>
      </c>
      <c r="C50" s="273">
        <v>156861.92184</v>
      </c>
      <c r="D50" s="273">
        <v>561695.63991999999</v>
      </c>
      <c r="E50" s="273">
        <v>4420.5297099999998</v>
      </c>
      <c r="F50" s="273">
        <v>14455.247640000001</v>
      </c>
      <c r="G50" s="273">
        <v>7151.4478200000003</v>
      </c>
      <c r="H50" s="273">
        <v>2148.4428800000001</v>
      </c>
      <c r="I50" s="273">
        <v>11732.621009999999</v>
      </c>
      <c r="J50" s="273">
        <v>736.93425000000002</v>
      </c>
      <c r="K50" s="273">
        <v>798010.76298</v>
      </c>
    </row>
    <row r="51" spans="1:11" ht="15" customHeight="1">
      <c r="A51" s="189" t="s">
        <v>671</v>
      </c>
      <c r="B51" s="181">
        <v>0</v>
      </c>
      <c r="C51" s="181">
        <v>0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</row>
    <row r="52" spans="1:11" ht="15" customHeight="1">
      <c r="A52" s="189" t="s">
        <v>672</v>
      </c>
      <c r="B52" s="181">
        <v>2777.7667900000001</v>
      </c>
      <c r="C52" s="181">
        <v>75.69641</v>
      </c>
      <c r="D52" s="181">
        <v>39512.075950000006</v>
      </c>
      <c r="E52" s="181">
        <v>0</v>
      </c>
      <c r="F52" s="181">
        <v>7576.3598200000006</v>
      </c>
      <c r="G52" s="181">
        <v>0</v>
      </c>
      <c r="H52" s="181">
        <v>35.037970000000001</v>
      </c>
      <c r="I52" s="181">
        <v>971.2328</v>
      </c>
      <c r="J52" s="181">
        <v>155.00029999999998</v>
      </c>
      <c r="K52" s="181">
        <v>51103.170039999997</v>
      </c>
    </row>
    <row r="53" spans="1:11" s="191" customFormat="1" ht="15" customHeight="1">
      <c r="A53" s="189" t="s">
        <v>673</v>
      </c>
      <c r="B53" s="181">
        <v>36030.21112</v>
      </c>
      <c r="C53" s="181">
        <v>156786.22543000002</v>
      </c>
      <c r="D53" s="181">
        <v>522183.56397000002</v>
      </c>
      <c r="E53" s="181">
        <v>4420.5297099999998</v>
      </c>
      <c r="F53" s="181">
        <v>6878.8878199999999</v>
      </c>
      <c r="G53" s="181">
        <v>7151.4478200000003</v>
      </c>
      <c r="H53" s="181">
        <v>2113.4049100000002</v>
      </c>
      <c r="I53" s="181">
        <v>10761.388210000001</v>
      </c>
      <c r="J53" s="181">
        <v>581.93394999999998</v>
      </c>
      <c r="K53" s="181">
        <v>746907.59294</v>
      </c>
    </row>
    <row r="54" spans="1:11" s="191" customFormat="1" ht="15" customHeight="1">
      <c r="A54" s="189" t="s">
        <v>674</v>
      </c>
      <c r="B54" s="181">
        <v>0</v>
      </c>
      <c r="C54" s="181">
        <v>0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</row>
    <row r="55" spans="1:11" ht="15" customHeight="1">
      <c r="A55" s="339" t="s">
        <v>591</v>
      </c>
      <c r="B55" s="340">
        <v>863681.98626000003</v>
      </c>
      <c r="C55" s="340">
        <v>2912334.1313800002</v>
      </c>
      <c r="D55" s="340">
        <v>1730560.32544</v>
      </c>
      <c r="E55" s="340">
        <v>55988.344280000005</v>
      </c>
      <c r="F55" s="340">
        <v>434221.26231000002</v>
      </c>
      <c r="G55" s="340">
        <v>447043.63880000002</v>
      </c>
      <c r="H55" s="340">
        <v>30794.973149999998</v>
      </c>
      <c r="I55" s="340">
        <v>1128672.6570899999</v>
      </c>
      <c r="J55" s="340">
        <v>418956.37216000003</v>
      </c>
      <c r="K55" s="340">
        <v>8022253.69087</v>
      </c>
    </row>
    <row r="56" spans="1:11" ht="15" customHeight="1" thickBot="1">
      <c r="A56" s="196"/>
      <c r="B56" s="197"/>
      <c r="C56" s="198"/>
      <c r="D56" s="198"/>
      <c r="E56" s="198"/>
      <c r="F56" s="198"/>
      <c r="G56" s="198"/>
      <c r="H56" s="198"/>
      <c r="I56" s="198"/>
      <c r="J56" s="197"/>
      <c r="K56" s="197"/>
    </row>
    <row r="57" spans="1:11" ht="15" customHeight="1" thickTop="1" thickBot="1">
      <c r="A57" s="357" t="s">
        <v>574</v>
      </c>
      <c r="B57" s="357"/>
      <c r="C57" s="190"/>
      <c r="D57" s="190"/>
      <c r="E57" s="190"/>
      <c r="F57" s="190"/>
      <c r="G57" s="190"/>
      <c r="H57" s="190"/>
      <c r="I57" s="190"/>
      <c r="J57" s="200"/>
      <c r="K57" s="200"/>
    </row>
    <row r="58" spans="1:11" ht="15" customHeight="1" thickTop="1">
      <c r="A58" s="358" t="s">
        <v>740</v>
      </c>
      <c r="B58" s="358"/>
      <c r="C58" s="181"/>
      <c r="D58" s="181"/>
      <c r="E58" s="181"/>
      <c r="F58" s="181"/>
      <c r="G58" s="181"/>
      <c r="H58" s="181"/>
      <c r="I58" s="181"/>
      <c r="J58" s="158"/>
      <c r="K58" s="158"/>
    </row>
    <row r="59" spans="1:11" ht="15" customHeight="1">
      <c r="A59" s="207"/>
      <c r="B59" s="158"/>
      <c r="C59" s="181"/>
      <c r="D59" s="181"/>
      <c r="E59" s="181"/>
      <c r="F59" s="181"/>
      <c r="G59" s="181"/>
      <c r="H59" s="181"/>
      <c r="I59" s="181"/>
      <c r="J59" s="158"/>
      <c r="K59" s="158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L42"/>
  <sheetViews>
    <sheetView zoomScaleNormal="100" workbookViewId="0">
      <selection activeCell="A3" sqref="A3:L3"/>
    </sheetView>
  </sheetViews>
  <sheetFormatPr defaultColWidth="11.42578125" defaultRowHeight="12.75"/>
  <cols>
    <col min="1" max="1" width="58.28515625" style="183" customWidth="1"/>
    <col min="2" max="12" width="15.7109375" style="182" customWidth="1"/>
    <col min="13" max="256" width="11.42578125" style="182"/>
    <col min="257" max="257" width="58.28515625" style="182" customWidth="1"/>
    <col min="258" max="268" width="15.7109375" style="182" customWidth="1"/>
    <col min="269" max="512" width="11.42578125" style="182"/>
    <col min="513" max="513" width="58.28515625" style="182" customWidth="1"/>
    <col min="514" max="524" width="15.7109375" style="182" customWidth="1"/>
    <col min="525" max="768" width="11.42578125" style="182"/>
    <col min="769" max="769" width="58.28515625" style="182" customWidth="1"/>
    <col min="770" max="780" width="15.7109375" style="182" customWidth="1"/>
    <col min="781" max="1024" width="11.42578125" style="182"/>
    <col min="1025" max="1025" width="58.28515625" style="182" customWidth="1"/>
    <col min="1026" max="1036" width="15.7109375" style="182" customWidth="1"/>
    <col min="1037" max="1280" width="11.42578125" style="182"/>
    <col min="1281" max="1281" width="58.28515625" style="182" customWidth="1"/>
    <col min="1282" max="1292" width="15.7109375" style="182" customWidth="1"/>
    <col min="1293" max="1536" width="11.42578125" style="182"/>
    <col min="1537" max="1537" width="58.28515625" style="182" customWidth="1"/>
    <col min="1538" max="1548" width="15.7109375" style="182" customWidth="1"/>
    <col min="1549" max="1792" width="11.42578125" style="182"/>
    <col min="1793" max="1793" width="58.28515625" style="182" customWidth="1"/>
    <col min="1794" max="1804" width="15.7109375" style="182" customWidth="1"/>
    <col min="1805" max="2048" width="11.42578125" style="182"/>
    <col min="2049" max="2049" width="58.28515625" style="182" customWidth="1"/>
    <col min="2050" max="2060" width="15.7109375" style="182" customWidth="1"/>
    <col min="2061" max="2304" width="11.42578125" style="182"/>
    <col min="2305" max="2305" width="58.28515625" style="182" customWidth="1"/>
    <col min="2306" max="2316" width="15.7109375" style="182" customWidth="1"/>
    <col min="2317" max="2560" width="11.42578125" style="182"/>
    <col min="2561" max="2561" width="58.28515625" style="182" customWidth="1"/>
    <col min="2562" max="2572" width="15.7109375" style="182" customWidth="1"/>
    <col min="2573" max="2816" width="11.42578125" style="182"/>
    <col min="2817" max="2817" width="58.28515625" style="182" customWidth="1"/>
    <col min="2818" max="2828" width="15.7109375" style="182" customWidth="1"/>
    <col min="2829" max="3072" width="11.42578125" style="182"/>
    <col min="3073" max="3073" width="58.28515625" style="182" customWidth="1"/>
    <col min="3074" max="3084" width="15.7109375" style="182" customWidth="1"/>
    <col min="3085" max="3328" width="11.42578125" style="182"/>
    <col min="3329" max="3329" width="58.28515625" style="182" customWidth="1"/>
    <col min="3330" max="3340" width="15.7109375" style="182" customWidth="1"/>
    <col min="3341" max="3584" width="11.42578125" style="182"/>
    <col min="3585" max="3585" width="58.28515625" style="182" customWidth="1"/>
    <col min="3586" max="3596" width="15.7109375" style="182" customWidth="1"/>
    <col min="3597" max="3840" width="11.42578125" style="182"/>
    <col min="3841" max="3841" width="58.28515625" style="182" customWidth="1"/>
    <col min="3842" max="3852" width="15.7109375" style="182" customWidth="1"/>
    <col min="3853" max="4096" width="11.42578125" style="182"/>
    <col min="4097" max="4097" width="58.28515625" style="182" customWidth="1"/>
    <col min="4098" max="4108" width="15.7109375" style="182" customWidth="1"/>
    <col min="4109" max="4352" width="11.42578125" style="182"/>
    <col min="4353" max="4353" width="58.28515625" style="182" customWidth="1"/>
    <col min="4354" max="4364" width="15.7109375" style="182" customWidth="1"/>
    <col min="4365" max="4608" width="11.42578125" style="182"/>
    <col min="4609" max="4609" width="58.28515625" style="182" customWidth="1"/>
    <col min="4610" max="4620" width="15.7109375" style="182" customWidth="1"/>
    <col min="4621" max="4864" width="11.42578125" style="182"/>
    <col min="4865" max="4865" width="58.28515625" style="182" customWidth="1"/>
    <col min="4866" max="4876" width="15.7109375" style="182" customWidth="1"/>
    <col min="4877" max="5120" width="11.42578125" style="182"/>
    <col min="5121" max="5121" width="58.28515625" style="182" customWidth="1"/>
    <col min="5122" max="5132" width="15.7109375" style="182" customWidth="1"/>
    <col min="5133" max="5376" width="11.42578125" style="182"/>
    <col min="5377" max="5377" width="58.28515625" style="182" customWidth="1"/>
    <col min="5378" max="5388" width="15.7109375" style="182" customWidth="1"/>
    <col min="5389" max="5632" width="11.42578125" style="182"/>
    <col min="5633" max="5633" width="58.28515625" style="182" customWidth="1"/>
    <col min="5634" max="5644" width="15.7109375" style="182" customWidth="1"/>
    <col min="5645" max="5888" width="11.42578125" style="182"/>
    <col min="5889" max="5889" width="58.28515625" style="182" customWidth="1"/>
    <col min="5890" max="5900" width="15.7109375" style="182" customWidth="1"/>
    <col min="5901" max="6144" width="11.42578125" style="182"/>
    <col min="6145" max="6145" width="58.28515625" style="182" customWidth="1"/>
    <col min="6146" max="6156" width="15.7109375" style="182" customWidth="1"/>
    <col min="6157" max="6400" width="11.42578125" style="182"/>
    <col min="6401" max="6401" width="58.28515625" style="182" customWidth="1"/>
    <col min="6402" max="6412" width="15.7109375" style="182" customWidth="1"/>
    <col min="6413" max="6656" width="11.42578125" style="182"/>
    <col min="6657" max="6657" width="58.28515625" style="182" customWidth="1"/>
    <col min="6658" max="6668" width="15.7109375" style="182" customWidth="1"/>
    <col min="6669" max="6912" width="11.42578125" style="182"/>
    <col min="6913" max="6913" width="58.28515625" style="182" customWidth="1"/>
    <col min="6914" max="6924" width="15.7109375" style="182" customWidth="1"/>
    <col min="6925" max="7168" width="11.42578125" style="182"/>
    <col min="7169" max="7169" width="58.28515625" style="182" customWidth="1"/>
    <col min="7170" max="7180" width="15.7109375" style="182" customWidth="1"/>
    <col min="7181" max="7424" width="11.42578125" style="182"/>
    <col min="7425" max="7425" width="58.28515625" style="182" customWidth="1"/>
    <col min="7426" max="7436" width="15.7109375" style="182" customWidth="1"/>
    <col min="7437" max="7680" width="11.42578125" style="182"/>
    <col min="7681" max="7681" width="58.28515625" style="182" customWidth="1"/>
    <col min="7682" max="7692" width="15.7109375" style="182" customWidth="1"/>
    <col min="7693" max="7936" width="11.42578125" style="182"/>
    <col min="7937" max="7937" width="58.28515625" style="182" customWidth="1"/>
    <col min="7938" max="7948" width="15.7109375" style="182" customWidth="1"/>
    <col min="7949" max="8192" width="11.42578125" style="182"/>
    <col min="8193" max="8193" width="58.28515625" style="182" customWidth="1"/>
    <col min="8194" max="8204" width="15.7109375" style="182" customWidth="1"/>
    <col min="8205" max="8448" width="11.42578125" style="182"/>
    <col min="8449" max="8449" width="58.28515625" style="182" customWidth="1"/>
    <col min="8450" max="8460" width="15.7109375" style="182" customWidth="1"/>
    <col min="8461" max="8704" width="11.42578125" style="182"/>
    <col min="8705" max="8705" width="58.28515625" style="182" customWidth="1"/>
    <col min="8706" max="8716" width="15.7109375" style="182" customWidth="1"/>
    <col min="8717" max="8960" width="11.42578125" style="182"/>
    <col min="8961" max="8961" width="58.28515625" style="182" customWidth="1"/>
    <col min="8962" max="8972" width="15.7109375" style="182" customWidth="1"/>
    <col min="8973" max="9216" width="11.42578125" style="182"/>
    <col min="9217" max="9217" width="58.28515625" style="182" customWidth="1"/>
    <col min="9218" max="9228" width="15.7109375" style="182" customWidth="1"/>
    <col min="9229" max="9472" width="11.42578125" style="182"/>
    <col min="9473" max="9473" width="58.28515625" style="182" customWidth="1"/>
    <col min="9474" max="9484" width="15.7109375" style="182" customWidth="1"/>
    <col min="9485" max="9728" width="11.42578125" style="182"/>
    <col min="9729" max="9729" width="58.28515625" style="182" customWidth="1"/>
    <col min="9730" max="9740" width="15.7109375" style="182" customWidth="1"/>
    <col min="9741" max="9984" width="11.42578125" style="182"/>
    <col min="9985" max="9985" width="58.28515625" style="182" customWidth="1"/>
    <col min="9986" max="9996" width="15.7109375" style="182" customWidth="1"/>
    <col min="9997" max="10240" width="11.42578125" style="182"/>
    <col min="10241" max="10241" width="58.28515625" style="182" customWidth="1"/>
    <col min="10242" max="10252" width="15.7109375" style="182" customWidth="1"/>
    <col min="10253" max="10496" width="11.42578125" style="182"/>
    <col min="10497" max="10497" width="58.28515625" style="182" customWidth="1"/>
    <col min="10498" max="10508" width="15.7109375" style="182" customWidth="1"/>
    <col min="10509" max="10752" width="11.42578125" style="182"/>
    <col min="10753" max="10753" width="58.28515625" style="182" customWidth="1"/>
    <col min="10754" max="10764" width="15.7109375" style="182" customWidth="1"/>
    <col min="10765" max="11008" width="11.42578125" style="182"/>
    <col min="11009" max="11009" width="58.28515625" style="182" customWidth="1"/>
    <col min="11010" max="11020" width="15.7109375" style="182" customWidth="1"/>
    <col min="11021" max="11264" width="11.42578125" style="182"/>
    <col min="11265" max="11265" width="58.28515625" style="182" customWidth="1"/>
    <col min="11266" max="11276" width="15.7109375" style="182" customWidth="1"/>
    <col min="11277" max="11520" width="11.42578125" style="182"/>
    <col min="11521" max="11521" width="58.28515625" style="182" customWidth="1"/>
    <col min="11522" max="11532" width="15.7109375" style="182" customWidth="1"/>
    <col min="11533" max="11776" width="11.42578125" style="182"/>
    <col min="11777" max="11777" width="58.28515625" style="182" customWidth="1"/>
    <col min="11778" max="11788" width="15.7109375" style="182" customWidth="1"/>
    <col min="11789" max="12032" width="11.42578125" style="182"/>
    <col min="12033" max="12033" width="58.28515625" style="182" customWidth="1"/>
    <col min="12034" max="12044" width="15.7109375" style="182" customWidth="1"/>
    <col min="12045" max="12288" width="11.42578125" style="182"/>
    <col min="12289" max="12289" width="58.28515625" style="182" customWidth="1"/>
    <col min="12290" max="12300" width="15.7109375" style="182" customWidth="1"/>
    <col min="12301" max="12544" width="11.42578125" style="182"/>
    <col min="12545" max="12545" width="58.28515625" style="182" customWidth="1"/>
    <col min="12546" max="12556" width="15.7109375" style="182" customWidth="1"/>
    <col min="12557" max="12800" width="11.42578125" style="182"/>
    <col min="12801" max="12801" width="58.28515625" style="182" customWidth="1"/>
    <col min="12802" max="12812" width="15.7109375" style="182" customWidth="1"/>
    <col min="12813" max="13056" width="11.42578125" style="182"/>
    <col min="13057" max="13057" width="58.28515625" style="182" customWidth="1"/>
    <col min="13058" max="13068" width="15.7109375" style="182" customWidth="1"/>
    <col min="13069" max="13312" width="11.42578125" style="182"/>
    <col min="13313" max="13313" width="58.28515625" style="182" customWidth="1"/>
    <col min="13314" max="13324" width="15.7109375" style="182" customWidth="1"/>
    <col min="13325" max="13568" width="11.42578125" style="182"/>
    <col min="13569" max="13569" width="58.28515625" style="182" customWidth="1"/>
    <col min="13570" max="13580" width="15.7109375" style="182" customWidth="1"/>
    <col min="13581" max="13824" width="11.42578125" style="182"/>
    <col min="13825" max="13825" width="58.28515625" style="182" customWidth="1"/>
    <col min="13826" max="13836" width="15.7109375" style="182" customWidth="1"/>
    <col min="13837" max="14080" width="11.42578125" style="182"/>
    <col min="14081" max="14081" width="58.28515625" style="182" customWidth="1"/>
    <col min="14082" max="14092" width="15.7109375" style="182" customWidth="1"/>
    <col min="14093" max="14336" width="11.42578125" style="182"/>
    <col min="14337" max="14337" width="58.28515625" style="182" customWidth="1"/>
    <col min="14338" max="14348" width="15.7109375" style="182" customWidth="1"/>
    <col min="14349" max="14592" width="11.42578125" style="182"/>
    <col min="14593" max="14593" width="58.28515625" style="182" customWidth="1"/>
    <col min="14594" max="14604" width="15.7109375" style="182" customWidth="1"/>
    <col min="14605" max="14848" width="11.42578125" style="182"/>
    <col min="14849" max="14849" width="58.28515625" style="182" customWidth="1"/>
    <col min="14850" max="14860" width="15.7109375" style="182" customWidth="1"/>
    <col min="14861" max="15104" width="11.42578125" style="182"/>
    <col min="15105" max="15105" width="58.28515625" style="182" customWidth="1"/>
    <col min="15106" max="15116" width="15.7109375" style="182" customWidth="1"/>
    <col min="15117" max="15360" width="11.42578125" style="182"/>
    <col min="15361" max="15361" width="58.28515625" style="182" customWidth="1"/>
    <col min="15362" max="15372" width="15.7109375" style="182" customWidth="1"/>
    <col min="15373" max="15616" width="11.42578125" style="182"/>
    <col min="15617" max="15617" width="58.28515625" style="182" customWidth="1"/>
    <col min="15618" max="15628" width="15.7109375" style="182" customWidth="1"/>
    <col min="15629" max="15872" width="11.42578125" style="182"/>
    <col min="15873" max="15873" width="58.28515625" style="182" customWidth="1"/>
    <col min="15874" max="15884" width="15.7109375" style="182" customWidth="1"/>
    <col min="15885" max="16128" width="11.42578125" style="182"/>
    <col min="16129" max="16129" width="58.28515625" style="182" customWidth="1"/>
    <col min="16130" max="16140" width="15.7109375" style="182" customWidth="1"/>
    <col min="16141" max="16384" width="11.42578125" style="182"/>
  </cols>
  <sheetData>
    <row r="1" spans="1:12" s="159" customFormat="1" ht="30" customHeight="1">
      <c r="A1" s="498" t="s">
        <v>133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</row>
    <row r="2" spans="1:12" s="159" customFormat="1" ht="15" customHeight="1">
      <c r="A2" s="499" t="s">
        <v>676</v>
      </c>
      <c r="B2" s="499"/>
      <c r="C2" s="499"/>
      <c r="D2" s="499"/>
      <c r="E2" s="499"/>
      <c r="F2" s="499"/>
      <c r="G2" s="499"/>
      <c r="H2" s="499"/>
      <c r="I2" s="499"/>
      <c r="J2" s="499"/>
      <c r="K2" s="499"/>
      <c r="L2" s="499"/>
    </row>
    <row r="3" spans="1:12" s="159" customFormat="1" ht="15" customHeight="1">
      <c r="A3" s="472" t="s">
        <v>1113</v>
      </c>
      <c r="B3" s="472"/>
      <c r="C3" s="472"/>
      <c r="D3" s="472"/>
      <c r="E3" s="472"/>
      <c r="F3" s="472"/>
      <c r="G3" s="472"/>
      <c r="H3" s="472"/>
      <c r="I3" s="472"/>
      <c r="J3" s="472"/>
      <c r="K3" s="472"/>
      <c r="L3" s="472"/>
    </row>
    <row r="4" spans="1:12" s="160" customFormat="1" ht="30" customHeight="1">
      <c r="A4" s="500" t="s">
        <v>51</v>
      </c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</row>
    <row r="5" spans="1:12" ht="15" customHeight="1">
      <c r="A5" s="184"/>
      <c r="B5" s="158"/>
      <c r="C5" s="181"/>
      <c r="D5" s="181"/>
      <c r="E5" s="181"/>
      <c r="F5" s="181"/>
      <c r="G5" s="181"/>
      <c r="H5" s="181"/>
      <c r="I5" s="181"/>
      <c r="J5" s="181"/>
      <c r="K5" s="158"/>
      <c r="L5" s="208"/>
    </row>
    <row r="6" spans="1:12" ht="30" customHeight="1">
      <c r="A6" s="185" t="s">
        <v>738</v>
      </c>
      <c r="B6" s="186" t="s">
        <v>134</v>
      </c>
      <c r="C6" s="186" t="s">
        <v>135</v>
      </c>
      <c r="D6" s="186" t="s">
        <v>136</v>
      </c>
      <c r="E6" s="186" t="s">
        <v>137</v>
      </c>
      <c r="F6" s="186" t="s">
        <v>138</v>
      </c>
      <c r="G6" s="186" t="s">
        <v>139</v>
      </c>
      <c r="H6" s="186" t="s">
        <v>140</v>
      </c>
      <c r="I6" s="186" t="s">
        <v>141</v>
      </c>
      <c r="J6" s="186" t="s">
        <v>309</v>
      </c>
      <c r="K6" s="187" t="s">
        <v>741</v>
      </c>
      <c r="L6" s="188" t="s">
        <v>66</v>
      </c>
    </row>
    <row r="7" spans="1:12" s="191" customFormat="1" ht="15" customHeight="1">
      <c r="A7" s="218" t="s">
        <v>679</v>
      </c>
      <c r="B7" s="181">
        <v>0</v>
      </c>
      <c r="C7" s="181">
        <v>0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90">
        <v>0</v>
      </c>
    </row>
    <row r="8" spans="1:12" s="191" customFormat="1" ht="15" customHeight="1">
      <c r="A8" s="218" t="s">
        <v>680</v>
      </c>
      <c r="B8" s="181">
        <v>0</v>
      </c>
      <c r="C8" s="181">
        <v>0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90">
        <v>0</v>
      </c>
    </row>
    <row r="9" spans="1:12" s="191" customFormat="1" ht="15" customHeight="1">
      <c r="A9" s="218" t="s">
        <v>681</v>
      </c>
      <c r="B9" s="181">
        <v>7464.7293300000001</v>
      </c>
      <c r="C9" s="181">
        <v>0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7464.7293300000001</v>
      </c>
      <c r="L9" s="190">
        <v>9.3050277781572658E-4</v>
      </c>
    </row>
    <row r="10" spans="1:12" s="191" customFormat="1" ht="15" customHeight="1">
      <c r="A10" s="218" t="s">
        <v>682</v>
      </c>
      <c r="B10" s="181">
        <v>43053.85626</v>
      </c>
      <c r="C10" s="181">
        <v>0</v>
      </c>
      <c r="D10" s="181">
        <v>11576.302210000002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54630.158470000002</v>
      </c>
      <c r="L10" s="190">
        <v>6.8098268485842538E-3</v>
      </c>
    </row>
    <row r="11" spans="1:12" s="191" customFormat="1" ht="15" customHeight="1">
      <c r="A11" s="218" t="s">
        <v>683</v>
      </c>
      <c r="B11" s="181">
        <v>43010.668060000004</v>
      </c>
      <c r="C11" s="181">
        <v>0</v>
      </c>
      <c r="D11" s="181">
        <v>23641.898850000001</v>
      </c>
      <c r="E11" s="181">
        <v>1919.1870100000001</v>
      </c>
      <c r="F11" s="181">
        <v>0</v>
      </c>
      <c r="G11" s="181">
        <v>0</v>
      </c>
      <c r="H11" s="181">
        <v>0</v>
      </c>
      <c r="I11" s="181">
        <v>9335.3981400000011</v>
      </c>
      <c r="J11" s="181">
        <v>37.856019999999994</v>
      </c>
      <c r="K11" s="181">
        <v>77945.008080000014</v>
      </c>
      <c r="L11" s="190">
        <v>9.7160986459115545E-3</v>
      </c>
    </row>
    <row r="12" spans="1:12" s="191" customFormat="1" ht="15" customHeight="1">
      <c r="A12" s="218" t="s">
        <v>684</v>
      </c>
      <c r="B12" s="181">
        <v>51265.830569999998</v>
      </c>
      <c r="C12" s="181">
        <v>6759.1449000000002</v>
      </c>
      <c r="D12" s="181">
        <v>73694.397270000001</v>
      </c>
      <c r="E12" s="181">
        <v>6225.8349400000006</v>
      </c>
      <c r="F12" s="181">
        <v>0</v>
      </c>
      <c r="G12" s="181">
        <v>9305.7151199999989</v>
      </c>
      <c r="H12" s="181">
        <v>0</v>
      </c>
      <c r="I12" s="181">
        <v>27153.52132</v>
      </c>
      <c r="J12" s="181">
        <v>1122.8774599999999</v>
      </c>
      <c r="K12" s="181">
        <v>175527.32157999999</v>
      </c>
      <c r="L12" s="190">
        <v>2.1880051250665285E-2</v>
      </c>
    </row>
    <row r="13" spans="1:12" s="191" customFormat="1" ht="15" customHeight="1">
      <c r="A13" s="218" t="s">
        <v>685</v>
      </c>
      <c r="B13" s="181">
        <v>34551.001619999995</v>
      </c>
      <c r="C13" s="181">
        <v>85301.331170000005</v>
      </c>
      <c r="D13" s="181">
        <v>118592.74811</v>
      </c>
      <c r="E13" s="181">
        <v>6184.16147</v>
      </c>
      <c r="F13" s="181">
        <v>1460.3371200000001</v>
      </c>
      <c r="G13" s="181">
        <v>8041.2968700000001</v>
      </c>
      <c r="H13" s="181">
        <v>0</v>
      </c>
      <c r="I13" s="181">
        <v>27927.4892</v>
      </c>
      <c r="J13" s="181">
        <v>38220.418709999998</v>
      </c>
      <c r="K13" s="181">
        <v>320278.78427</v>
      </c>
      <c r="L13" s="190">
        <v>3.9923791642513425E-2</v>
      </c>
    </row>
    <row r="14" spans="1:12" s="191" customFormat="1" ht="15" customHeight="1">
      <c r="A14" s="218" t="s">
        <v>686</v>
      </c>
      <c r="B14" s="181">
        <v>22730.222030000001</v>
      </c>
      <c r="C14" s="181">
        <v>249057.18369000001</v>
      </c>
      <c r="D14" s="181">
        <v>118209.27376000001</v>
      </c>
      <c r="E14" s="181">
        <v>5540.44391</v>
      </c>
      <c r="F14" s="181">
        <v>12232.55494</v>
      </c>
      <c r="G14" s="181">
        <v>6236.91093</v>
      </c>
      <c r="H14" s="181">
        <v>146.08039000000002</v>
      </c>
      <c r="I14" s="181">
        <v>101004.58338</v>
      </c>
      <c r="J14" s="181">
        <v>22914.066510000001</v>
      </c>
      <c r="K14" s="181">
        <v>538071.31954000005</v>
      </c>
      <c r="L14" s="190">
        <v>6.7072339178163271E-2</v>
      </c>
    </row>
    <row r="15" spans="1:12" s="191" customFormat="1" ht="15" customHeight="1">
      <c r="A15" s="218" t="s">
        <v>687</v>
      </c>
      <c r="B15" s="181">
        <v>48163.414720000001</v>
      </c>
      <c r="C15" s="181">
        <v>412546.10514</v>
      </c>
      <c r="D15" s="181">
        <v>118829.92533</v>
      </c>
      <c r="E15" s="181">
        <v>4411.8165999999992</v>
      </c>
      <c r="F15" s="181">
        <v>21784.736100000002</v>
      </c>
      <c r="G15" s="181">
        <v>24149.425589999999</v>
      </c>
      <c r="H15" s="181">
        <v>917.2099300000001</v>
      </c>
      <c r="I15" s="181">
        <v>146475.57918999999</v>
      </c>
      <c r="J15" s="181">
        <v>14837.92225</v>
      </c>
      <c r="K15" s="181">
        <v>792116.13484999991</v>
      </c>
      <c r="L15" s="190">
        <v>9.8739851272086454E-2</v>
      </c>
    </row>
    <row r="16" spans="1:12" s="191" customFormat="1" ht="15" customHeight="1">
      <c r="A16" s="218" t="s">
        <v>688</v>
      </c>
      <c r="B16" s="181">
        <v>82577.950959999987</v>
      </c>
      <c r="C16" s="181">
        <v>595812.83126999997</v>
      </c>
      <c r="D16" s="181">
        <v>249138.27739999999</v>
      </c>
      <c r="E16" s="181">
        <v>7524.5032799999999</v>
      </c>
      <c r="F16" s="181">
        <v>55031.143409999997</v>
      </c>
      <c r="G16" s="181">
        <v>58373.147340000003</v>
      </c>
      <c r="H16" s="181">
        <v>2274.2047499999999</v>
      </c>
      <c r="I16" s="181">
        <v>266990.13496</v>
      </c>
      <c r="J16" s="181">
        <v>35276.667729999994</v>
      </c>
      <c r="K16" s="181">
        <v>1352998.8611000001</v>
      </c>
      <c r="L16" s="190">
        <v>0.16865570645346689</v>
      </c>
    </row>
    <row r="17" spans="1:12" s="191" customFormat="1" ht="15" customHeight="1">
      <c r="A17" s="218" t="s">
        <v>689</v>
      </c>
      <c r="B17" s="181">
        <v>195293.47328999999</v>
      </c>
      <c r="C17" s="181">
        <v>978907.31935000001</v>
      </c>
      <c r="D17" s="181">
        <v>373694.45383999997</v>
      </c>
      <c r="E17" s="181">
        <v>11213.638010000001</v>
      </c>
      <c r="F17" s="181">
        <v>259157.47325000001</v>
      </c>
      <c r="G17" s="181">
        <v>141472.24088999999</v>
      </c>
      <c r="H17" s="181">
        <v>7461.5864700000002</v>
      </c>
      <c r="I17" s="181">
        <v>324141.11361</v>
      </c>
      <c r="J17" s="181">
        <v>117550.64667</v>
      </c>
      <c r="K17" s="181">
        <v>2408891.9453800004</v>
      </c>
      <c r="L17" s="190">
        <v>0.30027621197539389</v>
      </c>
    </row>
    <row r="18" spans="1:12" s="191" customFormat="1" ht="15" customHeight="1">
      <c r="A18" s="218" t="s">
        <v>690</v>
      </c>
      <c r="B18" s="181">
        <v>322977.10852999997</v>
      </c>
      <c r="C18" s="181">
        <v>555810.62809999997</v>
      </c>
      <c r="D18" s="181">
        <v>598053.98340000003</v>
      </c>
      <c r="E18" s="181">
        <v>12586.622160000001</v>
      </c>
      <c r="F18" s="181">
        <v>84035.611279999997</v>
      </c>
      <c r="G18" s="181">
        <v>182992.62325</v>
      </c>
      <c r="H18" s="181">
        <v>17383.426670000001</v>
      </c>
      <c r="I18" s="181">
        <v>215395.32080000002</v>
      </c>
      <c r="J18" s="181">
        <v>176274.67353999999</v>
      </c>
      <c r="K18" s="181">
        <v>2165509.9977299999</v>
      </c>
      <c r="L18" s="190">
        <v>0.26993786099883849</v>
      </c>
    </row>
    <row r="19" spans="1:12" s="191" customFormat="1" ht="15" customHeight="1">
      <c r="A19" s="218" t="s">
        <v>691</v>
      </c>
      <c r="B19" s="181">
        <v>10131.207640000001</v>
      </c>
      <c r="C19" s="181">
        <v>22664.906300000002</v>
      </c>
      <c r="D19" s="181">
        <v>34274.841780000002</v>
      </c>
      <c r="E19" s="181">
        <v>261.18414999999999</v>
      </c>
      <c r="F19" s="181">
        <v>508.68296999999995</v>
      </c>
      <c r="G19" s="181">
        <v>12953.8446</v>
      </c>
      <c r="H19" s="181">
        <v>1824.4267500000001</v>
      </c>
      <c r="I19" s="181">
        <v>7186.9494500000001</v>
      </c>
      <c r="J19" s="181">
        <v>10173.5751</v>
      </c>
      <c r="K19" s="181">
        <v>99979.618739999991</v>
      </c>
      <c r="L19" s="190">
        <v>1.2462784496236686E-2</v>
      </c>
    </row>
    <row r="20" spans="1:12" s="191" customFormat="1" ht="15" customHeight="1">
      <c r="A20" s="218" t="s">
        <v>692</v>
      </c>
      <c r="B20" s="181">
        <v>2462.5232500000002</v>
      </c>
      <c r="C20" s="181">
        <v>5474.6797999999999</v>
      </c>
      <c r="D20" s="181">
        <v>10854.22011</v>
      </c>
      <c r="E20" s="181">
        <v>120.95274999999999</v>
      </c>
      <c r="F20" s="181">
        <v>10.723240000000001</v>
      </c>
      <c r="G20" s="181">
        <v>3518.4325299999996</v>
      </c>
      <c r="H20" s="181">
        <v>788.03818000000001</v>
      </c>
      <c r="I20" s="181">
        <v>3062.5590499999998</v>
      </c>
      <c r="J20" s="181">
        <v>2547.6681699999999</v>
      </c>
      <c r="K20" s="181">
        <v>28839.797079999997</v>
      </c>
      <c r="L20" s="190">
        <v>3.5949744603240527E-3</v>
      </c>
    </row>
    <row r="21" spans="1:12" s="320" customFormat="1" ht="15" customHeight="1">
      <c r="A21" s="222" t="s">
        <v>572</v>
      </c>
      <c r="B21" s="234">
        <v>863681.98625999992</v>
      </c>
      <c r="C21" s="234">
        <v>2912334.1297200001</v>
      </c>
      <c r="D21" s="234">
        <v>1730560.3220599999</v>
      </c>
      <c r="E21" s="234">
        <v>55988.344279999998</v>
      </c>
      <c r="F21" s="234">
        <v>434221.26231000008</v>
      </c>
      <c r="G21" s="234">
        <v>447043.63712000003</v>
      </c>
      <c r="H21" s="234">
        <v>30794.973139999998</v>
      </c>
      <c r="I21" s="234">
        <v>1128672.6491</v>
      </c>
      <c r="J21" s="234">
        <v>418956.37216000003</v>
      </c>
      <c r="K21" s="234">
        <v>8022253.6761500007</v>
      </c>
      <c r="L21" s="258">
        <v>1</v>
      </c>
    </row>
    <row r="22" spans="1:12" s="310" customFormat="1" ht="15" customHeight="1">
      <c r="A22" s="360" t="s">
        <v>651</v>
      </c>
      <c r="B22" s="255">
        <v>0.10766076730130202</v>
      </c>
      <c r="C22" s="255">
        <v>0.36303191687621533</v>
      </c>
      <c r="D22" s="255">
        <v>0.21571996996366757</v>
      </c>
      <c r="E22" s="255">
        <v>6.9791291250801786E-3</v>
      </c>
      <c r="F22" s="255">
        <v>5.412709194187304E-2</v>
      </c>
      <c r="G22" s="255">
        <v>5.5725442645755741E-2</v>
      </c>
      <c r="H22" s="255">
        <v>3.8386935122175E-3</v>
      </c>
      <c r="I22" s="255">
        <v>0.14069271487331811</v>
      </c>
      <c r="J22" s="255">
        <v>5.2224273760570414E-2</v>
      </c>
      <c r="K22" s="255">
        <v>1</v>
      </c>
      <c r="L22" s="255"/>
    </row>
    <row r="23" spans="1:12" ht="30" customHeight="1">
      <c r="A23" s="359" t="s">
        <v>693</v>
      </c>
      <c r="B23" s="187" t="s">
        <v>134</v>
      </c>
      <c r="C23" s="187" t="s">
        <v>135</v>
      </c>
      <c r="D23" s="187" t="s">
        <v>136</v>
      </c>
      <c r="E23" s="187" t="s">
        <v>137</v>
      </c>
      <c r="F23" s="187" t="s">
        <v>138</v>
      </c>
      <c r="G23" s="187" t="s">
        <v>139</v>
      </c>
      <c r="H23" s="187" t="s">
        <v>140</v>
      </c>
      <c r="I23" s="187" t="s">
        <v>141</v>
      </c>
      <c r="J23" s="187" t="s">
        <v>309</v>
      </c>
      <c r="K23" s="187" t="s">
        <v>741</v>
      </c>
      <c r="L23" s="188" t="s">
        <v>66</v>
      </c>
    </row>
    <row r="24" spans="1:12" s="191" customFormat="1" ht="15" customHeight="1">
      <c r="A24" s="218" t="s">
        <v>679</v>
      </c>
      <c r="B24" s="181">
        <v>0</v>
      </c>
      <c r="C24" s="181">
        <v>0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90">
        <v>0</v>
      </c>
    </row>
    <row r="25" spans="1:12" s="191" customFormat="1" ht="15" customHeight="1">
      <c r="A25" s="218" t="s">
        <v>680</v>
      </c>
      <c r="B25" s="181">
        <v>0</v>
      </c>
      <c r="C25" s="181">
        <v>0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90">
        <v>0</v>
      </c>
    </row>
    <row r="26" spans="1:12" s="191" customFormat="1" ht="15" customHeight="1">
      <c r="A26" s="218" t="s">
        <v>681</v>
      </c>
      <c r="B26" s="181">
        <v>2</v>
      </c>
      <c r="C26" s="181">
        <v>0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2</v>
      </c>
      <c r="L26" s="190">
        <v>7.89110278161373E-6</v>
      </c>
    </row>
    <row r="27" spans="1:12" s="191" customFormat="1" ht="15" customHeight="1">
      <c r="A27" s="218" t="s">
        <v>682</v>
      </c>
      <c r="B27" s="181">
        <v>23</v>
      </c>
      <c r="C27" s="181">
        <v>0</v>
      </c>
      <c r="D27" s="181">
        <v>6</v>
      </c>
      <c r="E27" s="181">
        <v>0</v>
      </c>
      <c r="F27" s="181">
        <v>0</v>
      </c>
      <c r="G27" s="181">
        <v>0</v>
      </c>
      <c r="H27" s="181">
        <v>0</v>
      </c>
      <c r="I27" s="181">
        <v>0</v>
      </c>
      <c r="J27" s="181">
        <v>0</v>
      </c>
      <c r="K27" s="181">
        <v>29</v>
      </c>
      <c r="L27" s="190">
        <v>1.1442099033339909E-4</v>
      </c>
    </row>
    <row r="28" spans="1:12" s="191" customFormat="1" ht="15" customHeight="1">
      <c r="A28" s="218" t="s">
        <v>683</v>
      </c>
      <c r="B28" s="181">
        <v>47</v>
      </c>
      <c r="C28" s="181">
        <v>0</v>
      </c>
      <c r="D28" s="181">
        <v>26</v>
      </c>
      <c r="E28" s="181">
        <v>2</v>
      </c>
      <c r="F28" s="181">
        <v>0</v>
      </c>
      <c r="G28" s="181">
        <v>0</v>
      </c>
      <c r="H28" s="181">
        <v>0</v>
      </c>
      <c r="I28" s="181">
        <v>10</v>
      </c>
      <c r="J28" s="181">
        <v>1</v>
      </c>
      <c r="K28" s="181">
        <v>86</v>
      </c>
      <c r="L28" s="190">
        <v>3.3931741960939042E-4</v>
      </c>
    </row>
    <row r="29" spans="1:12" s="191" customFormat="1" ht="15" customHeight="1">
      <c r="A29" s="218" t="s">
        <v>684</v>
      </c>
      <c r="B29" s="181">
        <v>113</v>
      </c>
      <c r="C29" s="181">
        <v>19</v>
      </c>
      <c r="D29" s="181">
        <v>164</v>
      </c>
      <c r="E29" s="181">
        <v>14</v>
      </c>
      <c r="F29" s="181">
        <v>0</v>
      </c>
      <c r="G29" s="181">
        <v>19</v>
      </c>
      <c r="H29" s="181">
        <v>0</v>
      </c>
      <c r="I29" s="181">
        <v>59</v>
      </c>
      <c r="J29" s="181">
        <v>3</v>
      </c>
      <c r="K29" s="181">
        <v>391</v>
      </c>
      <c r="L29" s="190">
        <v>1.5427105938054843E-3</v>
      </c>
    </row>
    <row r="30" spans="1:12" s="191" customFormat="1" ht="15" customHeight="1">
      <c r="A30" s="218" t="s">
        <v>685</v>
      </c>
      <c r="B30" s="181">
        <v>128</v>
      </c>
      <c r="C30" s="181">
        <v>338</v>
      </c>
      <c r="D30" s="181">
        <v>460</v>
      </c>
      <c r="E30" s="181">
        <v>24</v>
      </c>
      <c r="F30" s="181">
        <v>8</v>
      </c>
      <c r="G30" s="181">
        <v>31</v>
      </c>
      <c r="H30" s="181">
        <v>0</v>
      </c>
      <c r="I30" s="181">
        <v>105</v>
      </c>
      <c r="J30" s="181">
        <v>149</v>
      </c>
      <c r="K30" s="181">
        <v>1243</v>
      </c>
      <c r="L30" s="190">
        <v>4.9043203787729334E-3</v>
      </c>
    </row>
    <row r="31" spans="1:12" s="191" customFormat="1" ht="15" customHeight="1">
      <c r="A31" s="218" t="s">
        <v>686</v>
      </c>
      <c r="B31" s="181">
        <v>141</v>
      </c>
      <c r="C31" s="181">
        <v>1561</v>
      </c>
      <c r="D31" s="181">
        <v>714</v>
      </c>
      <c r="E31" s="181">
        <v>33</v>
      </c>
      <c r="F31" s="181">
        <v>112</v>
      </c>
      <c r="G31" s="181">
        <v>40</v>
      </c>
      <c r="H31" s="181">
        <v>1</v>
      </c>
      <c r="I31" s="181">
        <v>621</v>
      </c>
      <c r="J31" s="181">
        <v>145</v>
      </c>
      <c r="K31" s="181">
        <v>3368</v>
      </c>
      <c r="L31" s="190">
        <v>1.3288617084237522E-2</v>
      </c>
    </row>
    <row r="32" spans="1:12" s="191" customFormat="1" ht="15" customHeight="1">
      <c r="A32" s="218" t="s">
        <v>687</v>
      </c>
      <c r="B32" s="181">
        <v>405</v>
      </c>
      <c r="C32" s="181">
        <v>3497</v>
      </c>
      <c r="D32" s="181">
        <v>1009</v>
      </c>
      <c r="E32" s="181">
        <v>38</v>
      </c>
      <c r="F32" s="181">
        <v>274</v>
      </c>
      <c r="G32" s="181">
        <v>207</v>
      </c>
      <c r="H32" s="181">
        <v>8</v>
      </c>
      <c r="I32" s="181">
        <v>1244</v>
      </c>
      <c r="J32" s="181">
        <v>324</v>
      </c>
      <c r="K32" s="181">
        <v>7006</v>
      </c>
      <c r="L32" s="190">
        <v>2.7642533043992897E-2</v>
      </c>
    </row>
    <row r="33" spans="1:12" s="191" customFormat="1" ht="15" customHeight="1">
      <c r="A33" s="218" t="s">
        <v>688</v>
      </c>
      <c r="B33" s="181">
        <v>1030</v>
      </c>
      <c r="C33" s="181">
        <v>7156</v>
      </c>
      <c r="D33" s="181">
        <v>2924</v>
      </c>
      <c r="E33" s="181">
        <v>90</v>
      </c>
      <c r="F33" s="181">
        <v>973</v>
      </c>
      <c r="G33" s="181">
        <v>692</v>
      </c>
      <c r="H33" s="181">
        <v>28</v>
      </c>
      <c r="I33" s="181">
        <v>3194</v>
      </c>
      <c r="J33" s="181">
        <v>1842</v>
      </c>
      <c r="K33" s="181">
        <v>17929</v>
      </c>
      <c r="L33" s="190">
        <v>7.0739790885776282E-2</v>
      </c>
    </row>
    <row r="34" spans="1:12" s="191" customFormat="1" ht="15" customHeight="1">
      <c r="A34" s="218" t="s">
        <v>689</v>
      </c>
      <c r="B34" s="181">
        <v>4097</v>
      </c>
      <c r="C34" s="181">
        <v>19997</v>
      </c>
      <c r="D34" s="181">
        <v>7636</v>
      </c>
      <c r="E34" s="181">
        <v>236</v>
      </c>
      <c r="F34" s="181">
        <v>8618</v>
      </c>
      <c r="G34" s="181">
        <v>2748</v>
      </c>
      <c r="H34" s="181">
        <v>156</v>
      </c>
      <c r="I34" s="181">
        <v>6429</v>
      </c>
      <c r="J34" s="181">
        <v>10362</v>
      </c>
      <c r="K34" s="181">
        <v>60279</v>
      </c>
      <c r="L34" s="190">
        <v>0.23783389228644702</v>
      </c>
    </row>
    <row r="35" spans="1:12" s="191" customFormat="1" ht="15" customHeight="1">
      <c r="A35" s="218" t="s">
        <v>690</v>
      </c>
      <c r="B35" s="181">
        <v>15400</v>
      </c>
      <c r="C35" s="181">
        <v>28114</v>
      </c>
      <c r="D35" s="181">
        <v>32179</v>
      </c>
      <c r="E35" s="181">
        <v>631</v>
      </c>
      <c r="F35" s="181">
        <v>7219</v>
      </c>
      <c r="G35" s="181">
        <v>10559</v>
      </c>
      <c r="H35" s="181">
        <v>1116</v>
      </c>
      <c r="I35" s="181">
        <v>11104</v>
      </c>
      <c r="J35" s="181">
        <v>21727</v>
      </c>
      <c r="K35" s="181">
        <v>128049</v>
      </c>
      <c r="L35" s="190">
        <v>0.5052239100414283</v>
      </c>
    </row>
    <row r="36" spans="1:12" s="191" customFormat="1" ht="15" customHeight="1">
      <c r="A36" s="218" t="s">
        <v>691</v>
      </c>
      <c r="B36" s="181">
        <v>2047</v>
      </c>
      <c r="C36" s="181">
        <v>4391</v>
      </c>
      <c r="D36" s="181">
        <v>6711</v>
      </c>
      <c r="E36" s="181">
        <v>50</v>
      </c>
      <c r="F36" s="181">
        <v>149</v>
      </c>
      <c r="G36" s="181">
        <v>2526</v>
      </c>
      <c r="H36" s="181">
        <v>364</v>
      </c>
      <c r="I36" s="181">
        <v>1372</v>
      </c>
      <c r="J36" s="181">
        <v>2789</v>
      </c>
      <c r="K36" s="181">
        <v>20399</v>
      </c>
      <c r="L36" s="190">
        <v>8.0485302821069249E-2</v>
      </c>
    </row>
    <row r="37" spans="1:12" s="191" customFormat="1" ht="15" customHeight="1">
      <c r="A37" s="189" t="s">
        <v>692</v>
      </c>
      <c r="B37" s="181">
        <v>1171</v>
      </c>
      <c r="C37" s="181">
        <v>2696</v>
      </c>
      <c r="D37" s="181">
        <v>5598</v>
      </c>
      <c r="E37" s="181">
        <v>67</v>
      </c>
      <c r="F37" s="181">
        <v>7</v>
      </c>
      <c r="G37" s="181">
        <v>1704</v>
      </c>
      <c r="H37" s="181">
        <v>392</v>
      </c>
      <c r="I37" s="181">
        <v>1517</v>
      </c>
      <c r="J37" s="181">
        <v>1517</v>
      </c>
      <c r="K37" s="181">
        <v>14669</v>
      </c>
      <c r="L37" s="190">
        <v>5.7877293351745907E-2</v>
      </c>
    </row>
    <row r="38" spans="1:12" s="191" customFormat="1" ht="15" customHeight="1">
      <c r="A38" s="192" t="s">
        <v>726</v>
      </c>
      <c r="B38" s="193">
        <v>24604</v>
      </c>
      <c r="C38" s="193">
        <v>67769</v>
      </c>
      <c r="D38" s="193">
        <v>57427</v>
      </c>
      <c r="E38" s="193">
        <v>1185</v>
      </c>
      <c r="F38" s="193">
        <v>17360</v>
      </c>
      <c r="G38" s="193">
        <v>18526</v>
      </c>
      <c r="H38" s="193">
        <v>2065</v>
      </c>
      <c r="I38" s="193">
        <v>25655</v>
      </c>
      <c r="J38" s="193">
        <v>38859</v>
      </c>
      <c r="K38" s="193">
        <v>253450</v>
      </c>
      <c r="L38" s="194">
        <v>1</v>
      </c>
    </row>
    <row r="39" spans="1:12" ht="15" customHeight="1">
      <c r="A39" s="311" t="s">
        <v>651</v>
      </c>
      <c r="B39" s="190">
        <v>9.707634641941211E-2</v>
      </c>
      <c r="C39" s="190">
        <v>0.26738607220359045</v>
      </c>
      <c r="D39" s="190">
        <v>0.22658117971986586</v>
      </c>
      <c r="E39" s="190">
        <v>4.6754783981061351E-3</v>
      </c>
      <c r="F39" s="190">
        <v>6.8494772144407176E-2</v>
      </c>
      <c r="G39" s="190">
        <v>7.3095285066087992E-2</v>
      </c>
      <c r="H39" s="190">
        <v>8.1475636220161764E-3</v>
      </c>
      <c r="I39" s="190">
        <v>0.10122312093115013</v>
      </c>
      <c r="J39" s="190">
        <v>0.15332018149536397</v>
      </c>
      <c r="K39" s="190">
        <v>1</v>
      </c>
      <c r="L39" s="190"/>
    </row>
    <row r="40" spans="1:12" ht="15" customHeight="1" thickBot="1">
      <c r="A40" s="196"/>
      <c r="B40" s="197"/>
      <c r="C40" s="198"/>
      <c r="D40" s="198"/>
      <c r="E40" s="198"/>
      <c r="F40" s="198"/>
      <c r="G40" s="198"/>
      <c r="H40" s="198"/>
      <c r="I40" s="198"/>
      <c r="J40" s="198"/>
      <c r="K40" s="197"/>
      <c r="L40" s="199"/>
    </row>
    <row r="41" spans="1:12" ht="15" customHeight="1" thickTop="1">
      <c r="A41" s="180" t="s">
        <v>574</v>
      </c>
      <c r="B41" s="200"/>
      <c r="C41" s="190"/>
      <c r="D41" s="190"/>
      <c r="E41" s="190"/>
      <c r="F41" s="190"/>
      <c r="G41" s="190"/>
      <c r="H41" s="190"/>
      <c r="I41" s="190"/>
      <c r="J41" s="190"/>
      <c r="K41" s="200"/>
      <c r="L41" s="200"/>
    </row>
    <row r="42" spans="1:12" ht="15" customHeight="1">
      <c r="A42" s="158"/>
      <c r="B42" s="158"/>
      <c r="C42" s="181"/>
      <c r="D42" s="181"/>
      <c r="E42" s="181"/>
      <c r="F42" s="181"/>
      <c r="G42" s="181"/>
      <c r="H42" s="181"/>
      <c r="I42" s="181"/>
      <c r="J42" s="181"/>
      <c r="K42" s="158"/>
      <c r="L42" s="200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6"/>
  <sheetViews>
    <sheetView zoomScaleNormal="100" workbookViewId="0">
      <selection activeCell="A2" sqref="A2:J2"/>
    </sheetView>
  </sheetViews>
  <sheetFormatPr defaultColWidth="9.140625" defaultRowHeight="9"/>
  <cols>
    <col min="1" max="1" width="55" style="378" customWidth="1"/>
    <col min="2" max="10" width="15.7109375" style="379" customWidth="1"/>
    <col min="11" max="16384" width="9.140625" style="365"/>
  </cols>
  <sheetData>
    <row r="1" spans="1:12" s="361" customFormat="1" ht="32.25" customHeight="1">
      <c r="A1" s="515" t="s">
        <v>742</v>
      </c>
      <c r="B1" s="515"/>
      <c r="C1" s="515"/>
      <c r="D1" s="515"/>
      <c r="E1" s="515"/>
      <c r="F1" s="515"/>
      <c r="G1" s="515"/>
      <c r="H1" s="515"/>
      <c r="I1" s="515"/>
      <c r="J1" s="515"/>
    </row>
    <row r="2" spans="1:12" s="361" customFormat="1" ht="15" customHeight="1">
      <c r="A2" s="478" t="s">
        <v>743</v>
      </c>
      <c r="B2" s="478"/>
      <c r="C2" s="478"/>
      <c r="D2" s="478"/>
      <c r="E2" s="478"/>
      <c r="F2" s="478"/>
      <c r="G2" s="478"/>
      <c r="H2" s="478"/>
      <c r="I2" s="478"/>
      <c r="J2" s="478"/>
    </row>
    <row r="3" spans="1:12" s="361" customFormat="1" ht="15" customHeight="1">
      <c r="A3" s="516"/>
      <c r="B3" s="516"/>
      <c r="C3" s="362"/>
      <c r="D3" s="362"/>
      <c r="E3" s="362"/>
      <c r="F3" s="362"/>
      <c r="G3" s="362"/>
      <c r="H3" s="362"/>
      <c r="I3" s="362"/>
      <c r="J3" s="362"/>
    </row>
    <row r="4" spans="1:12" ht="3.75" customHeight="1">
      <c r="A4" s="363"/>
      <c r="B4" s="364"/>
      <c r="C4" s="364"/>
      <c r="D4" s="364"/>
      <c r="E4" s="364"/>
      <c r="F4" s="364"/>
      <c r="G4" s="364"/>
      <c r="H4" s="364"/>
      <c r="I4" s="364"/>
      <c r="J4" s="364"/>
    </row>
    <row r="5" spans="1:12" ht="30" customHeight="1" thickBot="1">
      <c r="A5" s="366"/>
      <c r="B5" s="367" t="s">
        <v>744</v>
      </c>
      <c r="C5" s="367" t="s">
        <v>745</v>
      </c>
      <c r="D5" s="367" t="s">
        <v>746</v>
      </c>
      <c r="E5" s="367" t="s">
        <v>747</v>
      </c>
      <c r="F5" s="367" t="s">
        <v>748</v>
      </c>
      <c r="G5" s="367" t="s">
        <v>749</v>
      </c>
      <c r="H5" s="367" t="s">
        <v>750</v>
      </c>
      <c r="I5" s="367" t="s">
        <v>751</v>
      </c>
      <c r="J5" s="367" t="s">
        <v>1114</v>
      </c>
    </row>
    <row r="6" spans="1:12" ht="12.75">
      <c r="A6" s="414" t="s">
        <v>73</v>
      </c>
      <c r="B6" s="405">
        <f t="shared" ref="B6:G6" si="0">SUM(B7,B10)</f>
        <v>166</v>
      </c>
      <c r="C6" s="405">
        <f t="shared" si="0"/>
        <v>190</v>
      </c>
      <c r="D6" s="405">
        <f t="shared" si="0"/>
        <v>210</v>
      </c>
      <c r="E6" s="405">
        <f t="shared" si="0"/>
        <v>250</v>
      </c>
      <c r="F6" s="405">
        <f t="shared" si="0"/>
        <v>265</v>
      </c>
      <c r="G6" s="405">
        <f t="shared" si="0"/>
        <v>280</v>
      </c>
      <c r="H6" s="405">
        <v>298</v>
      </c>
      <c r="I6" s="405">
        <f>SUM(I7,I10)</f>
        <v>297</v>
      </c>
      <c r="J6" s="405">
        <v>336</v>
      </c>
    </row>
    <row r="7" spans="1:12" ht="12.75">
      <c r="A7" s="415" t="s">
        <v>752</v>
      </c>
      <c r="B7" s="412">
        <f t="shared" ref="B7:G7" si="1">SUM(B8:B9)</f>
        <v>146</v>
      </c>
      <c r="C7" s="412">
        <f t="shared" si="1"/>
        <v>162</v>
      </c>
      <c r="D7" s="412">
        <f t="shared" si="1"/>
        <v>179</v>
      </c>
      <c r="E7" s="412">
        <f t="shared" si="1"/>
        <v>215</v>
      </c>
      <c r="F7" s="412">
        <f t="shared" si="1"/>
        <v>230</v>
      </c>
      <c r="G7" s="412">
        <f t="shared" si="1"/>
        <v>242</v>
      </c>
      <c r="H7" s="412">
        <v>259</v>
      </c>
      <c r="I7" s="412">
        <f>SUM(I8:I9)</f>
        <v>256</v>
      </c>
      <c r="J7" s="412">
        <v>290</v>
      </c>
      <c r="K7" s="368"/>
      <c r="L7" s="368"/>
    </row>
    <row r="8" spans="1:12" ht="12.75">
      <c r="A8" s="401" t="s">
        <v>753</v>
      </c>
      <c r="B8" s="370">
        <v>56</v>
      </c>
      <c r="C8" s="370">
        <v>60</v>
      </c>
      <c r="D8" s="370">
        <v>69</v>
      </c>
      <c r="E8" s="370">
        <v>92</v>
      </c>
      <c r="F8" s="370">
        <v>102</v>
      </c>
      <c r="G8" s="370">
        <v>105</v>
      </c>
      <c r="H8" s="370">
        <v>113</v>
      </c>
      <c r="I8" s="370">
        <v>106</v>
      </c>
      <c r="J8" s="370">
        <v>134</v>
      </c>
    </row>
    <row r="9" spans="1:12" ht="12.75">
      <c r="A9" s="401" t="s">
        <v>754</v>
      </c>
      <c r="B9" s="370">
        <v>90</v>
      </c>
      <c r="C9" s="370">
        <v>102</v>
      </c>
      <c r="D9" s="370">
        <v>110</v>
      </c>
      <c r="E9" s="370">
        <v>123</v>
      </c>
      <c r="F9" s="370">
        <v>128</v>
      </c>
      <c r="G9" s="370">
        <v>137</v>
      </c>
      <c r="H9" s="370">
        <v>146</v>
      </c>
      <c r="I9" s="370">
        <v>150</v>
      </c>
      <c r="J9" s="370">
        <v>156</v>
      </c>
    </row>
    <row r="10" spans="1:12" ht="12.75">
      <c r="A10" s="415" t="s">
        <v>755</v>
      </c>
      <c r="B10" s="412">
        <f t="shared" ref="B10:G10" si="2">SUM(B11:B12)</f>
        <v>20</v>
      </c>
      <c r="C10" s="412">
        <f t="shared" si="2"/>
        <v>28</v>
      </c>
      <c r="D10" s="412">
        <f t="shared" si="2"/>
        <v>31</v>
      </c>
      <c r="E10" s="412">
        <f t="shared" si="2"/>
        <v>35</v>
      </c>
      <c r="F10" s="412">
        <f t="shared" si="2"/>
        <v>35</v>
      </c>
      <c r="G10" s="412">
        <f t="shared" si="2"/>
        <v>38</v>
      </c>
      <c r="H10" s="412">
        <v>39</v>
      </c>
      <c r="I10" s="412">
        <f>SUM(I11:I12)</f>
        <v>41</v>
      </c>
      <c r="J10" s="412">
        <v>46</v>
      </c>
      <c r="K10" s="368"/>
    </row>
    <row r="11" spans="1:12" ht="12.75">
      <c r="A11" s="401" t="s">
        <v>753</v>
      </c>
      <c r="B11" s="370">
        <v>17</v>
      </c>
      <c r="C11" s="370">
        <v>24</v>
      </c>
      <c r="D11" s="370">
        <v>23</v>
      </c>
      <c r="E11" s="370">
        <v>26</v>
      </c>
      <c r="F11" s="370">
        <v>26</v>
      </c>
      <c r="G11" s="370">
        <v>27</v>
      </c>
      <c r="H11" s="370">
        <v>28</v>
      </c>
      <c r="I11" s="370">
        <v>30</v>
      </c>
      <c r="J11" s="370">
        <v>36</v>
      </c>
    </row>
    <row r="12" spans="1:12" ht="12.75">
      <c r="A12" s="401" t="s">
        <v>754</v>
      </c>
      <c r="B12" s="370">
        <v>3</v>
      </c>
      <c r="C12" s="370">
        <v>4</v>
      </c>
      <c r="D12" s="370">
        <v>8</v>
      </c>
      <c r="E12" s="370">
        <v>9</v>
      </c>
      <c r="F12" s="370">
        <v>9</v>
      </c>
      <c r="G12" s="370">
        <v>11</v>
      </c>
      <c r="H12" s="370">
        <v>11</v>
      </c>
      <c r="I12" s="370">
        <v>11</v>
      </c>
      <c r="J12" s="370">
        <v>10</v>
      </c>
    </row>
    <row r="13" spans="1:12" ht="12.75">
      <c r="A13" s="402" t="s">
        <v>74</v>
      </c>
      <c r="B13" s="403">
        <f t="shared" ref="B13:G13" si="3">SUM(B14,B17,B20)</f>
        <v>1116</v>
      </c>
      <c r="C13" s="403">
        <f t="shared" si="3"/>
        <v>1255</v>
      </c>
      <c r="D13" s="403">
        <f t="shared" si="3"/>
        <v>1311</v>
      </c>
      <c r="E13" s="403">
        <f t="shared" si="3"/>
        <v>1504</v>
      </c>
      <c r="F13" s="403">
        <f t="shared" si="3"/>
        <v>1641</v>
      </c>
      <c r="G13" s="403">
        <f t="shared" si="3"/>
        <v>1796</v>
      </c>
      <c r="H13" s="403">
        <v>2031</v>
      </c>
      <c r="I13" s="403">
        <f>SUM(I14,I17,I20)</f>
        <v>2111</v>
      </c>
      <c r="J13" s="403">
        <v>2358</v>
      </c>
    </row>
    <row r="14" spans="1:12" s="371" customFormat="1" ht="12.75">
      <c r="A14" s="415" t="s">
        <v>756</v>
      </c>
      <c r="B14" s="412">
        <f t="shared" ref="B14:G14" si="4">SUM(B15:B16)</f>
        <v>716</v>
      </c>
      <c r="C14" s="412">
        <f t="shared" si="4"/>
        <v>799</v>
      </c>
      <c r="D14" s="412">
        <f t="shared" si="4"/>
        <v>846</v>
      </c>
      <c r="E14" s="412">
        <f t="shared" si="4"/>
        <v>964</v>
      </c>
      <c r="F14" s="412">
        <f t="shared" si="4"/>
        <v>1013</v>
      </c>
      <c r="G14" s="412">
        <f t="shared" si="4"/>
        <v>1092</v>
      </c>
      <c r="H14" s="412">
        <v>1196</v>
      </c>
      <c r="I14" s="412">
        <f>SUM(I15:I16)</f>
        <v>1243</v>
      </c>
      <c r="J14" s="412">
        <v>1350</v>
      </c>
      <c r="K14" s="368"/>
    </row>
    <row r="15" spans="1:12" s="371" customFormat="1" ht="12.75">
      <c r="A15" s="401" t="s">
        <v>753</v>
      </c>
      <c r="B15" s="370">
        <v>237</v>
      </c>
      <c r="C15" s="370">
        <v>260</v>
      </c>
      <c r="D15" s="370">
        <v>273</v>
      </c>
      <c r="E15" s="370">
        <v>350</v>
      </c>
      <c r="F15" s="370">
        <v>381</v>
      </c>
      <c r="G15" s="370">
        <v>435</v>
      </c>
      <c r="H15" s="370">
        <v>524</v>
      </c>
      <c r="I15" s="370">
        <v>536</v>
      </c>
      <c r="J15" s="370">
        <v>639</v>
      </c>
    </row>
    <row r="16" spans="1:12" s="371" customFormat="1" ht="12.75">
      <c r="A16" s="401" t="s">
        <v>754</v>
      </c>
      <c r="B16" s="370">
        <v>479</v>
      </c>
      <c r="C16" s="370">
        <v>539</v>
      </c>
      <c r="D16" s="370">
        <v>573</v>
      </c>
      <c r="E16" s="370">
        <v>614</v>
      </c>
      <c r="F16" s="370">
        <v>632</v>
      </c>
      <c r="G16" s="370">
        <v>657</v>
      </c>
      <c r="H16" s="370">
        <v>672</v>
      </c>
      <c r="I16" s="370">
        <v>707</v>
      </c>
      <c r="J16" s="370">
        <v>711</v>
      </c>
    </row>
    <row r="17" spans="1:11" s="371" customFormat="1" ht="12.75">
      <c r="A17" s="415" t="s">
        <v>757</v>
      </c>
      <c r="B17" s="412">
        <f t="shared" ref="B17:G17" si="5">SUM(B18:B19)</f>
        <v>322</v>
      </c>
      <c r="C17" s="412">
        <f t="shared" si="5"/>
        <v>370</v>
      </c>
      <c r="D17" s="412">
        <f t="shared" si="5"/>
        <v>381</v>
      </c>
      <c r="E17" s="412">
        <f t="shared" si="5"/>
        <v>439</v>
      </c>
      <c r="F17" s="412">
        <f t="shared" si="5"/>
        <v>509</v>
      </c>
      <c r="G17" s="412">
        <f t="shared" si="5"/>
        <v>566</v>
      </c>
      <c r="H17" s="412">
        <v>679</v>
      </c>
      <c r="I17" s="412">
        <f>SUM(I18:I19)</f>
        <v>688</v>
      </c>
      <c r="J17" s="412">
        <v>784</v>
      </c>
      <c r="K17" s="368"/>
    </row>
    <row r="18" spans="1:11" s="371" customFormat="1" ht="12.75">
      <c r="A18" s="401" t="s">
        <v>753</v>
      </c>
      <c r="B18" s="370">
        <v>171</v>
      </c>
      <c r="C18" s="370">
        <v>197</v>
      </c>
      <c r="D18" s="370">
        <v>201</v>
      </c>
      <c r="E18" s="370">
        <v>238</v>
      </c>
      <c r="F18" s="370">
        <v>298</v>
      </c>
      <c r="G18" s="370">
        <v>341</v>
      </c>
      <c r="H18" s="370">
        <v>443</v>
      </c>
      <c r="I18" s="370">
        <v>447</v>
      </c>
      <c r="J18" s="370">
        <v>539</v>
      </c>
    </row>
    <row r="19" spans="1:11" ht="12.75">
      <c r="A19" s="401" t="s">
        <v>754</v>
      </c>
      <c r="B19" s="370">
        <v>151</v>
      </c>
      <c r="C19" s="370">
        <v>173</v>
      </c>
      <c r="D19" s="370">
        <v>180</v>
      </c>
      <c r="E19" s="370">
        <v>201</v>
      </c>
      <c r="F19" s="370">
        <v>211</v>
      </c>
      <c r="G19" s="370">
        <v>225</v>
      </c>
      <c r="H19" s="370">
        <v>236</v>
      </c>
      <c r="I19" s="370">
        <v>241</v>
      </c>
      <c r="J19" s="370">
        <v>245</v>
      </c>
    </row>
    <row r="20" spans="1:11" ht="12.75">
      <c r="A20" s="415" t="s">
        <v>755</v>
      </c>
      <c r="B20" s="412">
        <f t="shared" ref="B20:G20" si="6">SUM(B21:B22)</f>
        <v>78</v>
      </c>
      <c r="C20" s="412">
        <f t="shared" si="6"/>
        <v>86</v>
      </c>
      <c r="D20" s="412">
        <f t="shared" si="6"/>
        <v>84</v>
      </c>
      <c r="E20" s="412">
        <f t="shared" si="6"/>
        <v>101</v>
      </c>
      <c r="F20" s="412">
        <f t="shared" si="6"/>
        <v>119</v>
      </c>
      <c r="G20" s="412">
        <f t="shared" si="6"/>
        <v>138</v>
      </c>
      <c r="H20" s="412">
        <v>156</v>
      </c>
      <c r="I20" s="412">
        <f>SUM(I21:I22)</f>
        <v>180</v>
      </c>
      <c r="J20" s="412">
        <v>224</v>
      </c>
      <c r="K20" s="368"/>
    </row>
    <row r="21" spans="1:11" ht="12.75">
      <c r="A21" s="401" t="s">
        <v>753</v>
      </c>
      <c r="B21" s="370">
        <v>61</v>
      </c>
      <c r="C21" s="370">
        <v>64</v>
      </c>
      <c r="D21" s="370">
        <v>58</v>
      </c>
      <c r="E21" s="370">
        <v>75</v>
      </c>
      <c r="F21" s="370">
        <v>92</v>
      </c>
      <c r="G21" s="370">
        <v>105</v>
      </c>
      <c r="H21" s="370">
        <v>123</v>
      </c>
      <c r="I21" s="370">
        <v>146</v>
      </c>
      <c r="J21" s="370">
        <v>190</v>
      </c>
    </row>
    <row r="22" spans="1:11" ht="12.75">
      <c r="A22" s="401" t="s">
        <v>754</v>
      </c>
      <c r="B22" s="370">
        <v>17</v>
      </c>
      <c r="C22" s="370">
        <v>22</v>
      </c>
      <c r="D22" s="370">
        <v>26</v>
      </c>
      <c r="E22" s="370">
        <v>26</v>
      </c>
      <c r="F22" s="370">
        <v>27</v>
      </c>
      <c r="G22" s="370">
        <v>33</v>
      </c>
      <c r="H22" s="370">
        <v>33</v>
      </c>
      <c r="I22" s="370">
        <v>34</v>
      </c>
      <c r="J22" s="370">
        <v>34</v>
      </c>
    </row>
    <row r="23" spans="1:11" ht="12.75">
      <c r="A23" s="402" t="s">
        <v>70</v>
      </c>
      <c r="B23" s="403">
        <f t="shared" ref="B23:G23" si="7">SUM(B24,B27)</f>
        <v>661</v>
      </c>
      <c r="C23" s="403">
        <f t="shared" si="7"/>
        <v>701</v>
      </c>
      <c r="D23" s="403">
        <f t="shared" si="7"/>
        <v>745</v>
      </c>
      <c r="E23" s="403">
        <f t="shared" si="7"/>
        <v>851</v>
      </c>
      <c r="F23" s="403">
        <f t="shared" si="7"/>
        <v>928</v>
      </c>
      <c r="G23" s="403">
        <f t="shared" si="7"/>
        <v>1003</v>
      </c>
      <c r="H23" s="403">
        <v>1086</v>
      </c>
      <c r="I23" s="403">
        <f>SUM(I24,I27)</f>
        <v>1126</v>
      </c>
      <c r="J23" s="403">
        <v>1325</v>
      </c>
    </row>
    <row r="24" spans="1:11" ht="12.75">
      <c r="A24" s="415" t="s">
        <v>758</v>
      </c>
      <c r="B24" s="412">
        <f t="shared" ref="B24:G24" si="8">SUM(B25:B26)</f>
        <v>491</v>
      </c>
      <c r="C24" s="412">
        <f t="shared" si="8"/>
        <v>521</v>
      </c>
      <c r="D24" s="412">
        <f t="shared" si="8"/>
        <v>570</v>
      </c>
      <c r="E24" s="412">
        <f t="shared" si="8"/>
        <v>634</v>
      </c>
      <c r="F24" s="412">
        <f t="shared" si="8"/>
        <v>683</v>
      </c>
      <c r="G24" s="412">
        <f t="shared" si="8"/>
        <v>729</v>
      </c>
      <c r="H24" s="412">
        <v>795</v>
      </c>
      <c r="I24" s="412">
        <f>SUM(I25:I26)</f>
        <v>811</v>
      </c>
      <c r="J24" s="412">
        <v>936</v>
      </c>
      <c r="K24" s="368"/>
    </row>
    <row r="25" spans="1:11" ht="12.75">
      <c r="A25" s="401" t="s">
        <v>753</v>
      </c>
      <c r="B25" s="370">
        <v>164</v>
      </c>
      <c r="C25" s="370">
        <v>171</v>
      </c>
      <c r="D25" s="370">
        <v>198</v>
      </c>
      <c r="E25" s="370">
        <v>235</v>
      </c>
      <c r="F25" s="370">
        <v>263</v>
      </c>
      <c r="G25" s="370">
        <v>297</v>
      </c>
      <c r="H25" s="370">
        <v>348</v>
      </c>
      <c r="I25" s="370">
        <v>353</v>
      </c>
      <c r="J25" s="370">
        <v>469</v>
      </c>
    </row>
    <row r="26" spans="1:11" ht="12.75">
      <c r="A26" s="401" t="s">
        <v>754</v>
      </c>
      <c r="B26" s="370">
        <v>327</v>
      </c>
      <c r="C26" s="370">
        <v>350</v>
      </c>
      <c r="D26" s="370">
        <v>372</v>
      </c>
      <c r="E26" s="370">
        <v>399</v>
      </c>
      <c r="F26" s="370">
        <v>420</v>
      </c>
      <c r="G26" s="370">
        <v>432</v>
      </c>
      <c r="H26" s="370">
        <v>447</v>
      </c>
      <c r="I26" s="370">
        <v>458</v>
      </c>
      <c r="J26" s="370">
        <v>467</v>
      </c>
    </row>
    <row r="27" spans="1:11" ht="12.75">
      <c r="A27" s="415" t="s">
        <v>755</v>
      </c>
      <c r="B27" s="412">
        <f t="shared" ref="B27:G27" si="9">SUM(B28:B29)</f>
        <v>170</v>
      </c>
      <c r="C27" s="412">
        <f t="shared" si="9"/>
        <v>180</v>
      </c>
      <c r="D27" s="412">
        <f t="shared" si="9"/>
        <v>175</v>
      </c>
      <c r="E27" s="412">
        <f t="shared" si="9"/>
        <v>217</v>
      </c>
      <c r="F27" s="412">
        <f t="shared" si="9"/>
        <v>245</v>
      </c>
      <c r="G27" s="412">
        <f t="shared" si="9"/>
        <v>274</v>
      </c>
      <c r="H27" s="412">
        <v>291</v>
      </c>
      <c r="I27" s="412">
        <f>SUM(I28:I29)</f>
        <v>315</v>
      </c>
      <c r="J27" s="412">
        <v>389</v>
      </c>
      <c r="K27" s="368"/>
    </row>
    <row r="28" spans="1:11" ht="12.75">
      <c r="A28" s="401" t="s">
        <v>753</v>
      </c>
      <c r="B28" s="370">
        <v>104</v>
      </c>
      <c r="C28" s="370">
        <v>105</v>
      </c>
      <c r="D28" s="370">
        <v>96</v>
      </c>
      <c r="E28" s="370">
        <v>121</v>
      </c>
      <c r="F28" s="370">
        <v>143</v>
      </c>
      <c r="G28" s="370">
        <v>165</v>
      </c>
      <c r="H28" s="370">
        <v>180</v>
      </c>
      <c r="I28" s="370">
        <v>197</v>
      </c>
      <c r="J28" s="370">
        <v>252</v>
      </c>
    </row>
    <row r="29" spans="1:11" ht="12.75">
      <c r="A29" s="401" t="s">
        <v>754</v>
      </c>
      <c r="B29" s="370">
        <v>66</v>
      </c>
      <c r="C29" s="370">
        <v>75</v>
      </c>
      <c r="D29" s="370">
        <v>79</v>
      </c>
      <c r="E29" s="370">
        <v>96</v>
      </c>
      <c r="F29" s="370">
        <v>102</v>
      </c>
      <c r="G29" s="370">
        <v>109</v>
      </c>
      <c r="H29" s="370">
        <v>111</v>
      </c>
      <c r="I29" s="370">
        <v>118</v>
      </c>
      <c r="J29" s="370">
        <v>137</v>
      </c>
    </row>
    <row r="30" spans="1:11" ht="12.75">
      <c r="A30" s="402" t="s">
        <v>71</v>
      </c>
      <c r="B30" s="403">
        <f t="shared" ref="B30:G30" si="10">SUM(B31,B34)</f>
        <v>135</v>
      </c>
      <c r="C30" s="403">
        <f t="shared" si="10"/>
        <v>144</v>
      </c>
      <c r="D30" s="403">
        <f t="shared" si="10"/>
        <v>157</v>
      </c>
      <c r="E30" s="403">
        <f t="shared" si="10"/>
        <v>172</v>
      </c>
      <c r="F30" s="403">
        <f t="shared" si="10"/>
        <v>197</v>
      </c>
      <c r="G30" s="403">
        <f t="shared" si="10"/>
        <v>226</v>
      </c>
      <c r="H30" s="403">
        <v>221</v>
      </c>
      <c r="I30" s="403">
        <f>SUM(I31,I34)</f>
        <v>226</v>
      </c>
      <c r="J30" s="403">
        <v>282</v>
      </c>
    </row>
    <row r="31" spans="1:11" ht="12.75">
      <c r="A31" s="415" t="s">
        <v>759</v>
      </c>
      <c r="B31" s="412">
        <f t="shared" ref="B31:G31" si="11">SUM(B32:B33)</f>
        <v>122</v>
      </c>
      <c r="C31" s="412">
        <f t="shared" si="11"/>
        <v>127</v>
      </c>
      <c r="D31" s="412">
        <f t="shared" si="11"/>
        <v>141</v>
      </c>
      <c r="E31" s="412">
        <f t="shared" si="11"/>
        <v>154</v>
      </c>
      <c r="F31" s="412">
        <f t="shared" si="11"/>
        <v>178</v>
      </c>
      <c r="G31" s="412">
        <f t="shared" si="11"/>
        <v>201</v>
      </c>
      <c r="H31" s="412">
        <v>196</v>
      </c>
      <c r="I31" s="412">
        <f>SUM(I32:I33)</f>
        <v>200</v>
      </c>
      <c r="J31" s="412">
        <v>253</v>
      </c>
      <c r="K31" s="368"/>
    </row>
    <row r="32" spans="1:11" ht="12.75">
      <c r="A32" s="401" t="s">
        <v>753</v>
      </c>
      <c r="B32" s="370">
        <v>50</v>
      </c>
      <c r="C32" s="370">
        <v>51</v>
      </c>
      <c r="D32" s="370">
        <v>58</v>
      </c>
      <c r="E32" s="370">
        <v>61</v>
      </c>
      <c r="F32" s="370">
        <v>81</v>
      </c>
      <c r="G32" s="370">
        <v>97</v>
      </c>
      <c r="H32" s="370">
        <v>88</v>
      </c>
      <c r="I32" s="370">
        <v>89</v>
      </c>
      <c r="J32" s="370">
        <v>136</v>
      </c>
    </row>
    <row r="33" spans="1:11" ht="12.75">
      <c r="A33" s="401" t="s">
        <v>754</v>
      </c>
      <c r="B33" s="370">
        <v>72</v>
      </c>
      <c r="C33" s="370">
        <v>76</v>
      </c>
      <c r="D33" s="370">
        <v>83</v>
      </c>
      <c r="E33" s="370">
        <v>93</v>
      </c>
      <c r="F33" s="370">
        <v>97</v>
      </c>
      <c r="G33" s="370">
        <v>104</v>
      </c>
      <c r="H33" s="370">
        <v>108</v>
      </c>
      <c r="I33" s="370">
        <v>111</v>
      </c>
      <c r="J33" s="370">
        <v>117</v>
      </c>
    </row>
    <row r="34" spans="1:11" ht="12.75">
      <c r="A34" s="415" t="s">
        <v>755</v>
      </c>
      <c r="B34" s="412">
        <f t="shared" ref="B34:G34" si="12">SUM(B35:B36)</f>
        <v>13</v>
      </c>
      <c r="C34" s="412">
        <f t="shared" si="12"/>
        <v>17</v>
      </c>
      <c r="D34" s="412">
        <f t="shared" si="12"/>
        <v>16</v>
      </c>
      <c r="E34" s="412">
        <f t="shared" si="12"/>
        <v>18</v>
      </c>
      <c r="F34" s="412">
        <f t="shared" si="12"/>
        <v>19</v>
      </c>
      <c r="G34" s="412">
        <f t="shared" si="12"/>
        <v>25</v>
      </c>
      <c r="H34" s="412">
        <v>25</v>
      </c>
      <c r="I34" s="412">
        <f>SUM(I35:I36)</f>
        <v>26</v>
      </c>
      <c r="J34" s="412">
        <v>29</v>
      </c>
      <c r="K34" s="368"/>
    </row>
    <row r="35" spans="1:11" ht="12.75">
      <c r="A35" s="401" t="s">
        <v>753</v>
      </c>
      <c r="B35" s="370">
        <v>11</v>
      </c>
      <c r="C35" s="370">
        <v>14</v>
      </c>
      <c r="D35" s="370">
        <v>13</v>
      </c>
      <c r="E35" s="370">
        <v>15</v>
      </c>
      <c r="F35" s="370">
        <v>16</v>
      </c>
      <c r="G35" s="370">
        <v>21</v>
      </c>
      <c r="H35" s="370">
        <v>21</v>
      </c>
      <c r="I35" s="370">
        <v>22</v>
      </c>
      <c r="J35" s="370">
        <v>25</v>
      </c>
    </row>
    <row r="36" spans="1:11" ht="12.75">
      <c r="A36" s="401" t="s">
        <v>754</v>
      </c>
      <c r="B36" s="370">
        <v>2</v>
      </c>
      <c r="C36" s="370">
        <v>3</v>
      </c>
      <c r="D36" s="370">
        <v>3</v>
      </c>
      <c r="E36" s="370">
        <v>3</v>
      </c>
      <c r="F36" s="370">
        <v>3</v>
      </c>
      <c r="G36" s="370">
        <v>4</v>
      </c>
      <c r="H36" s="370">
        <v>4</v>
      </c>
      <c r="I36" s="370">
        <v>4</v>
      </c>
      <c r="J36" s="370">
        <v>4</v>
      </c>
    </row>
    <row r="37" spans="1:11" ht="12.75">
      <c r="A37" s="402" t="s">
        <v>75</v>
      </c>
      <c r="B37" s="403">
        <f t="shared" ref="B37:G37" si="13">SUM(B38,B41)</f>
        <v>133</v>
      </c>
      <c r="C37" s="403">
        <f t="shared" si="13"/>
        <v>144</v>
      </c>
      <c r="D37" s="403">
        <f t="shared" si="13"/>
        <v>163</v>
      </c>
      <c r="E37" s="403">
        <f t="shared" si="13"/>
        <v>188</v>
      </c>
      <c r="F37" s="403">
        <f t="shared" si="13"/>
        <v>195</v>
      </c>
      <c r="G37" s="403">
        <f t="shared" si="13"/>
        <v>205</v>
      </c>
      <c r="H37" s="403">
        <v>218</v>
      </c>
      <c r="I37" s="403">
        <f>SUM(I38,I41)</f>
        <v>218</v>
      </c>
      <c r="J37" s="403">
        <v>242</v>
      </c>
    </row>
    <row r="38" spans="1:11" ht="12.75">
      <c r="A38" s="415" t="s">
        <v>760</v>
      </c>
      <c r="B38" s="412">
        <f t="shared" ref="B38:G38" si="14">SUM(B39:B40)</f>
        <v>84</v>
      </c>
      <c r="C38" s="412">
        <f t="shared" si="14"/>
        <v>94</v>
      </c>
      <c r="D38" s="412">
        <f t="shared" si="14"/>
        <v>110</v>
      </c>
      <c r="E38" s="412">
        <f t="shared" si="14"/>
        <v>126</v>
      </c>
      <c r="F38" s="412">
        <f t="shared" si="14"/>
        <v>128</v>
      </c>
      <c r="G38" s="412">
        <f t="shared" si="14"/>
        <v>132</v>
      </c>
      <c r="H38" s="412">
        <v>140</v>
      </c>
      <c r="I38" s="412">
        <f>SUM(I39:I40)</f>
        <v>140</v>
      </c>
      <c r="J38" s="412">
        <v>162</v>
      </c>
      <c r="K38" s="368"/>
    </row>
    <row r="39" spans="1:11" ht="12.75">
      <c r="A39" s="401" t="s">
        <v>753</v>
      </c>
      <c r="B39" s="370">
        <v>34</v>
      </c>
      <c r="C39" s="370">
        <v>38</v>
      </c>
      <c r="D39" s="370">
        <v>47</v>
      </c>
      <c r="E39" s="370">
        <v>57</v>
      </c>
      <c r="F39" s="370">
        <v>59</v>
      </c>
      <c r="G39" s="370">
        <v>61</v>
      </c>
      <c r="H39" s="370">
        <v>67</v>
      </c>
      <c r="I39" s="370">
        <v>66</v>
      </c>
      <c r="J39" s="370">
        <v>79</v>
      </c>
    </row>
    <row r="40" spans="1:11" ht="12.75">
      <c r="A40" s="401" t="s">
        <v>754</v>
      </c>
      <c r="B40" s="370">
        <v>50</v>
      </c>
      <c r="C40" s="370">
        <v>56</v>
      </c>
      <c r="D40" s="370">
        <v>63</v>
      </c>
      <c r="E40" s="370">
        <v>69</v>
      </c>
      <c r="F40" s="370">
        <v>69</v>
      </c>
      <c r="G40" s="370">
        <v>71</v>
      </c>
      <c r="H40" s="370">
        <v>73</v>
      </c>
      <c r="I40" s="370">
        <v>74</v>
      </c>
      <c r="J40" s="370">
        <v>83</v>
      </c>
    </row>
    <row r="41" spans="1:11" ht="12.75">
      <c r="A41" s="415" t="s">
        <v>755</v>
      </c>
      <c r="B41" s="412">
        <f t="shared" ref="B41:G41" si="15">SUM(B42:B43)</f>
        <v>49</v>
      </c>
      <c r="C41" s="412">
        <f t="shared" si="15"/>
        <v>50</v>
      </c>
      <c r="D41" s="412">
        <f t="shared" si="15"/>
        <v>53</v>
      </c>
      <c r="E41" s="412">
        <f t="shared" si="15"/>
        <v>62</v>
      </c>
      <c r="F41" s="412">
        <f t="shared" si="15"/>
        <v>67</v>
      </c>
      <c r="G41" s="412">
        <f t="shared" si="15"/>
        <v>73</v>
      </c>
      <c r="H41" s="412">
        <v>78</v>
      </c>
      <c r="I41" s="412">
        <f>SUM(I42:I43)</f>
        <v>78</v>
      </c>
      <c r="J41" s="412">
        <v>80</v>
      </c>
      <c r="K41" s="368"/>
    </row>
    <row r="42" spans="1:11" ht="12.75">
      <c r="A42" s="401" t="s">
        <v>753</v>
      </c>
      <c r="B42" s="370">
        <v>32</v>
      </c>
      <c r="C42" s="370">
        <v>35</v>
      </c>
      <c r="D42" s="370">
        <v>36</v>
      </c>
      <c r="E42" s="370">
        <v>39</v>
      </c>
      <c r="F42" s="370">
        <v>44</v>
      </c>
      <c r="G42" s="370">
        <v>46</v>
      </c>
      <c r="H42" s="370">
        <v>50</v>
      </c>
      <c r="I42" s="370">
        <v>50</v>
      </c>
      <c r="J42" s="370">
        <v>52</v>
      </c>
    </row>
    <row r="43" spans="1:11" ht="12.75">
      <c r="A43" s="401" t="s">
        <v>754</v>
      </c>
      <c r="B43" s="370">
        <v>17</v>
      </c>
      <c r="C43" s="370">
        <v>15</v>
      </c>
      <c r="D43" s="370">
        <v>17</v>
      </c>
      <c r="E43" s="370">
        <v>23</v>
      </c>
      <c r="F43" s="370">
        <v>23</v>
      </c>
      <c r="G43" s="370">
        <v>27</v>
      </c>
      <c r="H43" s="370">
        <v>28</v>
      </c>
      <c r="I43" s="370">
        <v>28</v>
      </c>
      <c r="J43" s="370">
        <v>28</v>
      </c>
    </row>
    <row r="44" spans="1:11" ht="12.75">
      <c r="A44" s="402" t="s">
        <v>76</v>
      </c>
      <c r="B44" s="403">
        <f t="shared" ref="B44:G44" si="16">SUM(B45,B48)</f>
        <v>210</v>
      </c>
      <c r="C44" s="403">
        <f t="shared" si="16"/>
        <v>222</v>
      </c>
      <c r="D44" s="403">
        <f t="shared" si="16"/>
        <v>232</v>
      </c>
      <c r="E44" s="403">
        <f t="shared" si="16"/>
        <v>258</v>
      </c>
      <c r="F44" s="403">
        <f t="shared" si="16"/>
        <v>282</v>
      </c>
      <c r="G44" s="403">
        <f t="shared" si="16"/>
        <v>294</v>
      </c>
      <c r="H44" s="403">
        <v>305</v>
      </c>
      <c r="I44" s="403">
        <f>SUM(I45,I48)</f>
        <v>291</v>
      </c>
      <c r="J44" s="403">
        <v>322</v>
      </c>
    </row>
    <row r="45" spans="1:11" ht="12.75">
      <c r="A45" s="415" t="s">
        <v>761</v>
      </c>
      <c r="B45" s="412">
        <f t="shared" ref="B45:G45" si="17">SUM(B46:B47)</f>
        <v>145</v>
      </c>
      <c r="C45" s="412">
        <f t="shared" si="17"/>
        <v>151</v>
      </c>
      <c r="D45" s="412">
        <f t="shared" si="17"/>
        <v>162</v>
      </c>
      <c r="E45" s="412">
        <f t="shared" si="17"/>
        <v>184</v>
      </c>
      <c r="F45" s="412">
        <f t="shared" si="17"/>
        <v>207</v>
      </c>
      <c r="G45" s="412">
        <f t="shared" si="17"/>
        <v>215</v>
      </c>
      <c r="H45" s="412">
        <v>225</v>
      </c>
      <c r="I45" s="412">
        <f>SUM(I46:I47)</f>
        <v>212</v>
      </c>
      <c r="J45" s="412">
        <v>234</v>
      </c>
      <c r="K45" s="368"/>
    </row>
    <row r="46" spans="1:11" ht="12.75">
      <c r="A46" s="401" t="s">
        <v>753</v>
      </c>
      <c r="B46" s="370">
        <v>61</v>
      </c>
      <c r="C46" s="370">
        <v>58</v>
      </c>
      <c r="D46" s="370">
        <v>61</v>
      </c>
      <c r="E46" s="370">
        <v>72</v>
      </c>
      <c r="F46" s="370">
        <v>93</v>
      </c>
      <c r="G46" s="370">
        <v>95</v>
      </c>
      <c r="H46" s="370">
        <v>103</v>
      </c>
      <c r="I46" s="370">
        <v>91</v>
      </c>
      <c r="J46" s="370">
        <v>108</v>
      </c>
    </row>
    <row r="47" spans="1:11" ht="12.75">
      <c r="A47" s="401" t="s">
        <v>754</v>
      </c>
      <c r="B47" s="370">
        <v>84</v>
      </c>
      <c r="C47" s="370">
        <v>93</v>
      </c>
      <c r="D47" s="370">
        <v>101</v>
      </c>
      <c r="E47" s="370">
        <v>112</v>
      </c>
      <c r="F47" s="370">
        <v>114</v>
      </c>
      <c r="G47" s="370">
        <v>120</v>
      </c>
      <c r="H47" s="370">
        <v>122</v>
      </c>
      <c r="I47" s="370">
        <v>121</v>
      </c>
      <c r="J47" s="370">
        <v>126</v>
      </c>
    </row>
    <row r="48" spans="1:11" ht="12.75">
      <c r="A48" s="415" t="s">
        <v>755</v>
      </c>
      <c r="B48" s="412">
        <f t="shared" ref="B48:G48" si="18">SUM(B49:B50)</f>
        <v>65</v>
      </c>
      <c r="C48" s="412">
        <f t="shared" si="18"/>
        <v>71</v>
      </c>
      <c r="D48" s="412">
        <f t="shared" si="18"/>
        <v>70</v>
      </c>
      <c r="E48" s="412">
        <f t="shared" si="18"/>
        <v>74</v>
      </c>
      <c r="F48" s="412">
        <f t="shared" si="18"/>
        <v>75</v>
      </c>
      <c r="G48" s="412">
        <f t="shared" si="18"/>
        <v>79</v>
      </c>
      <c r="H48" s="412">
        <v>80</v>
      </c>
      <c r="I48" s="412">
        <f>SUM(I49:I50)</f>
        <v>79</v>
      </c>
      <c r="J48" s="412">
        <v>88</v>
      </c>
      <c r="K48" s="368"/>
    </row>
    <row r="49" spans="1:11" ht="12.75">
      <c r="A49" s="401" t="s">
        <v>753</v>
      </c>
      <c r="B49" s="370">
        <v>40</v>
      </c>
      <c r="C49" s="370">
        <v>45</v>
      </c>
      <c r="D49" s="370">
        <v>41</v>
      </c>
      <c r="E49" s="370">
        <v>44</v>
      </c>
      <c r="F49" s="370">
        <v>43</v>
      </c>
      <c r="G49" s="370">
        <v>45</v>
      </c>
      <c r="H49" s="370">
        <v>46</v>
      </c>
      <c r="I49" s="370">
        <v>45</v>
      </c>
      <c r="J49" s="370">
        <v>52</v>
      </c>
    </row>
    <row r="50" spans="1:11" ht="12.75">
      <c r="A50" s="401" t="s">
        <v>754</v>
      </c>
      <c r="B50" s="370">
        <v>25</v>
      </c>
      <c r="C50" s="370">
        <v>26</v>
      </c>
      <c r="D50" s="370">
        <v>29</v>
      </c>
      <c r="E50" s="370">
        <v>30</v>
      </c>
      <c r="F50" s="370">
        <v>32</v>
      </c>
      <c r="G50" s="370">
        <v>34</v>
      </c>
      <c r="H50" s="370">
        <v>34</v>
      </c>
      <c r="I50" s="370">
        <v>34</v>
      </c>
      <c r="J50" s="370">
        <v>36</v>
      </c>
    </row>
    <row r="51" spans="1:11" ht="12.75">
      <c r="A51" s="402" t="s">
        <v>77</v>
      </c>
      <c r="B51" s="403">
        <f t="shared" ref="B51:G51" si="19">SUM(B52,B55)</f>
        <v>1293</v>
      </c>
      <c r="C51" s="403">
        <f t="shared" si="19"/>
        <v>1387</v>
      </c>
      <c r="D51" s="403">
        <f t="shared" si="19"/>
        <v>1461</v>
      </c>
      <c r="E51" s="403">
        <f t="shared" si="19"/>
        <v>1542</v>
      </c>
      <c r="F51" s="403">
        <f t="shared" si="19"/>
        <v>1701</v>
      </c>
      <c r="G51" s="403">
        <f t="shared" si="19"/>
        <v>1848</v>
      </c>
      <c r="H51" s="403">
        <v>1941</v>
      </c>
      <c r="I51" s="403">
        <f>SUM(I52,I55)</f>
        <v>2109</v>
      </c>
      <c r="J51" s="403">
        <v>2624</v>
      </c>
    </row>
    <row r="52" spans="1:11" ht="12.75">
      <c r="A52" s="415" t="s">
        <v>762</v>
      </c>
      <c r="B52" s="412">
        <f t="shared" ref="B52:G52" si="20">SUM(B53:B54)</f>
        <v>1051</v>
      </c>
      <c r="C52" s="412">
        <f t="shared" si="20"/>
        <v>1124</v>
      </c>
      <c r="D52" s="412">
        <f t="shared" si="20"/>
        <v>1179</v>
      </c>
      <c r="E52" s="412">
        <f t="shared" si="20"/>
        <v>1225</v>
      </c>
      <c r="F52" s="412">
        <f t="shared" si="20"/>
        <v>1348</v>
      </c>
      <c r="G52" s="412">
        <f t="shared" si="20"/>
        <v>1463</v>
      </c>
      <c r="H52" s="412">
        <v>1542</v>
      </c>
      <c r="I52" s="412">
        <f>SUM(I53:I54)</f>
        <v>1665</v>
      </c>
      <c r="J52" s="412">
        <v>2082</v>
      </c>
      <c r="K52" s="368"/>
    </row>
    <row r="53" spans="1:11" ht="12.75">
      <c r="A53" s="401" t="s">
        <v>753</v>
      </c>
      <c r="B53" s="372">
        <v>391</v>
      </c>
      <c r="C53" s="372">
        <v>391</v>
      </c>
      <c r="D53" s="372">
        <v>410</v>
      </c>
      <c r="E53" s="372">
        <v>418</v>
      </c>
      <c r="F53" s="372">
        <v>501</v>
      </c>
      <c r="G53" s="370">
        <v>544</v>
      </c>
      <c r="H53" s="370">
        <v>604</v>
      </c>
      <c r="I53" s="370">
        <v>671</v>
      </c>
      <c r="J53" s="370">
        <v>1006</v>
      </c>
    </row>
    <row r="54" spans="1:11" ht="12.75">
      <c r="A54" s="401" t="s">
        <v>754</v>
      </c>
      <c r="B54" s="372">
        <v>660</v>
      </c>
      <c r="C54" s="372">
        <v>733</v>
      </c>
      <c r="D54" s="372">
        <v>769</v>
      </c>
      <c r="E54" s="372">
        <v>807</v>
      </c>
      <c r="F54" s="372">
        <v>847</v>
      </c>
      <c r="G54" s="370">
        <v>919</v>
      </c>
      <c r="H54" s="370">
        <v>938</v>
      </c>
      <c r="I54" s="370">
        <v>994</v>
      </c>
      <c r="J54" s="370">
        <v>1076</v>
      </c>
    </row>
    <row r="55" spans="1:11" ht="12.75">
      <c r="A55" s="415" t="s">
        <v>755</v>
      </c>
      <c r="B55" s="412">
        <f t="shared" ref="B55:G55" si="21">SUM(B56:B57)</f>
        <v>242</v>
      </c>
      <c r="C55" s="412">
        <f t="shared" si="21"/>
        <v>263</v>
      </c>
      <c r="D55" s="412">
        <f t="shared" si="21"/>
        <v>282</v>
      </c>
      <c r="E55" s="412">
        <f t="shared" si="21"/>
        <v>317</v>
      </c>
      <c r="F55" s="412">
        <f t="shared" si="21"/>
        <v>353</v>
      </c>
      <c r="G55" s="412">
        <f t="shared" si="21"/>
        <v>385</v>
      </c>
      <c r="H55" s="412">
        <v>399</v>
      </c>
      <c r="I55" s="412">
        <f>SUM(I56:I57)</f>
        <v>444</v>
      </c>
      <c r="J55" s="412">
        <v>542</v>
      </c>
      <c r="K55" s="368"/>
    </row>
    <row r="56" spans="1:11" ht="12.75">
      <c r="A56" s="401" t="s">
        <v>753</v>
      </c>
      <c r="B56" s="372">
        <v>148</v>
      </c>
      <c r="C56" s="372">
        <v>155</v>
      </c>
      <c r="D56" s="372">
        <v>161</v>
      </c>
      <c r="E56" s="372">
        <v>179</v>
      </c>
      <c r="F56" s="372">
        <v>202</v>
      </c>
      <c r="G56" s="370">
        <v>218</v>
      </c>
      <c r="H56" s="370">
        <v>224</v>
      </c>
      <c r="I56" s="370">
        <v>255</v>
      </c>
      <c r="J56" s="370">
        <v>322</v>
      </c>
    </row>
    <row r="57" spans="1:11" ht="12.75">
      <c r="A57" s="401" t="s">
        <v>754</v>
      </c>
      <c r="B57" s="372">
        <v>94</v>
      </c>
      <c r="C57" s="372">
        <v>108</v>
      </c>
      <c r="D57" s="372">
        <v>121</v>
      </c>
      <c r="E57" s="372">
        <v>138</v>
      </c>
      <c r="F57" s="372">
        <v>151</v>
      </c>
      <c r="G57" s="370">
        <v>167</v>
      </c>
      <c r="H57" s="370">
        <v>175</v>
      </c>
      <c r="I57" s="370">
        <v>189</v>
      </c>
      <c r="J57" s="370">
        <v>220</v>
      </c>
    </row>
    <row r="58" spans="1:11" ht="12.75">
      <c r="A58" s="402" t="s">
        <v>78</v>
      </c>
      <c r="B58" s="403">
        <f t="shared" ref="B58:G58" si="22">SUM(B59,B62)</f>
        <v>119</v>
      </c>
      <c r="C58" s="403">
        <f t="shared" si="22"/>
        <v>133</v>
      </c>
      <c r="D58" s="403">
        <f t="shared" si="22"/>
        <v>136</v>
      </c>
      <c r="E58" s="403">
        <f t="shared" si="22"/>
        <v>153</v>
      </c>
      <c r="F58" s="403">
        <f t="shared" si="22"/>
        <v>155</v>
      </c>
      <c r="G58" s="403">
        <f t="shared" si="22"/>
        <v>157</v>
      </c>
      <c r="H58" s="403">
        <v>163</v>
      </c>
      <c r="I58" s="403">
        <f>SUM(I59,I62)</f>
        <v>164</v>
      </c>
      <c r="J58" s="403">
        <v>172</v>
      </c>
    </row>
    <row r="59" spans="1:11" ht="12.75">
      <c r="A59" s="415" t="s">
        <v>763</v>
      </c>
      <c r="B59" s="412">
        <f t="shared" ref="B59:G59" si="23">SUM(B60:B61)</f>
        <v>56</v>
      </c>
      <c r="C59" s="412">
        <f t="shared" si="23"/>
        <v>64</v>
      </c>
      <c r="D59" s="412">
        <f t="shared" si="23"/>
        <v>64</v>
      </c>
      <c r="E59" s="412">
        <f t="shared" si="23"/>
        <v>74</v>
      </c>
      <c r="F59" s="412">
        <f t="shared" si="23"/>
        <v>76</v>
      </c>
      <c r="G59" s="412">
        <f t="shared" si="23"/>
        <v>77</v>
      </c>
      <c r="H59" s="412">
        <v>82</v>
      </c>
      <c r="I59" s="412">
        <f>SUM(I60:I61)</f>
        <v>81</v>
      </c>
      <c r="J59" s="412">
        <v>87</v>
      </c>
      <c r="K59" s="368"/>
    </row>
    <row r="60" spans="1:11" ht="12.75">
      <c r="A60" s="401" t="s">
        <v>753</v>
      </c>
      <c r="B60" s="372">
        <v>21</v>
      </c>
      <c r="C60" s="372">
        <v>26</v>
      </c>
      <c r="D60" s="372">
        <v>19</v>
      </c>
      <c r="E60" s="372">
        <v>23</v>
      </c>
      <c r="F60" s="372">
        <v>26</v>
      </c>
      <c r="G60" s="370">
        <v>27</v>
      </c>
      <c r="H60" s="370">
        <v>32</v>
      </c>
      <c r="I60" s="370">
        <v>30</v>
      </c>
      <c r="J60" s="370">
        <v>37</v>
      </c>
    </row>
    <row r="61" spans="1:11" ht="12.75">
      <c r="A61" s="401" t="s">
        <v>754</v>
      </c>
      <c r="B61" s="372">
        <v>35</v>
      </c>
      <c r="C61" s="372">
        <v>38</v>
      </c>
      <c r="D61" s="372">
        <v>45</v>
      </c>
      <c r="E61" s="372">
        <v>51</v>
      </c>
      <c r="F61" s="372">
        <v>50</v>
      </c>
      <c r="G61" s="370">
        <v>50</v>
      </c>
      <c r="H61" s="370">
        <v>50</v>
      </c>
      <c r="I61" s="370">
        <v>51</v>
      </c>
      <c r="J61" s="370">
        <v>50</v>
      </c>
    </row>
    <row r="62" spans="1:11" ht="12.75">
      <c r="A62" s="415" t="s">
        <v>755</v>
      </c>
      <c r="B62" s="412">
        <f t="shared" ref="B62:G62" si="24">SUM(B63:B64)</f>
        <v>63</v>
      </c>
      <c r="C62" s="412">
        <f t="shared" si="24"/>
        <v>69</v>
      </c>
      <c r="D62" s="412">
        <f t="shared" si="24"/>
        <v>72</v>
      </c>
      <c r="E62" s="412">
        <f t="shared" si="24"/>
        <v>79</v>
      </c>
      <c r="F62" s="412">
        <f t="shared" si="24"/>
        <v>79</v>
      </c>
      <c r="G62" s="412">
        <f t="shared" si="24"/>
        <v>80</v>
      </c>
      <c r="H62" s="412">
        <v>81</v>
      </c>
      <c r="I62" s="412">
        <f>SUM(I63:I64)</f>
        <v>83</v>
      </c>
      <c r="J62" s="412">
        <v>85</v>
      </c>
      <c r="K62" s="368"/>
    </row>
    <row r="63" spans="1:11" ht="12.75">
      <c r="A63" s="401" t="s">
        <v>753</v>
      </c>
      <c r="B63" s="372">
        <v>39</v>
      </c>
      <c r="C63" s="372">
        <v>41</v>
      </c>
      <c r="D63" s="372">
        <v>42</v>
      </c>
      <c r="E63" s="372">
        <v>45</v>
      </c>
      <c r="F63" s="372">
        <v>46</v>
      </c>
      <c r="G63" s="370">
        <v>47</v>
      </c>
      <c r="H63" s="370">
        <v>50</v>
      </c>
      <c r="I63" s="370">
        <v>50</v>
      </c>
      <c r="J63" s="370">
        <v>51</v>
      </c>
    </row>
    <row r="64" spans="1:11" ht="12.75">
      <c r="A64" s="401" t="s">
        <v>754</v>
      </c>
      <c r="B64" s="372">
        <v>24</v>
      </c>
      <c r="C64" s="372">
        <v>28</v>
      </c>
      <c r="D64" s="372">
        <v>30</v>
      </c>
      <c r="E64" s="372">
        <v>34</v>
      </c>
      <c r="F64" s="372">
        <v>33</v>
      </c>
      <c r="G64" s="370">
        <v>33</v>
      </c>
      <c r="H64" s="370">
        <v>31</v>
      </c>
      <c r="I64" s="370">
        <v>33</v>
      </c>
      <c r="J64" s="370">
        <v>34</v>
      </c>
    </row>
    <row r="65" spans="1:11" ht="12.75">
      <c r="A65" s="402" t="s">
        <v>79</v>
      </c>
      <c r="B65" s="403">
        <f t="shared" ref="B65:G65" si="25">SUM(B66,B69)</f>
        <v>40</v>
      </c>
      <c r="C65" s="403">
        <f t="shared" si="25"/>
        <v>45</v>
      </c>
      <c r="D65" s="403">
        <f t="shared" si="25"/>
        <v>45</v>
      </c>
      <c r="E65" s="403">
        <f t="shared" si="25"/>
        <v>45</v>
      </c>
      <c r="F65" s="403">
        <f t="shared" si="25"/>
        <v>40</v>
      </c>
      <c r="G65" s="403">
        <f t="shared" si="25"/>
        <v>41</v>
      </c>
      <c r="H65" s="403">
        <v>46</v>
      </c>
      <c r="I65" s="403">
        <f>SUM(I66,I69)</f>
        <v>46</v>
      </c>
      <c r="J65" s="403">
        <v>47</v>
      </c>
    </row>
    <row r="66" spans="1:11" ht="12.75">
      <c r="A66" s="415" t="s">
        <v>764</v>
      </c>
      <c r="B66" s="412">
        <f t="shared" ref="B66:G66" si="26">SUM(B67:B68)</f>
        <v>38</v>
      </c>
      <c r="C66" s="412">
        <f t="shared" si="26"/>
        <v>43</v>
      </c>
      <c r="D66" s="412">
        <f t="shared" si="26"/>
        <v>43</v>
      </c>
      <c r="E66" s="412">
        <f t="shared" si="26"/>
        <v>43</v>
      </c>
      <c r="F66" s="412">
        <f t="shared" si="26"/>
        <v>38</v>
      </c>
      <c r="G66" s="412">
        <f t="shared" si="26"/>
        <v>39</v>
      </c>
      <c r="H66" s="412">
        <v>44</v>
      </c>
      <c r="I66" s="412">
        <f>SUM(I67:I68)</f>
        <v>43</v>
      </c>
      <c r="J66" s="412">
        <v>44</v>
      </c>
      <c r="K66" s="368"/>
    </row>
    <row r="67" spans="1:11" ht="12.75">
      <c r="A67" s="401" t="s">
        <v>753</v>
      </c>
      <c r="B67" s="372">
        <v>14</v>
      </c>
      <c r="C67" s="372">
        <v>16</v>
      </c>
      <c r="D67" s="372">
        <v>16</v>
      </c>
      <c r="E67" s="372">
        <v>15</v>
      </c>
      <c r="F67" s="372">
        <v>14</v>
      </c>
      <c r="G67" s="370">
        <v>14</v>
      </c>
      <c r="H67" s="370">
        <v>19</v>
      </c>
      <c r="I67" s="370">
        <v>18</v>
      </c>
      <c r="J67" s="370">
        <v>20</v>
      </c>
    </row>
    <row r="68" spans="1:11" ht="12.75">
      <c r="A68" s="401" t="s">
        <v>754</v>
      </c>
      <c r="B68" s="372">
        <v>24</v>
      </c>
      <c r="C68" s="372">
        <v>27</v>
      </c>
      <c r="D68" s="372">
        <v>27</v>
      </c>
      <c r="E68" s="372">
        <v>28</v>
      </c>
      <c r="F68" s="372">
        <v>24</v>
      </c>
      <c r="G68" s="370">
        <v>25</v>
      </c>
      <c r="H68" s="370">
        <v>25</v>
      </c>
      <c r="I68" s="370">
        <v>25</v>
      </c>
      <c r="J68" s="370">
        <v>24</v>
      </c>
    </row>
    <row r="69" spans="1:11" ht="12.75">
      <c r="A69" s="415" t="s">
        <v>755</v>
      </c>
      <c r="B69" s="412">
        <f t="shared" ref="B69:G69" si="27">SUM(B70:B71)</f>
        <v>2</v>
      </c>
      <c r="C69" s="412">
        <f t="shared" si="27"/>
        <v>2</v>
      </c>
      <c r="D69" s="412">
        <f t="shared" si="27"/>
        <v>2</v>
      </c>
      <c r="E69" s="412">
        <f t="shared" si="27"/>
        <v>2</v>
      </c>
      <c r="F69" s="412">
        <f t="shared" si="27"/>
        <v>2</v>
      </c>
      <c r="G69" s="412">
        <f t="shared" si="27"/>
        <v>2</v>
      </c>
      <c r="H69" s="412">
        <v>2</v>
      </c>
      <c r="I69" s="412">
        <f>SUM(I70:I71)</f>
        <v>3</v>
      </c>
      <c r="J69" s="412">
        <v>3</v>
      </c>
      <c r="K69" s="368"/>
    </row>
    <row r="70" spans="1:11" ht="12.75">
      <c r="A70" s="369" t="s">
        <v>753</v>
      </c>
      <c r="B70" s="372">
        <v>2</v>
      </c>
      <c r="C70" s="372">
        <v>2</v>
      </c>
      <c r="D70" s="372">
        <v>2</v>
      </c>
      <c r="E70" s="372">
        <v>2</v>
      </c>
      <c r="F70" s="372">
        <v>2</v>
      </c>
      <c r="G70" s="370">
        <v>2</v>
      </c>
      <c r="H70" s="370">
        <v>2</v>
      </c>
      <c r="I70" s="370">
        <v>3</v>
      </c>
      <c r="J70" s="370">
        <v>3</v>
      </c>
    </row>
    <row r="71" spans="1:11" ht="12.75">
      <c r="A71" s="369" t="s">
        <v>754</v>
      </c>
      <c r="B71" s="372">
        <v>0</v>
      </c>
      <c r="C71" s="372">
        <v>0</v>
      </c>
      <c r="D71" s="372">
        <v>0</v>
      </c>
      <c r="E71" s="372">
        <v>0</v>
      </c>
      <c r="F71" s="372">
        <v>0</v>
      </c>
      <c r="G71" s="372">
        <v>0</v>
      </c>
      <c r="H71" s="372">
        <v>0</v>
      </c>
      <c r="I71" s="372">
        <v>0</v>
      </c>
      <c r="J71" s="372">
        <v>0</v>
      </c>
    </row>
    <row r="72" spans="1:11" ht="12.75">
      <c r="A72" s="373" t="s">
        <v>72</v>
      </c>
      <c r="B72" s="35">
        <f t="shared" ref="B72:G72" si="28">SUM(B65,B58,B51,B44,B37,B30,B23,B13,B6)</f>
        <v>3873</v>
      </c>
      <c r="C72" s="35">
        <f t="shared" si="28"/>
        <v>4221</v>
      </c>
      <c r="D72" s="35">
        <f t="shared" si="28"/>
        <v>4460</v>
      </c>
      <c r="E72" s="35">
        <f t="shared" si="28"/>
        <v>4963</v>
      </c>
      <c r="F72" s="35">
        <f t="shared" si="28"/>
        <v>5404</v>
      </c>
      <c r="G72" s="35">
        <f t="shared" si="28"/>
        <v>5850</v>
      </c>
      <c r="H72" s="35">
        <v>6309</v>
      </c>
      <c r="I72" s="35">
        <f>SUM(I65,I58,I51,I44,I37,I30,I23,I13,I6)</f>
        <v>6588</v>
      </c>
      <c r="J72" s="35">
        <v>7708</v>
      </c>
    </row>
    <row r="73" spans="1:11" ht="3.75" customHeight="1" thickBot="1">
      <c r="A73" s="374"/>
      <c r="B73" s="375"/>
      <c r="C73" s="375"/>
      <c r="D73" s="375"/>
      <c r="E73" s="375"/>
      <c r="F73" s="375"/>
      <c r="G73" s="375"/>
      <c r="H73" s="375"/>
      <c r="I73" s="375"/>
      <c r="J73" s="375"/>
    </row>
    <row r="74" spans="1:11" ht="13.5" thickTop="1">
      <c r="A74" s="376" t="s">
        <v>765</v>
      </c>
      <c r="B74" s="377"/>
      <c r="C74" s="377"/>
      <c r="D74" s="377"/>
      <c r="E74" s="377"/>
      <c r="F74" s="377"/>
      <c r="G74" s="377"/>
      <c r="H74" s="377"/>
      <c r="I74" s="377"/>
      <c r="J74" s="377"/>
    </row>
    <row r="75" spans="1:11" ht="11.25">
      <c r="A75" s="517" t="s">
        <v>1109</v>
      </c>
      <c r="B75" s="517"/>
      <c r="C75" s="517"/>
      <c r="D75" s="517"/>
      <c r="E75" s="517"/>
      <c r="F75" s="517"/>
      <c r="G75" s="517"/>
      <c r="H75" s="517"/>
      <c r="I75" s="517"/>
      <c r="J75" s="517"/>
    </row>
    <row r="76" spans="1:11" ht="12.75">
      <c r="A76" s="41"/>
      <c r="B76" s="377"/>
      <c r="C76" s="377"/>
      <c r="D76" s="377"/>
      <c r="E76" s="377"/>
      <c r="F76" s="377"/>
      <c r="G76" s="377"/>
      <c r="H76" s="377"/>
      <c r="I76" s="377"/>
      <c r="J76" s="377"/>
    </row>
  </sheetData>
  <mergeCells count="4">
    <mergeCell ref="A1:J1"/>
    <mergeCell ref="A2:J2"/>
    <mergeCell ref="A3:B3"/>
    <mergeCell ref="A75:J75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6"/>
  <sheetViews>
    <sheetView zoomScaleNormal="100" workbookViewId="0">
      <selection activeCell="A3" sqref="A3:J3"/>
    </sheetView>
  </sheetViews>
  <sheetFormatPr defaultColWidth="9.140625" defaultRowHeight="9"/>
  <cols>
    <col min="1" max="1" width="55.85546875" style="378" customWidth="1"/>
    <col min="2" max="10" width="15.7109375" style="365" customWidth="1"/>
    <col min="11" max="16384" width="9.140625" style="365"/>
  </cols>
  <sheetData>
    <row r="1" spans="1:11" s="361" customFormat="1" ht="15" customHeight="1">
      <c r="A1" s="518"/>
      <c r="B1" s="518"/>
      <c r="C1" s="518"/>
      <c r="D1" s="518"/>
      <c r="E1" s="518"/>
      <c r="F1" s="518"/>
      <c r="G1" s="518"/>
      <c r="H1" s="518"/>
      <c r="I1" s="518"/>
      <c r="J1" s="518"/>
    </row>
    <row r="2" spans="1:11" s="361" customFormat="1" ht="15" customHeight="1">
      <c r="A2" s="515" t="s">
        <v>127</v>
      </c>
      <c r="B2" s="515"/>
      <c r="C2" s="515"/>
      <c r="D2" s="515"/>
      <c r="E2" s="515"/>
      <c r="F2" s="515"/>
      <c r="G2" s="515"/>
      <c r="H2" s="515"/>
      <c r="I2" s="515"/>
      <c r="J2" s="515"/>
    </row>
    <row r="3" spans="1:11" s="361" customFormat="1" ht="18">
      <c r="A3" s="515" t="s">
        <v>743</v>
      </c>
      <c r="B3" s="515"/>
      <c r="C3" s="515"/>
      <c r="D3" s="515"/>
      <c r="E3" s="515"/>
      <c r="F3" s="515"/>
      <c r="G3" s="515"/>
      <c r="H3" s="515"/>
      <c r="I3" s="515"/>
      <c r="J3" s="515"/>
    </row>
    <row r="4" spans="1:11" s="361" customFormat="1" ht="15" customHeight="1">
      <c r="A4" s="518"/>
      <c r="B4" s="518"/>
      <c r="C4" s="518"/>
      <c r="D4" s="518"/>
      <c r="E4" s="518"/>
      <c r="F4" s="518"/>
      <c r="G4" s="518"/>
      <c r="H4" s="518"/>
      <c r="I4" s="518"/>
      <c r="J4" s="518"/>
    </row>
    <row r="5" spans="1:11" ht="3.75" customHeight="1">
      <c r="A5" s="380"/>
      <c r="B5" s="381"/>
      <c r="C5" s="381"/>
      <c r="D5" s="381"/>
      <c r="E5" s="381"/>
      <c r="F5" s="381"/>
      <c r="G5" s="381"/>
      <c r="H5" s="381"/>
      <c r="I5" s="381"/>
      <c r="J5" s="381"/>
    </row>
    <row r="6" spans="1:11" ht="30" customHeight="1" thickBot="1">
      <c r="A6" s="366"/>
      <c r="B6" s="367" t="s">
        <v>744</v>
      </c>
      <c r="C6" s="367" t="s">
        <v>745</v>
      </c>
      <c r="D6" s="367" t="s">
        <v>746</v>
      </c>
      <c r="E6" s="367" t="s">
        <v>747</v>
      </c>
      <c r="F6" s="367" t="s">
        <v>748</v>
      </c>
      <c r="G6" s="367" t="s">
        <v>749</v>
      </c>
      <c r="H6" s="367" t="s">
        <v>750</v>
      </c>
      <c r="I6" s="367" t="s">
        <v>751</v>
      </c>
      <c r="J6" s="367" t="s">
        <v>1114</v>
      </c>
    </row>
    <row r="7" spans="1:11" ht="15.75" customHeight="1">
      <c r="A7" s="404" t="s">
        <v>73</v>
      </c>
      <c r="B7" s="405">
        <v>18</v>
      </c>
      <c r="C7" s="405">
        <v>22</v>
      </c>
      <c r="D7" s="405">
        <v>21</v>
      </c>
      <c r="E7" s="405">
        <v>10</v>
      </c>
      <c r="F7" s="405">
        <v>10</v>
      </c>
      <c r="G7" s="405">
        <f>SUM(G8,G11)</f>
        <v>9</v>
      </c>
      <c r="H7" s="405">
        <v>9</v>
      </c>
      <c r="I7" s="406">
        <f>SUM(I8,I11)</f>
        <v>9</v>
      </c>
      <c r="J7" s="406">
        <v>7</v>
      </c>
    </row>
    <row r="8" spans="1:11" ht="14.25" customHeight="1">
      <c r="A8" s="411" t="s">
        <v>752</v>
      </c>
      <c r="B8" s="412">
        <v>10</v>
      </c>
      <c r="C8" s="412">
        <v>17</v>
      </c>
      <c r="D8" s="412">
        <v>17</v>
      </c>
      <c r="E8" s="412">
        <v>6</v>
      </c>
      <c r="F8" s="412">
        <v>6</v>
      </c>
      <c r="G8" s="412">
        <f>SUM(G9:G10)</f>
        <v>6</v>
      </c>
      <c r="H8" s="412">
        <v>6</v>
      </c>
      <c r="I8" s="412">
        <f>SUM(I9:I10)</f>
        <v>6</v>
      </c>
      <c r="J8" s="412">
        <v>6</v>
      </c>
      <c r="K8" s="368"/>
    </row>
    <row r="9" spans="1:11" ht="12" customHeight="1">
      <c r="A9" s="369" t="s">
        <v>766</v>
      </c>
      <c r="B9" s="370">
        <v>5</v>
      </c>
      <c r="C9" s="370">
        <v>5</v>
      </c>
      <c r="D9" s="370">
        <v>6</v>
      </c>
      <c r="E9" s="370">
        <v>3</v>
      </c>
      <c r="F9" s="370">
        <v>3</v>
      </c>
      <c r="G9" s="370">
        <v>3</v>
      </c>
      <c r="H9" s="370">
        <v>3</v>
      </c>
      <c r="I9" s="372">
        <v>3</v>
      </c>
      <c r="J9" s="372">
        <v>3</v>
      </c>
    </row>
    <row r="10" spans="1:11" ht="12" customHeight="1">
      <c r="A10" s="369" t="s">
        <v>754</v>
      </c>
      <c r="B10" s="370">
        <v>5</v>
      </c>
      <c r="C10" s="370">
        <v>12</v>
      </c>
      <c r="D10" s="370">
        <v>11</v>
      </c>
      <c r="E10" s="370">
        <v>3</v>
      </c>
      <c r="F10" s="370">
        <v>3</v>
      </c>
      <c r="G10" s="370">
        <v>3</v>
      </c>
      <c r="H10" s="370">
        <v>3</v>
      </c>
      <c r="I10" s="372">
        <v>3</v>
      </c>
      <c r="J10" s="372">
        <v>3</v>
      </c>
    </row>
    <row r="11" spans="1:11" ht="12" customHeight="1">
      <c r="A11" s="411" t="s">
        <v>755</v>
      </c>
      <c r="B11" s="412">
        <v>8</v>
      </c>
      <c r="C11" s="412">
        <v>5</v>
      </c>
      <c r="D11" s="412">
        <v>4</v>
      </c>
      <c r="E11" s="412">
        <v>4</v>
      </c>
      <c r="F11" s="412">
        <v>4</v>
      </c>
      <c r="G11" s="412">
        <f>SUM(G12:G13)</f>
        <v>3</v>
      </c>
      <c r="H11" s="412">
        <v>3</v>
      </c>
      <c r="I11" s="412">
        <f>SUM(I12:I13)</f>
        <v>3</v>
      </c>
      <c r="J11" s="412">
        <v>1</v>
      </c>
      <c r="K11" s="368"/>
    </row>
    <row r="12" spans="1:11" ht="12" customHeight="1">
      <c r="A12" s="369" t="s">
        <v>766</v>
      </c>
      <c r="B12" s="370">
        <v>8</v>
      </c>
      <c r="C12" s="370">
        <v>5</v>
      </c>
      <c r="D12" s="370">
        <v>4</v>
      </c>
      <c r="E12" s="370">
        <v>4</v>
      </c>
      <c r="F12" s="370">
        <v>4</v>
      </c>
      <c r="G12" s="370">
        <v>3</v>
      </c>
      <c r="H12" s="370">
        <v>3</v>
      </c>
      <c r="I12" s="372">
        <v>3</v>
      </c>
      <c r="J12" s="372">
        <v>1</v>
      </c>
    </row>
    <row r="13" spans="1:11" ht="12" customHeight="1">
      <c r="A13" s="369" t="s">
        <v>754</v>
      </c>
      <c r="B13" s="372">
        <v>0</v>
      </c>
      <c r="C13" s="372">
        <v>0</v>
      </c>
      <c r="D13" s="372">
        <v>0</v>
      </c>
      <c r="E13" s="372">
        <v>0</v>
      </c>
      <c r="F13" s="372">
        <v>0</v>
      </c>
      <c r="G13" s="372">
        <v>0</v>
      </c>
      <c r="H13" s="372">
        <v>0</v>
      </c>
      <c r="I13" s="372">
        <v>0</v>
      </c>
      <c r="J13" s="372">
        <v>0</v>
      </c>
    </row>
    <row r="14" spans="1:11" ht="12" customHeight="1">
      <c r="A14" s="407" t="s">
        <v>74</v>
      </c>
      <c r="B14" s="403">
        <v>81</v>
      </c>
      <c r="C14" s="403">
        <v>84</v>
      </c>
      <c r="D14" s="403">
        <v>97</v>
      </c>
      <c r="E14" s="403">
        <v>44</v>
      </c>
      <c r="F14" s="403">
        <v>42</v>
      </c>
      <c r="G14" s="403">
        <f>SUM(G15,G18,G21)</f>
        <v>45</v>
      </c>
      <c r="H14" s="403">
        <v>46</v>
      </c>
      <c r="I14" s="408">
        <f>SUM(I15,I18,I21)</f>
        <v>43</v>
      </c>
      <c r="J14" s="408">
        <v>45</v>
      </c>
    </row>
    <row r="15" spans="1:11" s="371" customFormat="1" ht="12" customHeight="1">
      <c r="A15" s="411" t="s">
        <v>756</v>
      </c>
      <c r="B15" s="412">
        <v>41</v>
      </c>
      <c r="C15" s="412">
        <v>45</v>
      </c>
      <c r="D15" s="412">
        <v>57</v>
      </c>
      <c r="E15" s="412">
        <v>27</v>
      </c>
      <c r="F15" s="412">
        <v>23</v>
      </c>
      <c r="G15" s="412">
        <f>SUM(G16:G17)</f>
        <v>23</v>
      </c>
      <c r="H15" s="412">
        <v>24</v>
      </c>
      <c r="I15" s="412">
        <f>SUM(I16:I17)</f>
        <v>20</v>
      </c>
      <c r="J15" s="412">
        <v>21</v>
      </c>
      <c r="K15" s="368"/>
    </row>
    <row r="16" spans="1:11" s="371" customFormat="1" ht="12" customHeight="1">
      <c r="A16" s="369" t="s">
        <v>766</v>
      </c>
      <c r="B16" s="370">
        <v>20</v>
      </c>
      <c r="C16" s="370">
        <v>15</v>
      </c>
      <c r="D16" s="370">
        <v>17</v>
      </c>
      <c r="E16" s="370">
        <v>14</v>
      </c>
      <c r="F16" s="370">
        <v>12</v>
      </c>
      <c r="G16" s="370">
        <v>12</v>
      </c>
      <c r="H16" s="370">
        <v>12</v>
      </c>
      <c r="I16" s="372">
        <v>11</v>
      </c>
      <c r="J16" s="372">
        <v>11</v>
      </c>
    </row>
    <row r="17" spans="1:11" s="371" customFormat="1" ht="12" customHeight="1">
      <c r="A17" s="369" t="s">
        <v>754</v>
      </c>
      <c r="B17" s="370">
        <v>21</v>
      </c>
      <c r="C17" s="370">
        <v>30</v>
      </c>
      <c r="D17" s="370">
        <v>40</v>
      </c>
      <c r="E17" s="370">
        <v>13</v>
      </c>
      <c r="F17" s="370">
        <v>11</v>
      </c>
      <c r="G17" s="370">
        <v>11</v>
      </c>
      <c r="H17" s="370">
        <v>12</v>
      </c>
      <c r="I17" s="372">
        <v>9</v>
      </c>
      <c r="J17" s="372">
        <v>10</v>
      </c>
    </row>
    <row r="18" spans="1:11" s="371" customFormat="1" ht="12" customHeight="1">
      <c r="A18" s="411" t="s">
        <v>757</v>
      </c>
      <c r="B18" s="412">
        <v>20</v>
      </c>
      <c r="C18" s="412">
        <v>25</v>
      </c>
      <c r="D18" s="412">
        <v>27</v>
      </c>
      <c r="E18" s="412">
        <v>6</v>
      </c>
      <c r="F18" s="412">
        <v>10</v>
      </c>
      <c r="G18" s="412">
        <f>SUM(G19:G20)</f>
        <v>11</v>
      </c>
      <c r="H18" s="412">
        <v>11</v>
      </c>
      <c r="I18" s="412">
        <f>SUM(I19:I20)</f>
        <v>11</v>
      </c>
      <c r="J18" s="412">
        <v>11</v>
      </c>
      <c r="K18" s="368"/>
    </row>
    <row r="19" spans="1:11" s="371" customFormat="1" ht="12" customHeight="1">
      <c r="A19" s="369" t="s">
        <v>766</v>
      </c>
      <c r="B19" s="370">
        <v>14</v>
      </c>
      <c r="C19" s="370">
        <v>12</v>
      </c>
      <c r="D19" s="370">
        <v>13</v>
      </c>
      <c r="E19" s="370">
        <v>6</v>
      </c>
      <c r="F19" s="370">
        <v>7</v>
      </c>
      <c r="G19" s="370">
        <v>7</v>
      </c>
      <c r="H19" s="370">
        <v>7</v>
      </c>
      <c r="I19" s="372">
        <v>7</v>
      </c>
      <c r="J19" s="372">
        <v>7</v>
      </c>
    </row>
    <row r="20" spans="1:11" ht="12" customHeight="1">
      <c r="A20" s="369" t="s">
        <v>754</v>
      </c>
      <c r="B20" s="370">
        <v>6</v>
      </c>
      <c r="C20" s="370">
        <v>13</v>
      </c>
      <c r="D20" s="370">
        <v>14</v>
      </c>
      <c r="E20" s="370">
        <v>0</v>
      </c>
      <c r="F20" s="370">
        <v>3</v>
      </c>
      <c r="G20" s="370">
        <v>4</v>
      </c>
      <c r="H20" s="370">
        <v>4</v>
      </c>
      <c r="I20" s="372">
        <v>4</v>
      </c>
      <c r="J20" s="372">
        <v>4</v>
      </c>
    </row>
    <row r="21" spans="1:11" ht="12" customHeight="1">
      <c r="A21" s="411" t="s">
        <v>755</v>
      </c>
      <c r="B21" s="412">
        <v>20</v>
      </c>
      <c r="C21" s="412">
        <v>14</v>
      </c>
      <c r="D21" s="412">
        <v>13</v>
      </c>
      <c r="E21" s="412">
        <v>11</v>
      </c>
      <c r="F21" s="412">
        <v>9</v>
      </c>
      <c r="G21" s="412">
        <f>SUM(G22:G23)</f>
        <v>11</v>
      </c>
      <c r="H21" s="412">
        <v>11</v>
      </c>
      <c r="I21" s="412">
        <f>SUM(I22:I23)</f>
        <v>12</v>
      </c>
      <c r="J21" s="412">
        <v>13</v>
      </c>
      <c r="K21" s="368"/>
    </row>
    <row r="22" spans="1:11" ht="12" customHeight="1">
      <c r="A22" s="369" t="s">
        <v>766</v>
      </c>
      <c r="B22" s="370">
        <v>19</v>
      </c>
      <c r="C22" s="370">
        <v>13</v>
      </c>
      <c r="D22" s="370">
        <v>12</v>
      </c>
      <c r="E22" s="370">
        <v>10</v>
      </c>
      <c r="F22" s="370">
        <v>9</v>
      </c>
      <c r="G22" s="370">
        <v>11</v>
      </c>
      <c r="H22" s="370">
        <v>11</v>
      </c>
      <c r="I22" s="372">
        <v>11</v>
      </c>
      <c r="J22" s="372">
        <v>12</v>
      </c>
    </row>
    <row r="23" spans="1:11" ht="12" customHeight="1">
      <c r="A23" s="369" t="s">
        <v>754</v>
      </c>
      <c r="B23" s="370">
        <v>1</v>
      </c>
      <c r="C23" s="370">
        <v>1</v>
      </c>
      <c r="D23" s="370">
        <v>1</v>
      </c>
      <c r="E23" s="370">
        <v>1</v>
      </c>
      <c r="F23" s="372">
        <v>0</v>
      </c>
      <c r="G23" s="372">
        <v>0</v>
      </c>
      <c r="H23" s="372">
        <v>0</v>
      </c>
      <c r="I23" s="372">
        <v>1</v>
      </c>
      <c r="J23" s="372">
        <v>1</v>
      </c>
    </row>
    <row r="24" spans="1:11" ht="12" customHeight="1">
      <c r="A24" s="407" t="s">
        <v>70</v>
      </c>
      <c r="B24" s="403">
        <v>56</v>
      </c>
      <c r="C24" s="403">
        <v>62</v>
      </c>
      <c r="D24" s="403">
        <v>66</v>
      </c>
      <c r="E24" s="403">
        <v>25</v>
      </c>
      <c r="F24" s="403">
        <v>24</v>
      </c>
      <c r="G24" s="403">
        <f>SUM(G25,G28)</f>
        <v>24</v>
      </c>
      <c r="H24" s="403">
        <v>24</v>
      </c>
      <c r="I24" s="408">
        <f>SUM(I25,I28)</f>
        <v>25</v>
      </c>
      <c r="J24" s="408">
        <v>25</v>
      </c>
    </row>
    <row r="25" spans="1:11" ht="12" customHeight="1">
      <c r="A25" s="411" t="s">
        <v>758</v>
      </c>
      <c r="B25" s="412">
        <v>32</v>
      </c>
      <c r="C25" s="412">
        <v>37</v>
      </c>
      <c r="D25" s="412">
        <v>42</v>
      </c>
      <c r="E25" s="412">
        <v>17</v>
      </c>
      <c r="F25" s="412">
        <v>16</v>
      </c>
      <c r="G25" s="412">
        <f>SUM(G26:G27)</f>
        <v>15</v>
      </c>
      <c r="H25" s="412">
        <v>16</v>
      </c>
      <c r="I25" s="412">
        <f>SUM(I26:I27)</f>
        <v>16</v>
      </c>
      <c r="J25" s="412">
        <v>16</v>
      </c>
      <c r="K25" s="368"/>
    </row>
    <row r="26" spans="1:11" ht="12" customHeight="1">
      <c r="A26" s="369" t="s">
        <v>766</v>
      </c>
      <c r="B26" s="370">
        <v>14</v>
      </c>
      <c r="C26" s="370">
        <v>13</v>
      </c>
      <c r="D26" s="370">
        <v>13</v>
      </c>
      <c r="E26" s="370">
        <v>10</v>
      </c>
      <c r="F26" s="370">
        <v>9</v>
      </c>
      <c r="G26" s="370">
        <v>7</v>
      </c>
      <c r="H26" s="370">
        <v>8</v>
      </c>
      <c r="I26" s="372">
        <v>8</v>
      </c>
      <c r="J26" s="372">
        <v>8</v>
      </c>
    </row>
    <row r="27" spans="1:11" ht="12" customHeight="1">
      <c r="A27" s="369" t="s">
        <v>754</v>
      </c>
      <c r="B27" s="370">
        <v>18</v>
      </c>
      <c r="C27" s="370">
        <v>24</v>
      </c>
      <c r="D27" s="370">
        <v>29</v>
      </c>
      <c r="E27" s="370">
        <v>7</v>
      </c>
      <c r="F27" s="370">
        <v>7</v>
      </c>
      <c r="G27" s="370">
        <v>8</v>
      </c>
      <c r="H27" s="370">
        <v>8</v>
      </c>
      <c r="I27" s="372">
        <v>8</v>
      </c>
      <c r="J27" s="372">
        <v>8</v>
      </c>
    </row>
    <row r="28" spans="1:11" ht="12" customHeight="1">
      <c r="A28" s="411" t="s">
        <v>755</v>
      </c>
      <c r="B28" s="412">
        <v>24</v>
      </c>
      <c r="C28" s="412">
        <v>25</v>
      </c>
      <c r="D28" s="412">
        <v>24</v>
      </c>
      <c r="E28" s="412">
        <v>8</v>
      </c>
      <c r="F28" s="412">
        <v>8</v>
      </c>
      <c r="G28" s="412">
        <f>SUM(G29:G30)</f>
        <v>9</v>
      </c>
      <c r="H28" s="412">
        <v>8</v>
      </c>
      <c r="I28" s="412">
        <f>SUM(I29:I30)</f>
        <v>9</v>
      </c>
      <c r="J28" s="412">
        <v>9</v>
      </c>
      <c r="K28" s="368"/>
    </row>
    <row r="29" spans="1:11" ht="12" customHeight="1">
      <c r="A29" s="369" t="s">
        <v>766</v>
      </c>
      <c r="B29" s="370">
        <v>17</v>
      </c>
      <c r="C29" s="370">
        <v>15</v>
      </c>
      <c r="D29" s="370">
        <v>15</v>
      </c>
      <c r="E29" s="370">
        <v>7</v>
      </c>
      <c r="F29" s="370">
        <v>7</v>
      </c>
      <c r="G29" s="370">
        <v>8</v>
      </c>
      <c r="H29" s="370">
        <v>7</v>
      </c>
      <c r="I29" s="372">
        <v>8</v>
      </c>
      <c r="J29" s="372">
        <v>8</v>
      </c>
    </row>
    <row r="30" spans="1:11" ht="12" customHeight="1">
      <c r="A30" s="369" t="s">
        <v>754</v>
      </c>
      <c r="B30" s="370">
        <v>7</v>
      </c>
      <c r="C30" s="370">
        <v>10</v>
      </c>
      <c r="D30" s="370">
        <v>9</v>
      </c>
      <c r="E30" s="370">
        <v>1</v>
      </c>
      <c r="F30" s="370">
        <v>1</v>
      </c>
      <c r="G30" s="370">
        <v>1</v>
      </c>
      <c r="H30" s="370">
        <v>1</v>
      </c>
      <c r="I30" s="372">
        <v>1</v>
      </c>
      <c r="J30" s="372">
        <v>1</v>
      </c>
    </row>
    <row r="31" spans="1:11" ht="12" customHeight="1">
      <c r="A31" s="407" t="s">
        <v>71</v>
      </c>
      <c r="B31" s="403">
        <v>17</v>
      </c>
      <c r="C31" s="403">
        <v>19</v>
      </c>
      <c r="D31" s="403">
        <v>19</v>
      </c>
      <c r="E31" s="403">
        <v>14</v>
      </c>
      <c r="F31" s="403">
        <v>15</v>
      </c>
      <c r="G31" s="403">
        <f>SUM(G32,G35)</f>
        <v>15</v>
      </c>
      <c r="H31" s="403">
        <v>16</v>
      </c>
      <c r="I31" s="408">
        <f>SUM(I32,I35)</f>
        <v>18</v>
      </c>
      <c r="J31" s="408">
        <v>18</v>
      </c>
    </row>
    <row r="32" spans="1:11" ht="12" customHeight="1">
      <c r="A32" s="411" t="s">
        <v>759</v>
      </c>
      <c r="B32" s="412">
        <v>14</v>
      </c>
      <c r="C32" s="412">
        <v>16</v>
      </c>
      <c r="D32" s="412">
        <v>16</v>
      </c>
      <c r="E32" s="412">
        <v>12</v>
      </c>
      <c r="F32" s="412">
        <v>13</v>
      </c>
      <c r="G32" s="412">
        <f>SUM(G33:G34)</f>
        <v>13</v>
      </c>
      <c r="H32" s="412">
        <v>14</v>
      </c>
      <c r="I32" s="412">
        <f>SUM(I33:I34)</f>
        <v>15</v>
      </c>
      <c r="J32" s="412">
        <v>15</v>
      </c>
      <c r="K32" s="368"/>
    </row>
    <row r="33" spans="1:11" ht="12" customHeight="1">
      <c r="A33" s="369" t="s">
        <v>766</v>
      </c>
      <c r="B33" s="370">
        <v>8</v>
      </c>
      <c r="C33" s="370">
        <v>9</v>
      </c>
      <c r="D33" s="370">
        <v>9</v>
      </c>
      <c r="E33" s="370">
        <v>8</v>
      </c>
      <c r="F33" s="370">
        <v>9</v>
      </c>
      <c r="G33" s="370">
        <v>9</v>
      </c>
      <c r="H33" s="370">
        <v>9</v>
      </c>
      <c r="I33" s="372">
        <v>10</v>
      </c>
      <c r="J33" s="372">
        <v>10</v>
      </c>
    </row>
    <row r="34" spans="1:11" ht="12" customHeight="1">
      <c r="A34" s="369" t="s">
        <v>754</v>
      </c>
      <c r="B34" s="370">
        <v>6</v>
      </c>
      <c r="C34" s="370">
        <v>7</v>
      </c>
      <c r="D34" s="370">
        <v>7</v>
      </c>
      <c r="E34" s="370">
        <v>4</v>
      </c>
      <c r="F34" s="370">
        <v>4</v>
      </c>
      <c r="G34" s="370">
        <v>4</v>
      </c>
      <c r="H34" s="370">
        <v>5</v>
      </c>
      <c r="I34" s="372">
        <v>5</v>
      </c>
      <c r="J34" s="372">
        <v>5</v>
      </c>
    </row>
    <row r="35" spans="1:11" ht="12" customHeight="1">
      <c r="A35" s="411" t="s">
        <v>755</v>
      </c>
      <c r="B35" s="412">
        <v>3</v>
      </c>
      <c r="C35" s="412">
        <v>3</v>
      </c>
      <c r="D35" s="412">
        <v>3</v>
      </c>
      <c r="E35" s="412">
        <v>2</v>
      </c>
      <c r="F35" s="412">
        <v>2</v>
      </c>
      <c r="G35" s="412">
        <f>SUM(G36:G37)</f>
        <v>2</v>
      </c>
      <c r="H35" s="412">
        <v>2</v>
      </c>
      <c r="I35" s="412">
        <f>SUM(I36:I37)</f>
        <v>3</v>
      </c>
      <c r="J35" s="412">
        <v>3</v>
      </c>
      <c r="K35" s="368"/>
    </row>
    <row r="36" spans="1:11" ht="12" customHeight="1">
      <c r="A36" s="369" t="s">
        <v>766</v>
      </c>
      <c r="B36" s="370">
        <v>3</v>
      </c>
      <c r="C36" s="370">
        <v>3</v>
      </c>
      <c r="D36" s="370">
        <v>3</v>
      </c>
      <c r="E36" s="370">
        <v>2</v>
      </c>
      <c r="F36" s="370">
        <v>2</v>
      </c>
      <c r="G36" s="370">
        <v>2</v>
      </c>
      <c r="H36" s="370">
        <v>2</v>
      </c>
      <c r="I36" s="372">
        <v>3</v>
      </c>
      <c r="J36" s="372">
        <v>3</v>
      </c>
    </row>
    <row r="37" spans="1:11" ht="12" customHeight="1">
      <c r="A37" s="369" t="s">
        <v>754</v>
      </c>
      <c r="B37" s="372">
        <v>0</v>
      </c>
      <c r="C37" s="372">
        <v>0</v>
      </c>
      <c r="D37" s="372">
        <v>0</v>
      </c>
      <c r="E37" s="372">
        <v>0</v>
      </c>
      <c r="F37" s="372">
        <v>0</v>
      </c>
      <c r="G37" s="372">
        <v>0</v>
      </c>
      <c r="H37" s="372">
        <v>0</v>
      </c>
      <c r="I37" s="372">
        <v>0</v>
      </c>
      <c r="J37" s="372">
        <v>0</v>
      </c>
    </row>
    <row r="38" spans="1:11" ht="12" customHeight="1">
      <c r="A38" s="407" t="s">
        <v>75</v>
      </c>
      <c r="B38" s="403">
        <v>14</v>
      </c>
      <c r="C38" s="403">
        <v>14</v>
      </c>
      <c r="D38" s="403">
        <v>14</v>
      </c>
      <c r="E38" s="403">
        <v>9</v>
      </c>
      <c r="F38" s="403">
        <v>10</v>
      </c>
      <c r="G38" s="403">
        <f>SUM(G39,G42)</f>
        <v>10</v>
      </c>
      <c r="H38" s="403">
        <v>10</v>
      </c>
      <c r="I38" s="408">
        <f>SUM(I39,I42)</f>
        <v>9</v>
      </c>
      <c r="J38" s="408">
        <v>11</v>
      </c>
    </row>
    <row r="39" spans="1:11" ht="12" customHeight="1">
      <c r="A39" s="411" t="s">
        <v>760</v>
      </c>
      <c r="B39" s="412">
        <v>8</v>
      </c>
      <c r="C39" s="412">
        <v>9</v>
      </c>
      <c r="D39" s="412">
        <v>11</v>
      </c>
      <c r="E39" s="412">
        <v>6</v>
      </c>
      <c r="F39" s="412">
        <v>6</v>
      </c>
      <c r="G39" s="412">
        <f>SUM(G40:G41)</f>
        <v>6</v>
      </c>
      <c r="H39" s="412">
        <v>6</v>
      </c>
      <c r="I39" s="412">
        <f>SUM(I40:I41)</f>
        <v>5</v>
      </c>
      <c r="J39" s="412">
        <v>6</v>
      </c>
      <c r="K39" s="368"/>
    </row>
    <row r="40" spans="1:11" ht="12" customHeight="1">
      <c r="A40" s="369" t="s">
        <v>766</v>
      </c>
      <c r="B40" s="370">
        <v>5</v>
      </c>
      <c r="C40" s="370">
        <v>4</v>
      </c>
      <c r="D40" s="370">
        <v>4</v>
      </c>
      <c r="E40" s="370">
        <v>3</v>
      </c>
      <c r="F40" s="370">
        <v>3</v>
      </c>
      <c r="G40" s="370">
        <v>3</v>
      </c>
      <c r="H40" s="370">
        <v>3</v>
      </c>
      <c r="I40" s="372">
        <v>3</v>
      </c>
      <c r="J40" s="372">
        <v>3</v>
      </c>
    </row>
    <row r="41" spans="1:11" ht="12" customHeight="1">
      <c r="A41" s="369" t="s">
        <v>754</v>
      </c>
      <c r="B41" s="370">
        <v>3</v>
      </c>
      <c r="C41" s="370">
        <v>5</v>
      </c>
      <c r="D41" s="370">
        <v>7</v>
      </c>
      <c r="E41" s="370">
        <v>3</v>
      </c>
      <c r="F41" s="370">
        <v>3</v>
      </c>
      <c r="G41" s="370">
        <v>3</v>
      </c>
      <c r="H41" s="370">
        <v>3</v>
      </c>
      <c r="I41" s="372">
        <v>2</v>
      </c>
      <c r="J41" s="372">
        <v>3</v>
      </c>
    </row>
    <row r="42" spans="1:11" ht="12" customHeight="1">
      <c r="A42" s="411" t="s">
        <v>755</v>
      </c>
      <c r="B42" s="412">
        <v>6</v>
      </c>
      <c r="C42" s="412">
        <v>5</v>
      </c>
      <c r="D42" s="412">
        <v>3</v>
      </c>
      <c r="E42" s="412">
        <v>3</v>
      </c>
      <c r="F42" s="412">
        <v>4</v>
      </c>
      <c r="G42" s="412">
        <f>SUM(G43:G44)</f>
        <v>4</v>
      </c>
      <c r="H42" s="412">
        <v>4</v>
      </c>
      <c r="I42" s="412">
        <f>SUM(I43:I44)</f>
        <v>4</v>
      </c>
      <c r="J42" s="412">
        <v>5</v>
      </c>
      <c r="K42" s="368"/>
    </row>
    <row r="43" spans="1:11" ht="12" customHeight="1">
      <c r="A43" s="369" t="s">
        <v>766</v>
      </c>
      <c r="B43" s="370">
        <v>6</v>
      </c>
      <c r="C43" s="370">
        <v>4</v>
      </c>
      <c r="D43" s="370">
        <v>3</v>
      </c>
      <c r="E43" s="370">
        <v>3</v>
      </c>
      <c r="F43" s="370">
        <v>4</v>
      </c>
      <c r="G43" s="370">
        <v>4</v>
      </c>
      <c r="H43" s="370">
        <v>4</v>
      </c>
      <c r="I43" s="372">
        <v>4</v>
      </c>
      <c r="J43" s="372">
        <v>5</v>
      </c>
    </row>
    <row r="44" spans="1:11" ht="12" customHeight="1">
      <c r="A44" s="369" t="s">
        <v>754</v>
      </c>
      <c r="B44" s="370">
        <v>0</v>
      </c>
      <c r="C44" s="370">
        <v>1</v>
      </c>
      <c r="D44" s="372">
        <v>0</v>
      </c>
      <c r="E44" s="372">
        <v>0</v>
      </c>
      <c r="F44" s="372">
        <v>0</v>
      </c>
      <c r="G44" s="372">
        <v>0</v>
      </c>
      <c r="H44" s="372">
        <v>0</v>
      </c>
      <c r="I44" s="372">
        <v>0</v>
      </c>
      <c r="J44" s="372">
        <v>0</v>
      </c>
    </row>
    <row r="45" spans="1:11" ht="12" customHeight="1">
      <c r="A45" s="407" t="s">
        <v>76</v>
      </c>
      <c r="B45" s="403">
        <v>18</v>
      </c>
      <c r="C45" s="403">
        <v>22</v>
      </c>
      <c r="D45" s="403">
        <v>22</v>
      </c>
      <c r="E45" s="403">
        <v>12</v>
      </c>
      <c r="F45" s="403">
        <v>11</v>
      </c>
      <c r="G45" s="403">
        <f>SUM(G46,G49)</f>
        <v>12</v>
      </c>
      <c r="H45" s="403">
        <v>12</v>
      </c>
      <c r="I45" s="408">
        <f>SUM(I46,I49)</f>
        <v>12</v>
      </c>
      <c r="J45" s="408">
        <v>11</v>
      </c>
    </row>
    <row r="46" spans="1:11" ht="12" customHeight="1">
      <c r="A46" s="411" t="s">
        <v>761</v>
      </c>
      <c r="B46" s="412">
        <v>10</v>
      </c>
      <c r="C46" s="412">
        <v>16</v>
      </c>
      <c r="D46" s="412">
        <v>17</v>
      </c>
      <c r="E46" s="412">
        <v>7</v>
      </c>
      <c r="F46" s="412">
        <v>6</v>
      </c>
      <c r="G46" s="412">
        <f>SUM(G47:G48)</f>
        <v>6</v>
      </c>
      <c r="H46" s="412">
        <v>6</v>
      </c>
      <c r="I46" s="412">
        <f>SUM(I47:I48)</f>
        <v>6</v>
      </c>
      <c r="J46" s="412">
        <v>6</v>
      </c>
      <c r="K46" s="368"/>
    </row>
    <row r="47" spans="1:11" ht="12" customHeight="1">
      <c r="A47" s="369" t="s">
        <v>766</v>
      </c>
      <c r="B47" s="370">
        <v>5</v>
      </c>
      <c r="C47" s="370">
        <v>5</v>
      </c>
      <c r="D47" s="370">
        <v>6</v>
      </c>
      <c r="E47" s="370">
        <v>4</v>
      </c>
      <c r="F47" s="370">
        <v>4</v>
      </c>
      <c r="G47" s="370">
        <v>3</v>
      </c>
      <c r="H47" s="370">
        <v>3</v>
      </c>
      <c r="I47" s="372">
        <v>3</v>
      </c>
      <c r="J47" s="372">
        <v>3</v>
      </c>
    </row>
    <row r="48" spans="1:11" ht="12" customHeight="1">
      <c r="A48" s="369" t="s">
        <v>754</v>
      </c>
      <c r="B48" s="370">
        <v>5</v>
      </c>
      <c r="C48" s="370">
        <v>11</v>
      </c>
      <c r="D48" s="370">
        <v>11</v>
      </c>
      <c r="E48" s="370">
        <v>3</v>
      </c>
      <c r="F48" s="370">
        <v>2</v>
      </c>
      <c r="G48" s="370">
        <v>3</v>
      </c>
      <c r="H48" s="370">
        <v>3</v>
      </c>
      <c r="I48" s="372">
        <v>3</v>
      </c>
      <c r="J48" s="372">
        <v>3</v>
      </c>
    </row>
    <row r="49" spans="1:11" ht="12" customHeight="1">
      <c r="A49" s="411" t="s">
        <v>755</v>
      </c>
      <c r="B49" s="412">
        <v>8</v>
      </c>
      <c r="C49" s="412">
        <v>6</v>
      </c>
      <c r="D49" s="412">
        <v>5</v>
      </c>
      <c r="E49" s="412">
        <v>5</v>
      </c>
      <c r="F49" s="412">
        <v>5</v>
      </c>
      <c r="G49" s="412">
        <f>SUM(G50:G51)</f>
        <v>6</v>
      </c>
      <c r="H49" s="412">
        <v>6</v>
      </c>
      <c r="I49" s="412">
        <f>SUM(I50:I51)</f>
        <v>6</v>
      </c>
      <c r="J49" s="412">
        <v>5</v>
      </c>
      <c r="K49" s="368"/>
    </row>
    <row r="50" spans="1:11" ht="12" customHeight="1">
      <c r="A50" s="369" t="s">
        <v>766</v>
      </c>
      <c r="B50" s="370">
        <v>8</v>
      </c>
      <c r="C50" s="370">
        <v>6</v>
      </c>
      <c r="D50" s="370">
        <v>5</v>
      </c>
      <c r="E50" s="370">
        <v>5</v>
      </c>
      <c r="F50" s="370">
        <v>5</v>
      </c>
      <c r="G50" s="370">
        <v>6</v>
      </c>
      <c r="H50" s="370">
        <v>6</v>
      </c>
      <c r="I50" s="372">
        <v>6</v>
      </c>
      <c r="J50" s="372">
        <v>5</v>
      </c>
    </row>
    <row r="51" spans="1:11" ht="12" customHeight="1">
      <c r="A51" s="369" t="s">
        <v>754</v>
      </c>
      <c r="B51" s="372">
        <v>0</v>
      </c>
      <c r="C51" s="372">
        <v>0</v>
      </c>
      <c r="D51" s="372">
        <v>0</v>
      </c>
      <c r="E51" s="372">
        <v>0</v>
      </c>
      <c r="F51" s="372">
        <v>0</v>
      </c>
      <c r="G51" s="372">
        <v>0</v>
      </c>
      <c r="H51" s="372">
        <v>0</v>
      </c>
      <c r="I51" s="372">
        <v>0</v>
      </c>
      <c r="J51" s="372">
        <v>0</v>
      </c>
    </row>
    <row r="52" spans="1:11" ht="12" customHeight="1">
      <c r="A52" s="407" t="s">
        <v>77</v>
      </c>
      <c r="B52" s="403">
        <v>79</v>
      </c>
      <c r="C52" s="403">
        <v>99</v>
      </c>
      <c r="D52" s="403">
        <v>112</v>
      </c>
      <c r="E52" s="403">
        <v>30</v>
      </c>
      <c r="F52" s="403">
        <v>30</v>
      </c>
      <c r="G52" s="403">
        <f>SUM(G53,G56)</f>
        <v>29</v>
      </c>
      <c r="H52" s="403">
        <v>30</v>
      </c>
      <c r="I52" s="408">
        <f>SUM(I53,I56)</f>
        <v>33</v>
      </c>
      <c r="J52" s="408">
        <v>32</v>
      </c>
    </row>
    <row r="53" spans="1:11" ht="12" customHeight="1">
      <c r="A53" s="411" t="s">
        <v>762</v>
      </c>
      <c r="B53" s="412">
        <v>52</v>
      </c>
      <c r="C53" s="412">
        <v>74</v>
      </c>
      <c r="D53" s="412">
        <v>87</v>
      </c>
      <c r="E53" s="412">
        <v>21</v>
      </c>
      <c r="F53" s="412">
        <v>21</v>
      </c>
      <c r="G53" s="412">
        <f>SUM(G54:G55)</f>
        <v>16</v>
      </c>
      <c r="H53" s="412">
        <v>15</v>
      </c>
      <c r="I53" s="412">
        <f>SUM(I54:I55)</f>
        <v>18</v>
      </c>
      <c r="J53" s="412">
        <v>18</v>
      </c>
      <c r="K53" s="368"/>
    </row>
    <row r="54" spans="1:11" ht="12" customHeight="1">
      <c r="A54" s="369" t="s">
        <v>766</v>
      </c>
      <c r="B54" s="372">
        <v>21</v>
      </c>
      <c r="C54" s="372">
        <v>23</v>
      </c>
      <c r="D54" s="372">
        <v>24</v>
      </c>
      <c r="E54" s="372">
        <v>12</v>
      </c>
      <c r="F54" s="372">
        <v>13</v>
      </c>
      <c r="G54" s="370">
        <v>10</v>
      </c>
      <c r="H54" s="370">
        <v>10</v>
      </c>
      <c r="I54" s="372">
        <v>12</v>
      </c>
      <c r="J54" s="372">
        <v>12</v>
      </c>
    </row>
    <row r="55" spans="1:11" ht="12" customHeight="1">
      <c r="A55" s="369" t="s">
        <v>754</v>
      </c>
      <c r="B55" s="372">
        <v>31</v>
      </c>
      <c r="C55" s="372">
        <v>51</v>
      </c>
      <c r="D55" s="372">
        <v>63</v>
      </c>
      <c r="E55" s="372">
        <v>9</v>
      </c>
      <c r="F55" s="372">
        <v>8</v>
      </c>
      <c r="G55" s="370">
        <v>6</v>
      </c>
      <c r="H55" s="370">
        <v>5</v>
      </c>
      <c r="I55" s="372">
        <v>6</v>
      </c>
      <c r="J55" s="372">
        <v>6</v>
      </c>
    </row>
    <row r="56" spans="1:11" ht="12" customHeight="1">
      <c r="A56" s="411" t="s">
        <v>755</v>
      </c>
      <c r="B56" s="412">
        <v>27</v>
      </c>
      <c r="C56" s="412">
        <v>25</v>
      </c>
      <c r="D56" s="412">
        <v>25</v>
      </c>
      <c r="E56" s="412">
        <v>9</v>
      </c>
      <c r="F56" s="412">
        <v>9</v>
      </c>
      <c r="G56" s="412">
        <f>SUM(G57:G58)</f>
        <v>13</v>
      </c>
      <c r="H56" s="412">
        <v>15</v>
      </c>
      <c r="I56" s="412">
        <f>SUM(I57:I58)</f>
        <v>15</v>
      </c>
      <c r="J56" s="412">
        <v>14</v>
      </c>
      <c r="K56" s="368"/>
    </row>
    <row r="57" spans="1:11" ht="12" customHeight="1">
      <c r="A57" s="369" t="s">
        <v>766</v>
      </c>
      <c r="B57" s="372">
        <v>21</v>
      </c>
      <c r="C57" s="372">
        <v>17</v>
      </c>
      <c r="D57" s="372">
        <v>15</v>
      </c>
      <c r="E57" s="372">
        <v>9</v>
      </c>
      <c r="F57" s="372">
        <v>9</v>
      </c>
      <c r="G57" s="370">
        <v>11</v>
      </c>
      <c r="H57" s="370">
        <v>12</v>
      </c>
      <c r="I57" s="372">
        <v>12</v>
      </c>
      <c r="J57" s="372">
        <v>11</v>
      </c>
    </row>
    <row r="58" spans="1:11" ht="12" customHeight="1">
      <c r="A58" s="369" t="s">
        <v>754</v>
      </c>
      <c r="B58" s="372">
        <v>6</v>
      </c>
      <c r="C58" s="372">
        <v>8</v>
      </c>
      <c r="D58" s="372">
        <v>10</v>
      </c>
      <c r="E58" s="372">
        <v>0</v>
      </c>
      <c r="F58" s="372">
        <v>0</v>
      </c>
      <c r="G58" s="370">
        <v>2</v>
      </c>
      <c r="H58" s="370">
        <v>3</v>
      </c>
      <c r="I58" s="372">
        <v>3</v>
      </c>
      <c r="J58" s="372">
        <v>3</v>
      </c>
    </row>
    <row r="59" spans="1:11" ht="12" customHeight="1">
      <c r="A59" s="407" t="s">
        <v>78</v>
      </c>
      <c r="B59" s="403">
        <v>14</v>
      </c>
      <c r="C59" s="403">
        <v>13</v>
      </c>
      <c r="D59" s="403">
        <v>14</v>
      </c>
      <c r="E59" s="403">
        <v>5</v>
      </c>
      <c r="F59" s="403">
        <v>5</v>
      </c>
      <c r="G59" s="403">
        <f>SUM(G60,G63)</f>
        <v>5</v>
      </c>
      <c r="H59" s="403">
        <v>5</v>
      </c>
      <c r="I59" s="408">
        <f>SUM(I60,I63)</f>
        <v>5</v>
      </c>
      <c r="J59" s="408">
        <v>3</v>
      </c>
    </row>
    <row r="60" spans="1:11" ht="12" customHeight="1">
      <c r="A60" s="411" t="s">
        <v>763</v>
      </c>
      <c r="B60" s="412">
        <v>7</v>
      </c>
      <c r="C60" s="412">
        <v>6</v>
      </c>
      <c r="D60" s="412">
        <v>6</v>
      </c>
      <c r="E60" s="412">
        <v>2</v>
      </c>
      <c r="F60" s="412">
        <v>2</v>
      </c>
      <c r="G60" s="412">
        <f>SUM(G61:G62)</f>
        <v>2</v>
      </c>
      <c r="H60" s="412">
        <v>2</v>
      </c>
      <c r="I60" s="412">
        <f>SUM(I61:I62)</f>
        <v>2</v>
      </c>
      <c r="J60" s="412">
        <v>2</v>
      </c>
      <c r="K60" s="368"/>
    </row>
    <row r="61" spans="1:11" ht="12" customHeight="1">
      <c r="A61" s="369" t="s">
        <v>766</v>
      </c>
      <c r="B61" s="372">
        <v>5</v>
      </c>
      <c r="C61" s="372">
        <v>4</v>
      </c>
      <c r="D61" s="372">
        <v>3</v>
      </c>
      <c r="E61" s="372">
        <v>2</v>
      </c>
      <c r="F61" s="372">
        <v>2</v>
      </c>
      <c r="G61" s="370">
        <v>2</v>
      </c>
      <c r="H61" s="370">
        <v>2</v>
      </c>
      <c r="I61" s="372">
        <v>2</v>
      </c>
      <c r="J61" s="372">
        <v>2</v>
      </c>
    </row>
    <row r="62" spans="1:11" ht="12" customHeight="1">
      <c r="A62" s="369" t="s">
        <v>754</v>
      </c>
      <c r="B62" s="372">
        <v>2</v>
      </c>
      <c r="C62" s="372">
        <v>2</v>
      </c>
      <c r="D62" s="372">
        <v>3</v>
      </c>
      <c r="E62" s="372">
        <v>0</v>
      </c>
      <c r="F62" s="372">
        <v>0</v>
      </c>
      <c r="G62" s="372">
        <v>0</v>
      </c>
      <c r="H62" s="372">
        <v>0</v>
      </c>
      <c r="I62" s="372">
        <v>0</v>
      </c>
      <c r="J62" s="372">
        <v>0</v>
      </c>
    </row>
    <row r="63" spans="1:11" ht="12" customHeight="1">
      <c r="A63" s="411" t="s">
        <v>755</v>
      </c>
      <c r="B63" s="412">
        <v>7</v>
      </c>
      <c r="C63" s="412">
        <v>7</v>
      </c>
      <c r="D63" s="412">
        <v>8</v>
      </c>
      <c r="E63" s="412">
        <v>3</v>
      </c>
      <c r="F63" s="412">
        <v>3</v>
      </c>
      <c r="G63" s="412">
        <f>SUM(G64:G65)</f>
        <v>3</v>
      </c>
      <c r="H63" s="412">
        <v>3</v>
      </c>
      <c r="I63" s="412">
        <f>SUM(I64:I65)</f>
        <v>3</v>
      </c>
      <c r="J63" s="412">
        <v>1</v>
      </c>
      <c r="K63" s="368"/>
    </row>
    <row r="64" spans="1:11" ht="12" customHeight="1">
      <c r="A64" s="369" t="s">
        <v>766</v>
      </c>
      <c r="B64" s="372">
        <v>6</v>
      </c>
      <c r="C64" s="372">
        <v>6</v>
      </c>
      <c r="D64" s="372">
        <v>5</v>
      </c>
      <c r="E64" s="372">
        <v>3</v>
      </c>
      <c r="F64" s="372">
        <v>3</v>
      </c>
      <c r="G64" s="370">
        <v>3</v>
      </c>
      <c r="H64" s="370">
        <v>3</v>
      </c>
      <c r="I64" s="372">
        <v>3</v>
      </c>
      <c r="J64" s="372">
        <v>1</v>
      </c>
    </row>
    <row r="65" spans="1:11" ht="12" customHeight="1">
      <c r="A65" s="369" t="s">
        <v>754</v>
      </c>
      <c r="B65" s="372">
        <v>1</v>
      </c>
      <c r="C65" s="372">
        <v>1</v>
      </c>
      <c r="D65" s="372">
        <v>3</v>
      </c>
      <c r="E65" s="372">
        <v>0</v>
      </c>
      <c r="F65" s="372">
        <v>0</v>
      </c>
      <c r="G65" s="372">
        <v>0</v>
      </c>
      <c r="H65" s="372">
        <v>0</v>
      </c>
      <c r="I65" s="372">
        <v>0</v>
      </c>
      <c r="J65" s="372">
        <v>0</v>
      </c>
    </row>
    <row r="66" spans="1:11" ht="12" customHeight="1">
      <c r="A66" s="407" t="s">
        <v>79</v>
      </c>
      <c r="B66" s="403">
        <v>3</v>
      </c>
      <c r="C66" s="403">
        <v>4</v>
      </c>
      <c r="D66" s="403">
        <v>4</v>
      </c>
      <c r="E66" s="403">
        <v>1</v>
      </c>
      <c r="F66" s="403">
        <v>1</v>
      </c>
      <c r="G66" s="403">
        <f>SUM(G67,G70)</f>
        <v>1</v>
      </c>
      <c r="H66" s="403">
        <v>1</v>
      </c>
      <c r="I66" s="408">
        <f>SUM(I67,I70)</f>
        <v>1</v>
      </c>
      <c r="J66" s="408">
        <v>0</v>
      </c>
    </row>
    <row r="67" spans="1:11" ht="12" customHeight="1">
      <c r="A67" s="411" t="s">
        <v>764</v>
      </c>
      <c r="B67" s="412">
        <v>3</v>
      </c>
      <c r="C67" s="412">
        <v>4</v>
      </c>
      <c r="D67" s="412">
        <v>4</v>
      </c>
      <c r="E67" s="412">
        <v>1</v>
      </c>
      <c r="F67" s="412">
        <v>1</v>
      </c>
      <c r="G67" s="412">
        <f>SUM(G68:G69)</f>
        <v>1</v>
      </c>
      <c r="H67" s="412">
        <v>1</v>
      </c>
      <c r="I67" s="412">
        <f>SUM(I68:I69)</f>
        <v>1</v>
      </c>
      <c r="J67" s="412">
        <v>0</v>
      </c>
      <c r="K67" s="368"/>
    </row>
    <row r="68" spans="1:11" ht="12" customHeight="1">
      <c r="A68" s="369" t="s">
        <v>766</v>
      </c>
      <c r="B68" s="372">
        <v>2</v>
      </c>
      <c r="C68" s="372">
        <v>2</v>
      </c>
      <c r="D68" s="372">
        <v>2</v>
      </c>
      <c r="E68" s="372">
        <v>1</v>
      </c>
      <c r="F68" s="372">
        <v>1</v>
      </c>
      <c r="G68" s="370">
        <v>1</v>
      </c>
      <c r="H68" s="370">
        <v>1</v>
      </c>
      <c r="I68" s="372">
        <v>1</v>
      </c>
      <c r="J68" s="372">
        <v>0</v>
      </c>
    </row>
    <row r="69" spans="1:11" ht="12" customHeight="1">
      <c r="A69" s="369" t="s">
        <v>754</v>
      </c>
      <c r="B69" s="372">
        <v>1</v>
      </c>
      <c r="C69" s="372">
        <v>2</v>
      </c>
      <c r="D69" s="372">
        <v>2</v>
      </c>
      <c r="E69" s="372">
        <v>0</v>
      </c>
      <c r="F69" s="372">
        <v>0</v>
      </c>
      <c r="G69" s="372">
        <v>0</v>
      </c>
      <c r="H69" s="372">
        <v>0</v>
      </c>
      <c r="I69" s="372">
        <v>0</v>
      </c>
      <c r="J69" s="372">
        <v>0</v>
      </c>
    </row>
    <row r="70" spans="1:11" ht="12" customHeight="1">
      <c r="A70" s="411" t="s">
        <v>755</v>
      </c>
      <c r="B70" s="412">
        <v>0</v>
      </c>
      <c r="C70" s="412">
        <v>0</v>
      </c>
      <c r="D70" s="412">
        <v>0</v>
      </c>
      <c r="E70" s="412">
        <v>0</v>
      </c>
      <c r="F70" s="412">
        <v>0</v>
      </c>
      <c r="G70" s="412">
        <f>SUM(G71:G72)</f>
        <v>0</v>
      </c>
      <c r="H70" s="412">
        <v>0</v>
      </c>
      <c r="I70" s="412">
        <f>SUM(I71:I72)</f>
        <v>0</v>
      </c>
      <c r="J70" s="412">
        <v>0</v>
      </c>
      <c r="K70" s="368"/>
    </row>
    <row r="71" spans="1:11" ht="12" customHeight="1">
      <c r="A71" s="369" t="s">
        <v>766</v>
      </c>
      <c r="B71" s="372">
        <v>0</v>
      </c>
      <c r="C71" s="372">
        <v>0</v>
      </c>
      <c r="D71" s="372">
        <v>0</v>
      </c>
      <c r="E71" s="372">
        <v>0</v>
      </c>
      <c r="F71" s="372">
        <v>0</v>
      </c>
      <c r="G71" s="372">
        <v>0</v>
      </c>
      <c r="H71" s="372">
        <v>0</v>
      </c>
      <c r="I71" s="372">
        <v>0</v>
      </c>
      <c r="J71" s="372">
        <v>0</v>
      </c>
    </row>
    <row r="72" spans="1:11" ht="12" customHeight="1">
      <c r="A72" s="369" t="s">
        <v>754</v>
      </c>
      <c r="B72" s="372">
        <v>0</v>
      </c>
      <c r="C72" s="372">
        <v>0</v>
      </c>
      <c r="D72" s="372">
        <v>0</v>
      </c>
      <c r="E72" s="372">
        <v>0</v>
      </c>
      <c r="F72" s="372">
        <v>0</v>
      </c>
      <c r="G72" s="372">
        <v>0</v>
      </c>
      <c r="H72" s="372">
        <v>0</v>
      </c>
      <c r="I72" s="372">
        <v>0</v>
      </c>
      <c r="J72" s="372">
        <v>0</v>
      </c>
    </row>
    <row r="73" spans="1:11" ht="14.25" customHeight="1">
      <c r="A73" s="373" t="s">
        <v>72</v>
      </c>
      <c r="B73" s="35">
        <v>300</v>
      </c>
      <c r="C73" s="35">
        <v>339</v>
      </c>
      <c r="D73" s="35">
        <v>369</v>
      </c>
      <c r="E73" s="35">
        <v>150</v>
      </c>
      <c r="F73" s="35">
        <v>148</v>
      </c>
      <c r="G73" s="35">
        <f>SUM(G66,G59,G52,G45,G38,G31,G24,G14,G7)</f>
        <v>150</v>
      </c>
      <c r="H73" s="35">
        <v>153</v>
      </c>
      <c r="I73" s="35">
        <f>SUM(I66,I59,I52,I45,I38,I31,I24,I14,I7)</f>
        <v>155</v>
      </c>
      <c r="J73" s="35">
        <v>152</v>
      </c>
    </row>
    <row r="74" spans="1:11" ht="9" customHeight="1" thickBot="1">
      <c r="A74" s="382"/>
      <c r="B74" s="383"/>
      <c r="C74" s="383"/>
      <c r="D74" s="383"/>
      <c r="E74" s="383"/>
      <c r="F74" s="383"/>
      <c r="G74" s="383"/>
      <c r="H74" s="383"/>
      <c r="I74" s="383"/>
      <c r="J74" s="383"/>
    </row>
    <row r="75" spans="1:11" ht="12" thickTop="1">
      <c r="A75" s="517" t="s">
        <v>1110</v>
      </c>
      <c r="B75" s="517"/>
      <c r="C75" s="517"/>
      <c r="D75" s="517"/>
      <c r="E75" s="517"/>
      <c r="F75" s="517"/>
      <c r="G75" s="517"/>
      <c r="H75" s="517"/>
      <c r="I75" s="517"/>
      <c r="J75" s="517"/>
    </row>
    <row r="76" spans="1:11" ht="12.75">
      <c r="A76" s="381"/>
      <c r="B76" s="384"/>
      <c r="C76" s="384"/>
      <c r="D76" s="384"/>
      <c r="E76" s="384"/>
      <c r="F76" s="384"/>
      <c r="G76" s="384"/>
      <c r="H76" s="384"/>
      <c r="I76" s="384"/>
      <c r="J76" s="384"/>
    </row>
  </sheetData>
  <mergeCells count="5">
    <mergeCell ref="A1:J1"/>
    <mergeCell ref="A2:J2"/>
    <mergeCell ref="A3:J3"/>
    <mergeCell ref="A4:J4"/>
    <mergeCell ref="A75:J75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6"/>
  <sheetViews>
    <sheetView zoomScaleNormal="100" workbookViewId="0">
      <selection activeCell="A2" sqref="A2:J2"/>
    </sheetView>
  </sheetViews>
  <sheetFormatPr defaultColWidth="9.140625" defaultRowHeight="9"/>
  <cols>
    <col min="1" max="1" width="55" style="378" customWidth="1"/>
    <col min="2" max="10" width="13.28515625" style="379" customWidth="1"/>
    <col min="11" max="16384" width="9.140625" style="365"/>
  </cols>
  <sheetData>
    <row r="1" spans="1:10" s="361" customFormat="1" ht="30" customHeight="1">
      <c r="A1" s="515" t="s">
        <v>328</v>
      </c>
      <c r="B1" s="515"/>
      <c r="C1" s="515"/>
      <c r="D1" s="515"/>
      <c r="E1" s="515"/>
      <c r="F1" s="515"/>
      <c r="G1" s="515"/>
      <c r="H1" s="515"/>
      <c r="I1" s="515"/>
      <c r="J1" s="515"/>
    </row>
    <row r="2" spans="1:10" s="361" customFormat="1" ht="30" customHeight="1">
      <c r="A2" s="519" t="s">
        <v>743</v>
      </c>
      <c r="B2" s="519"/>
      <c r="C2" s="519"/>
      <c r="D2" s="519"/>
      <c r="E2" s="519"/>
      <c r="F2" s="519"/>
      <c r="G2" s="519"/>
      <c r="H2" s="519"/>
      <c r="I2" s="519"/>
      <c r="J2" s="519"/>
    </row>
    <row r="3" spans="1:10" ht="3.75" customHeight="1">
      <c r="A3" s="385"/>
      <c r="B3" s="386"/>
      <c r="C3" s="386"/>
      <c r="D3" s="386"/>
      <c r="E3" s="386"/>
      <c r="F3" s="386"/>
      <c r="G3" s="386"/>
      <c r="H3" s="386"/>
      <c r="I3" s="386"/>
      <c r="J3" s="386"/>
    </row>
    <row r="4" spans="1:10" ht="15" customHeight="1">
      <c r="A4" s="366"/>
      <c r="B4" s="461" t="s">
        <v>767</v>
      </c>
      <c r="C4" s="520" t="s">
        <v>328</v>
      </c>
      <c r="D4" s="520"/>
      <c r="E4" s="520"/>
      <c r="F4" s="520"/>
      <c r="G4" s="520"/>
      <c r="H4" s="520"/>
      <c r="I4" s="520"/>
      <c r="J4" s="520"/>
    </row>
    <row r="5" spans="1:10" ht="24.95" customHeight="1" thickBot="1">
      <c r="A5" s="366"/>
      <c r="B5" s="367" t="s">
        <v>744</v>
      </c>
      <c r="C5" s="35" t="s">
        <v>745</v>
      </c>
      <c r="D5" s="367" t="s">
        <v>746</v>
      </c>
      <c r="E5" s="367" t="s">
        <v>747</v>
      </c>
      <c r="F5" s="367" t="s">
        <v>748</v>
      </c>
      <c r="G5" s="367" t="s">
        <v>749</v>
      </c>
      <c r="H5" s="367" t="s">
        <v>750</v>
      </c>
      <c r="I5" s="367" t="s">
        <v>751</v>
      </c>
      <c r="J5" s="367" t="s">
        <v>1114</v>
      </c>
    </row>
    <row r="6" spans="1:10" ht="15" customHeight="1">
      <c r="A6" s="404" t="s">
        <v>73</v>
      </c>
      <c r="B6" s="406">
        <v>3</v>
      </c>
      <c r="C6" s="406">
        <v>2</v>
      </c>
      <c r="D6" s="406">
        <v>2</v>
      </c>
      <c r="E6" s="406">
        <v>4</v>
      </c>
      <c r="F6" s="406">
        <v>4</v>
      </c>
      <c r="G6" s="406">
        <f>SUM(G7,G10)</f>
        <v>4</v>
      </c>
      <c r="H6" s="406">
        <v>4</v>
      </c>
      <c r="I6" s="406">
        <f>SUM(I7,I10)</f>
        <v>5</v>
      </c>
      <c r="J6" s="406">
        <v>5</v>
      </c>
    </row>
    <row r="7" spans="1:10" ht="11.25" customHeight="1">
      <c r="A7" s="411" t="s">
        <v>752</v>
      </c>
      <c r="B7" s="412">
        <v>3</v>
      </c>
      <c r="C7" s="412">
        <v>2</v>
      </c>
      <c r="D7" s="412">
        <v>2</v>
      </c>
      <c r="E7" s="412">
        <v>4</v>
      </c>
      <c r="F7" s="412">
        <v>4</v>
      </c>
      <c r="G7" s="412">
        <f>SUM(G8:G9)</f>
        <v>4</v>
      </c>
      <c r="H7" s="412">
        <v>4</v>
      </c>
      <c r="I7" s="412">
        <f>SUM(I8:I9)</f>
        <v>5</v>
      </c>
      <c r="J7" s="412">
        <v>5</v>
      </c>
    </row>
    <row r="8" spans="1:10" ht="11.25" customHeight="1">
      <c r="A8" s="369" t="s">
        <v>766</v>
      </c>
      <c r="B8" s="387">
        <v>2</v>
      </c>
      <c r="C8" s="387">
        <v>2</v>
      </c>
      <c r="D8" s="387">
        <v>2</v>
      </c>
      <c r="E8" s="387">
        <v>2</v>
      </c>
      <c r="F8" s="387">
        <v>2</v>
      </c>
      <c r="G8" s="387">
        <v>2</v>
      </c>
      <c r="H8" s="387">
        <v>2</v>
      </c>
      <c r="I8" s="387">
        <v>3</v>
      </c>
      <c r="J8" s="387">
        <v>3</v>
      </c>
    </row>
    <row r="9" spans="1:10" ht="11.25" customHeight="1">
      <c r="A9" s="369" t="s">
        <v>754</v>
      </c>
      <c r="B9" s="387">
        <v>1</v>
      </c>
      <c r="C9" s="387">
        <v>0</v>
      </c>
      <c r="D9" s="387">
        <v>0</v>
      </c>
      <c r="E9" s="387">
        <v>2</v>
      </c>
      <c r="F9" s="387">
        <v>2</v>
      </c>
      <c r="G9" s="387">
        <v>2</v>
      </c>
      <c r="H9" s="387">
        <v>2</v>
      </c>
      <c r="I9" s="387">
        <v>2</v>
      </c>
      <c r="J9" s="387">
        <v>2</v>
      </c>
    </row>
    <row r="10" spans="1:10" ht="11.25" customHeight="1">
      <c r="A10" s="411" t="s">
        <v>755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f>SUM(G11:G12)</f>
        <v>0</v>
      </c>
      <c r="H10" s="412">
        <v>0</v>
      </c>
      <c r="I10" s="412">
        <f>SUM(I11:I12)</f>
        <v>0</v>
      </c>
      <c r="J10" s="412">
        <v>0</v>
      </c>
    </row>
    <row r="11" spans="1:10" ht="11.25" customHeight="1">
      <c r="A11" s="369" t="s">
        <v>766</v>
      </c>
      <c r="B11" s="387">
        <v>0</v>
      </c>
      <c r="C11" s="387">
        <v>0</v>
      </c>
      <c r="D11" s="387">
        <v>0</v>
      </c>
      <c r="E11" s="387">
        <v>0</v>
      </c>
      <c r="F11" s="387">
        <v>0</v>
      </c>
      <c r="G11" s="387">
        <v>0</v>
      </c>
      <c r="H11" s="387">
        <v>0</v>
      </c>
      <c r="I11" s="387">
        <v>0</v>
      </c>
      <c r="J11" s="387">
        <v>0</v>
      </c>
    </row>
    <row r="12" spans="1:10" ht="11.25" customHeight="1">
      <c r="A12" s="369" t="s">
        <v>754</v>
      </c>
      <c r="B12" s="387">
        <v>0</v>
      </c>
      <c r="C12" s="387">
        <v>0</v>
      </c>
      <c r="D12" s="387">
        <v>0</v>
      </c>
      <c r="E12" s="387">
        <v>0</v>
      </c>
      <c r="F12" s="387">
        <v>0</v>
      </c>
      <c r="G12" s="387">
        <v>0</v>
      </c>
      <c r="H12" s="387">
        <v>0</v>
      </c>
      <c r="I12" s="387">
        <v>0</v>
      </c>
      <c r="J12" s="387">
        <v>0</v>
      </c>
    </row>
    <row r="13" spans="1:10" ht="11.25" customHeight="1">
      <c r="A13" s="407" t="s">
        <v>74</v>
      </c>
      <c r="B13" s="408">
        <v>65</v>
      </c>
      <c r="C13" s="408">
        <v>68</v>
      </c>
      <c r="D13" s="408">
        <v>37</v>
      </c>
      <c r="E13" s="408">
        <v>39</v>
      </c>
      <c r="F13" s="408">
        <v>39</v>
      </c>
      <c r="G13" s="408">
        <f>SUM(G14,G17,G20)</f>
        <v>39</v>
      </c>
      <c r="H13" s="408">
        <v>39</v>
      </c>
      <c r="I13" s="408">
        <f>SUM(I14,I17,I20)</f>
        <v>39</v>
      </c>
      <c r="J13" s="408">
        <v>41</v>
      </c>
    </row>
    <row r="14" spans="1:10" s="371" customFormat="1" ht="11.25" customHeight="1">
      <c r="A14" s="411" t="s">
        <v>756</v>
      </c>
      <c r="B14" s="412">
        <v>54</v>
      </c>
      <c r="C14" s="412">
        <v>57</v>
      </c>
      <c r="D14" s="412">
        <v>30</v>
      </c>
      <c r="E14" s="412">
        <v>32</v>
      </c>
      <c r="F14" s="412">
        <v>32</v>
      </c>
      <c r="G14" s="412">
        <f>SUM(G15:G16)</f>
        <v>32</v>
      </c>
      <c r="H14" s="412">
        <v>32</v>
      </c>
      <c r="I14" s="412">
        <f>SUM(I15:I16)</f>
        <v>32</v>
      </c>
      <c r="J14" s="412">
        <v>34</v>
      </c>
    </row>
    <row r="15" spans="1:10" s="371" customFormat="1" ht="11.25" customHeight="1">
      <c r="A15" s="369" t="s">
        <v>766</v>
      </c>
      <c r="B15" s="387">
        <v>23</v>
      </c>
      <c r="C15" s="387">
        <v>26</v>
      </c>
      <c r="D15" s="387">
        <v>10</v>
      </c>
      <c r="E15" s="387">
        <v>11</v>
      </c>
      <c r="F15" s="387">
        <v>11</v>
      </c>
      <c r="G15" s="387">
        <v>11</v>
      </c>
      <c r="H15" s="387">
        <v>11</v>
      </c>
      <c r="I15" s="387">
        <v>11</v>
      </c>
      <c r="J15" s="387">
        <v>12</v>
      </c>
    </row>
    <row r="16" spans="1:10" s="371" customFormat="1" ht="11.25" customHeight="1">
      <c r="A16" s="369" t="s">
        <v>754</v>
      </c>
      <c r="B16" s="387">
        <v>31</v>
      </c>
      <c r="C16" s="387">
        <v>31</v>
      </c>
      <c r="D16" s="387">
        <v>20</v>
      </c>
      <c r="E16" s="387">
        <v>21</v>
      </c>
      <c r="F16" s="387">
        <v>21</v>
      </c>
      <c r="G16" s="387">
        <v>21</v>
      </c>
      <c r="H16" s="387">
        <v>21</v>
      </c>
      <c r="I16" s="387">
        <v>21</v>
      </c>
      <c r="J16" s="387">
        <v>22</v>
      </c>
    </row>
    <row r="17" spans="1:10" s="371" customFormat="1" ht="11.25" customHeight="1">
      <c r="A17" s="411" t="s">
        <v>757</v>
      </c>
      <c r="B17" s="412">
        <v>11</v>
      </c>
      <c r="C17" s="412">
        <v>11</v>
      </c>
      <c r="D17" s="412">
        <v>7</v>
      </c>
      <c r="E17" s="412">
        <v>7</v>
      </c>
      <c r="F17" s="412">
        <v>7</v>
      </c>
      <c r="G17" s="412">
        <f>SUM(G18:G19)</f>
        <v>7</v>
      </c>
      <c r="H17" s="412">
        <v>7</v>
      </c>
      <c r="I17" s="412">
        <f>SUM(I18:I19)</f>
        <v>7</v>
      </c>
      <c r="J17" s="412">
        <v>7</v>
      </c>
    </row>
    <row r="18" spans="1:10" s="371" customFormat="1" ht="11.25" customHeight="1">
      <c r="A18" s="369" t="s">
        <v>766</v>
      </c>
      <c r="B18" s="387">
        <v>6</v>
      </c>
      <c r="C18" s="387">
        <v>6</v>
      </c>
      <c r="D18" s="387">
        <v>4</v>
      </c>
      <c r="E18" s="387">
        <v>4</v>
      </c>
      <c r="F18" s="387">
        <v>4</v>
      </c>
      <c r="G18" s="387">
        <v>4</v>
      </c>
      <c r="H18" s="387">
        <v>4</v>
      </c>
      <c r="I18" s="387">
        <v>4</v>
      </c>
      <c r="J18" s="387">
        <v>4</v>
      </c>
    </row>
    <row r="19" spans="1:10" ht="11.25" customHeight="1">
      <c r="A19" s="369" t="s">
        <v>754</v>
      </c>
      <c r="B19" s="387">
        <v>5</v>
      </c>
      <c r="C19" s="387">
        <v>5</v>
      </c>
      <c r="D19" s="387">
        <v>3</v>
      </c>
      <c r="E19" s="387">
        <v>3</v>
      </c>
      <c r="F19" s="387">
        <v>3</v>
      </c>
      <c r="G19" s="387">
        <v>3</v>
      </c>
      <c r="H19" s="387">
        <v>3</v>
      </c>
      <c r="I19" s="387">
        <v>3</v>
      </c>
      <c r="J19" s="387">
        <v>3</v>
      </c>
    </row>
    <row r="20" spans="1:10" ht="11.25" customHeight="1">
      <c r="A20" s="411" t="s">
        <v>755</v>
      </c>
      <c r="B20" s="412">
        <v>0</v>
      </c>
      <c r="C20" s="412">
        <v>0</v>
      </c>
      <c r="D20" s="412">
        <v>0</v>
      </c>
      <c r="E20" s="412">
        <v>0</v>
      </c>
      <c r="F20" s="412">
        <v>0</v>
      </c>
      <c r="G20" s="412">
        <f>SUM(G21:G22)</f>
        <v>0</v>
      </c>
      <c r="H20" s="412">
        <v>0</v>
      </c>
      <c r="I20" s="412">
        <f>SUM(I21:I22)</f>
        <v>0</v>
      </c>
      <c r="J20" s="412">
        <v>0</v>
      </c>
    </row>
    <row r="21" spans="1:10" ht="11.25" customHeight="1">
      <c r="A21" s="369" t="s">
        <v>766</v>
      </c>
      <c r="B21" s="387">
        <v>0</v>
      </c>
      <c r="C21" s="387">
        <v>0</v>
      </c>
      <c r="D21" s="387">
        <v>0</v>
      </c>
      <c r="E21" s="387">
        <v>0</v>
      </c>
      <c r="F21" s="387">
        <v>0</v>
      </c>
      <c r="G21" s="387">
        <v>0</v>
      </c>
      <c r="H21" s="387">
        <v>0</v>
      </c>
      <c r="I21" s="387">
        <v>0</v>
      </c>
      <c r="J21" s="387">
        <v>0</v>
      </c>
    </row>
    <row r="22" spans="1:10" ht="11.25" customHeight="1">
      <c r="A22" s="369" t="s">
        <v>754</v>
      </c>
      <c r="B22" s="387">
        <v>0</v>
      </c>
      <c r="C22" s="387">
        <v>0</v>
      </c>
      <c r="D22" s="387">
        <v>0</v>
      </c>
      <c r="E22" s="387">
        <v>0</v>
      </c>
      <c r="F22" s="387">
        <v>0</v>
      </c>
      <c r="G22" s="387">
        <v>0</v>
      </c>
      <c r="H22" s="387">
        <v>0</v>
      </c>
      <c r="I22" s="387">
        <v>0</v>
      </c>
      <c r="J22" s="387">
        <v>0</v>
      </c>
    </row>
    <row r="23" spans="1:10" ht="11.25" customHeight="1">
      <c r="A23" s="407" t="s">
        <v>70</v>
      </c>
      <c r="B23" s="408">
        <v>12</v>
      </c>
      <c r="C23" s="408">
        <v>14</v>
      </c>
      <c r="D23" s="408">
        <v>13</v>
      </c>
      <c r="E23" s="408">
        <v>13</v>
      </c>
      <c r="F23" s="408">
        <v>13</v>
      </c>
      <c r="G23" s="408">
        <f>SUM(G24,G27)</f>
        <v>14</v>
      </c>
      <c r="H23" s="408">
        <v>14</v>
      </c>
      <c r="I23" s="408">
        <f>SUM(I24,I27)</f>
        <v>11</v>
      </c>
      <c r="J23" s="408">
        <v>11</v>
      </c>
    </row>
    <row r="24" spans="1:10" ht="11.25" customHeight="1">
      <c r="A24" s="411" t="s">
        <v>758</v>
      </c>
      <c r="B24" s="412">
        <v>8</v>
      </c>
      <c r="C24" s="412">
        <v>10</v>
      </c>
      <c r="D24" s="412">
        <v>9</v>
      </c>
      <c r="E24" s="412">
        <v>9</v>
      </c>
      <c r="F24" s="412">
        <v>9</v>
      </c>
      <c r="G24" s="412">
        <f>SUM(G25:G26)</f>
        <v>10</v>
      </c>
      <c r="H24" s="412">
        <v>10</v>
      </c>
      <c r="I24" s="412">
        <f>SUM(I25:I26)</f>
        <v>9</v>
      </c>
      <c r="J24" s="412">
        <v>9</v>
      </c>
    </row>
    <row r="25" spans="1:10" ht="11.25" customHeight="1">
      <c r="A25" s="369" t="s">
        <v>766</v>
      </c>
      <c r="B25" s="387">
        <v>4</v>
      </c>
      <c r="C25" s="387">
        <v>5</v>
      </c>
      <c r="D25" s="387">
        <v>4</v>
      </c>
      <c r="E25" s="387">
        <v>4</v>
      </c>
      <c r="F25" s="387">
        <v>4</v>
      </c>
      <c r="G25" s="387">
        <v>4</v>
      </c>
      <c r="H25" s="387">
        <v>4</v>
      </c>
      <c r="I25" s="387">
        <v>4</v>
      </c>
      <c r="J25" s="387">
        <v>4</v>
      </c>
    </row>
    <row r="26" spans="1:10" ht="11.25" customHeight="1">
      <c r="A26" s="369" t="s">
        <v>754</v>
      </c>
      <c r="B26" s="387">
        <v>4</v>
      </c>
      <c r="C26" s="387">
        <v>5</v>
      </c>
      <c r="D26" s="387">
        <v>5</v>
      </c>
      <c r="E26" s="387">
        <v>5</v>
      </c>
      <c r="F26" s="387">
        <v>5</v>
      </c>
      <c r="G26" s="387">
        <v>6</v>
      </c>
      <c r="H26" s="387">
        <v>6</v>
      </c>
      <c r="I26" s="387">
        <v>5</v>
      </c>
      <c r="J26" s="387">
        <v>5</v>
      </c>
    </row>
    <row r="27" spans="1:10" ht="11.25" customHeight="1">
      <c r="A27" s="411" t="s">
        <v>755</v>
      </c>
      <c r="B27" s="412">
        <v>4</v>
      </c>
      <c r="C27" s="412">
        <v>4</v>
      </c>
      <c r="D27" s="412">
        <v>4</v>
      </c>
      <c r="E27" s="412">
        <v>4</v>
      </c>
      <c r="F27" s="412">
        <v>4</v>
      </c>
      <c r="G27" s="412">
        <f>SUM(G28:G29)</f>
        <v>4</v>
      </c>
      <c r="H27" s="412">
        <v>4</v>
      </c>
      <c r="I27" s="412">
        <f>SUM(I28:I29)</f>
        <v>2</v>
      </c>
      <c r="J27" s="412">
        <v>2</v>
      </c>
    </row>
    <row r="28" spans="1:10" ht="11.25" customHeight="1">
      <c r="A28" s="369" t="s">
        <v>766</v>
      </c>
      <c r="B28" s="387">
        <v>2</v>
      </c>
      <c r="C28" s="387">
        <v>2</v>
      </c>
      <c r="D28" s="387">
        <v>2</v>
      </c>
      <c r="E28" s="387">
        <v>2</v>
      </c>
      <c r="F28" s="387">
        <v>2</v>
      </c>
      <c r="G28" s="387">
        <v>2</v>
      </c>
      <c r="H28" s="387">
        <v>2</v>
      </c>
      <c r="I28" s="387">
        <v>1</v>
      </c>
      <c r="J28" s="387">
        <v>1</v>
      </c>
    </row>
    <row r="29" spans="1:10" ht="11.25" customHeight="1">
      <c r="A29" s="369" t="s">
        <v>754</v>
      </c>
      <c r="B29" s="387">
        <v>2</v>
      </c>
      <c r="C29" s="387">
        <v>2</v>
      </c>
      <c r="D29" s="387">
        <v>2</v>
      </c>
      <c r="E29" s="387">
        <v>2</v>
      </c>
      <c r="F29" s="387">
        <v>2</v>
      </c>
      <c r="G29" s="387">
        <v>2</v>
      </c>
      <c r="H29" s="387">
        <v>2</v>
      </c>
      <c r="I29" s="387">
        <v>1</v>
      </c>
      <c r="J29" s="387">
        <v>1</v>
      </c>
    </row>
    <row r="30" spans="1:10" ht="11.25" customHeight="1">
      <c r="A30" s="407" t="s">
        <v>71</v>
      </c>
      <c r="B30" s="408">
        <v>2</v>
      </c>
      <c r="C30" s="408">
        <v>2</v>
      </c>
      <c r="D30" s="408">
        <v>2</v>
      </c>
      <c r="E30" s="408">
        <v>2</v>
      </c>
      <c r="F30" s="408">
        <v>2</v>
      </c>
      <c r="G30" s="408">
        <f>SUM(G31,G34)</f>
        <v>2</v>
      </c>
      <c r="H30" s="408">
        <v>2</v>
      </c>
      <c r="I30" s="408">
        <f>SUM(I31,I34)</f>
        <v>2</v>
      </c>
      <c r="J30" s="408">
        <v>3</v>
      </c>
    </row>
    <row r="31" spans="1:10" ht="11.25" customHeight="1">
      <c r="A31" s="411" t="s">
        <v>759</v>
      </c>
      <c r="B31" s="412">
        <v>2</v>
      </c>
      <c r="C31" s="412">
        <v>2</v>
      </c>
      <c r="D31" s="412">
        <v>2</v>
      </c>
      <c r="E31" s="412">
        <v>2</v>
      </c>
      <c r="F31" s="412">
        <v>2</v>
      </c>
      <c r="G31" s="412">
        <f>SUM(G32:G33)</f>
        <v>2</v>
      </c>
      <c r="H31" s="412">
        <v>2</v>
      </c>
      <c r="I31" s="412">
        <f>SUM(I32:I33)</f>
        <v>2</v>
      </c>
      <c r="J31" s="412">
        <v>3</v>
      </c>
    </row>
    <row r="32" spans="1:10" ht="11.25" customHeight="1">
      <c r="A32" s="369" t="s">
        <v>766</v>
      </c>
      <c r="B32" s="387">
        <v>2</v>
      </c>
      <c r="C32" s="387">
        <v>2</v>
      </c>
      <c r="D32" s="387">
        <v>2</v>
      </c>
      <c r="E32" s="387">
        <v>2</v>
      </c>
      <c r="F32" s="387">
        <v>2</v>
      </c>
      <c r="G32" s="387">
        <v>2</v>
      </c>
      <c r="H32" s="387">
        <v>2</v>
      </c>
      <c r="I32" s="387">
        <v>2</v>
      </c>
      <c r="J32" s="387">
        <v>3</v>
      </c>
    </row>
    <row r="33" spans="1:10" ht="11.25" customHeight="1">
      <c r="A33" s="369" t="s">
        <v>754</v>
      </c>
      <c r="B33" s="387">
        <v>0</v>
      </c>
      <c r="C33" s="387">
        <v>0</v>
      </c>
      <c r="D33" s="387">
        <v>0</v>
      </c>
      <c r="E33" s="387">
        <v>0</v>
      </c>
      <c r="F33" s="387">
        <v>0</v>
      </c>
      <c r="G33" s="387">
        <v>0</v>
      </c>
      <c r="H33" s="387">
        <v>0</v>
      </c>
      <c r="I33" s="387">
        <v>0</v>
      </c>
      <c r="J33" s="387">
        <v>0</v>
      </c>
    </row>
    <row r="34" spans="1:10" ht="11.25" customHeight="1">
      <c r="A34" s="411" t="s">
        <v>755</v>
      </c>
      <c r="B34" s="412">
        <v>0</v>
      </c>
      <c r="C34" s="412">
        <v>0</v>
      </c>
      <c r="D34" s="412">
        <v>0</v>
      </c>
      <c r="E34" s="412">
        <v>0</v>
      </c>
      <c r="F34" s="412">
        <v>0</v>
      </c>
      <c r="G34" s="412">
        <f>SUM(G35:G36)</f>
        <v>0</v>
      </c>
      <c r="H34" s="412">
        <v>0</v>
      </c>
      <c r="I34" s="412">
        <f>SUM(I35:I36)</f>
        <v>0</v>
      </c>
      <c r="J34" s="412">
        <v>0</v>
      </c>
    </row>
    <row r="35" spans="1:10" ht="11.25" customHeight="1">
      <c r="A35" s="369" t="s">
        <v>766</v>
      </c>
      <c r="B35" s="387">
        <v>0</v>
      </c>
      <c r="C35" s="387">
        <v>0</v>
      </c>
      <c r="D35" s="387">
        <v>0</v>
      </c>
      <c r="E35" s="387">
        <v>0</v>
      </c>
      <c r="F35" s="387">
        <v>0</v>
      </c>
      <c r="G35" s="387">
        <v>0</v>
      </c>
      <c r="H35" s="387">
        <v>0</v>
      </c>
      <c r="I35" s="387">
        <v>0</v>
      </c>
      <c r="J35" s="387">
        <v>0</v>
      </c>
    </row>
    <row r="36" spans="1:10" ht="11.25" customHeight="1">
      <c r="A36" s="369" t="s">
        <v>754</v>
      </c>
      <c r="B36" s="387">
        <v>0</v>
      </c>
      <c r="C36" s="387">
        <v>0</v>
      </c>
      <c r="D36" s="387">
        <v>0</v>
      </c>
      <c r="E36" s="387">
        <v>0</v>
      </c>
      <c r="F36" s="387">
        <v>0</v>
      </c>
      <c r="G36" s="387">
        <v>0</v>
      </c>
      <c r="H36" s="387">
        <v>0</v>
      </c>
      <c r="I36" s="387">
        <v>0</v>
      </c>
      <c r="J36" s="387">
        <v>0</v>
      </c>
    </row>
    <row r="37" spans="1:10" ht="11.25" customHeight="1">
      <c r="A37" s="407" t="s">
        <v>75</v>
      </c>
      <c r="B37" s="408">
        <v>5</v>
      </c>
      <c r="C37" s="408">
        <v>4</v>
      </c>
      <c r="D37" s="408">
        <v>4</v>
      </c>
      <c r="E37" s="408">
        <v>3</v>
      </c>
      <c r="F37" s="408">
        <v>0</v>
      </c>
      <c r="G37" s="408">
        <f>SUM(G38,G41)</f>
        <v>4</v>
      </c>
      <c r="H37" s="408">
        <v>4</v>
      </c>
      <c r="I37" s="408">
        <f>SUM(I38,I41)</f>
        <v>4</v>
      </c>
      <c r="J37" s="408">
        <v>5</v>
      </c>
    </row>
    <row r="38" spans="1:10" ht="11.25" customHeight="1">
      <c r="A38" s="411" t="s">
        <v>760</v>
      </c>
      <c r="B38" s="412">
        <v>3</v>
      </c>
      <c r="C38" s="412">
        <v>2</v>
      </c>
      <c r="D38" s="412">
        <v>2</v>
      </c>
      <c r="E38" s="412">
        <v>1</v>
      </c>
      <c r="F38" s="412">
        <v>0</v>
      </c>
      <c r="G38" s="412">
        <f>SUM(G39:G40)</f>
        <v>2</v>
      </c>
      <c r="H38" s="412">
        <v>2</v>
      </c>
      <c r="I38" s="412">
        <f>SUM(I39:I40)</f>
        <v>2</v>
      </c>
      <c r="J38" s="412">
        <v>2</v>
      </c>
    </row>
    <row r="39" spans="1:10" ht="11.25" customHeight="1">
      <c r="A39" s="369" t="s">
        <v>766</v>
      </c>
      <c r="B39" s="387">
        <v>1</v>
      </c>
      <c r="C39" s="387">
        <v>1</v>
      </c>
      <c r="D39" s="387">
        <v>1</v>
      </c>
      <c r="E39" s="387">
        <v>1</v>
      </c>
      <c r="F39" s="387">
        <v>0</v>
      </c>
      <c r="G39" s="387">
        <v>1</v>
      </c>
      <c r="H39" s="387">
        <v>1</v>
      </c>
      <c r="I39" s="387">
        <v>1</v>
      </c>
      <c r="J39" s="387">
        <v>1</v>
      </c>
    </row>
    <row r="40" spans="1:10" ht="11.25" customHeight="1">
      <c r="A40" s="369" t="s">
        <v>754</v>
      </c>
      <c r="B40" s="387">
        <v>2</v>
      </c>
      <c r="C40" s="387">
        <v>1</v>
      </c>
      <c r="D40" s="387">
        <v>1</v>
      </c>
      <c r="E40" s="387">
        <v>0</v>
      </c>
      <c r="F40" s="387">
        <v>0</v>
      </c>
      <c r="G40" s="387">
        <v>1</v>
      </c>
      <c r="H40" s="387">
        <v>1</v>
      </c>
      <c r="I40" s="387">
        <v>1</v>
      </c>
      <c r="J40" s="387">
        <v>1</v>
      </c>
    </row>
    <row r="41" spans="1:10" ht="11.25" customHeight="1">
      <c r="A41" s="411" t="s">
        <v>755</v>
      </c>
      <c r="B41" s="412">
        <v>2</v>
      </c>
      <c r="C41" s="412">
        <v>2</v>
      </c>
      <c r="D41" s="412">
        <v>2</v>
      </c>
      <c r="E41" s="412">
        <v>2</v>
      </c>
      <c r="F41" s="412">
        <v>0</v>
      </c>
      <c r="G41" s="412">
        <f>SUM(G42:G43)</f>
        <v>2</v>
      </c>
      <c r="H41" s="412">
        <v>2</v>
      </c>
      <c r="I41" s="412">
        <f>SUM(I42:I43)</f>
        <v>2</v>
      </c>
      <c r="J41" s="412">
        <v>3</v>
      </c>
    </row>
    <row r="42" spans="1:10" ht="11.25" customHeight="1">
      <c r="A42" s="369" t="s">
        <v>766</v>
      </c>
      <c r="B42" s="387">
        <v>2</v>
      </c>
      <c r="C42" s="387">
        <v>2</v>
      </c>
      <c r="D42" s="387">
        <v>2</v>
      </c>
      <c r="E42" s="387">
        <v>2</v>
      </c>
      <c r="F42" s="387">
        <v>0</v>
      </c>
      <c r="G42" s="387">
        <v>2</v>
      </c>
      <c r="H42" s="387">
        <v>2</v>
      </c>
      <c r="I42" s="387">
        <v>2</v>
      </c>
      <c r="J42" s="387">
        <v>2</v>
      </c>
    </row>
    <row r="43" spans="1:10" ht="11.25" customHeight="1">
      <c r="A43" s="369" t="s">
        <v>754</v>
      </c>
      <c r="B43" s="387">
        <v>0</v>
      </c>
      <c r="C43" s="387">
        <v>0</v>
      </c>
      <c r="D43" s="387">
        <v>0</v>
      </c>
      <c r="E43" s="387">
        <v>0</v>
      </c>
      <c r="F43" s="387">
        <v>0</v>
      </c>
      <c r="G43" s="387">
        <v>0</v>
      </c>
      <c r="H43" s="387">
        <v>0</v>
      </c>
      <c r="I43" s="387">
        <v>0</v>
      </c>
      <c r="J43" s="387">
        <v>1</v>
      </c>
    </row>
    <row r="44" spans="1:10" ht="11.25" customHeight="1">
      <c r="A44" s="407" t="s">
        <v>76</v>
      </c>
      <c r="B44" s="408">
        <v>6</v>
      </c>
      <c r="C44" s="408">
        <v>6</v>
      </c>
      <c r="D44" s="408">
        <v>4</v>
      </c>
      <c r="E44" s="408">
        <v>4</v>
      </c>
      <c r="F44" s="408">
        <v>4</v>
      </c>
      <c r="G44" s="408">
        <f>SUM(G45,G48)</f>
        <v>4</v>
      </c>
      <c r="H44" s="408">
        <v>4</v>
      </c>
      <c r="I44" s="408">
        <f>SUM(I45,I48)</f>
        <v>4</v>
      </c>
      <c r="J44" s="408">
        <v>4</v>
      </c>
    </row>
    <row r="45" spans="1:10" ht="11.25" customHeight="1">
      <c r="A45" s="411" t="s">
        <v>761</v>
      </c>
      <c r="B45" s="412">
        <v>6</v>
      </c>
      <c r="C45" s="412">
        <v>6</v>
      </c>
      <c r="D45" s="412">
        <v>4</v>
      </c>
      <c r="E45" s="412">
        <v>4</v>
      </c>
      <c r="F45" s="412">
        <v>4</v>
      </c>
      <c r="G45" s="412">
        <f>SUM(G46:G47)</f>
        <v>4</v>
      </c>
      <c r="H45" s="412">
        <v>4</v>
      </c>
      <c r="I45" s="412">
        <f>SUM(I46:I47)</f>
        <v>4</v>
      </c>
      <c r="J45" s="412">
        <v>4</v>
      </c>
    </row>
    <row r="46" spans="1:10" ht="11.25" customHeight="1">
      <c r="A46" s="369" t="s">
        <v>766</v>
      </c>
      <c r="B46" s="387">
        <v>4</v>
      </c>
      <c r="C46" s="387">
        <v>4</v>
      </c>
      <c r="D46" s="387">
        <v>2</v>
      </c>
      <c r="E46" s="387">
        <v>2</v>
      </c>
      <c r="F46" s="387">
        <v>2</v>
      </c>
      <c r="G46" s="387">
        <v>2</v>
      </c>
      <c r="H46" s="387">
        <v>2</v>
      </c>
      <c r="I46" s="387">
        <v>2</v>
      </c>
      <c r="J46" s="387">
        <v>2</v>
      </c>
    </row>
    <row r="47" spans="1:10" ht="11.25" customHeight="1">
      <c r="A47" s="369" t="s">
        <v>754</v>
      </c>
      <c r="B47" s="387">
        <v>2</v>
      </c>
      <c r="C47" s="387">
        <v>2</v>
      </c>
      <c r="D47" s="387">
        <v>2</v>
      </c>
      <c r="E47" s="387">
        <v>2</v>
      </c>
      <c r="F47" s="387">
        <v>2</v>
      </c>
      <c r="G47" s="387">
        <v>2</v>
      </c>
      <c r="H47" s="387">
        <v>2</v>
      </c>
      <c r="I47" s="387">
        <v>2</v>
      </c>
      <c r="J47" s="387">
        <v>2</v>
      </c>
    </row>
    <row r="48" spans="1:10" ht="11.25" customHeight="1">
      <c r="A48" s="411" t="s">
        <v>755</v>
      </c>
      <c r="B48" s="412">
        <v>0</v>
      </c>
      <c r="C48" s="412">
        <v>0</v>
      </c>
      <c r="D48" s="412">
        <v>0</v>
      </c>
      <c r="E48" s="412">
        <v>0</v>
      </c>
      <c r="F48" s="412">
        <v>0</v>
      </c>
      <c r="G48" s="412">
        <f>SUM(G49:G50)</f>
        <v>0</v>
      </c>
      <c r="H48" s="412">
        <v>0</v>
      </c>
      <c r="I48" s="412">
        <f>SUM(I49:I50)</f>
        <v>0</v>
      </c>
      <c r="J48" s="412">
        <v>0</v>
      </c>
    </row>
    <row r="49" spans="1:10" ht="11.25" customHeight="1">
      <c r="A49" s="369" t="s">
        <v>766</v>
      </c>
      <c r="B49" s="387">
        <v>0</v>
      </c>
      <c r="C49" s="387">
        <v>0</v>
      </c>
      <c r="D49" s="387">
        <v>0</v>
      </c>
      <c r="E49" s="387">
        <v>0</v>
      </c>
      <c r="F49" s="387">
        <v>0</v>
      </c>
      <c r="G49" s="387">
        <v>0</v>
      </c>
      <c r="H49" s="387">
        <v>0</v>
      </c>
      <c r="I49" s="387">
        <v>0</v>
      </c>
      <c r="J49" s="387">
        <v>0</v>
      </c>
    </row>
    <row r="50" spans="1:10" ht="11.25" customHeight="1">
      <c r="A50" s="369" t="s">
        <v>754</v>
      </c>
      <c r="B50" s="387">
        <v>0</v>
      </c>
      <c r="C50" s="387">
        <v>0</v>
      </c>
      <c r="D50" s="387">
        <v>0</v>
      </c>
      <c r="E50" s="387">
        <v>0</v>
      </c>
      <c r="F50" s="387">
        <v>0</v>
      </c>
      <c r="G50" s="387">
        <v>0</v>
      </c>
      <c r="H50" s="387">
        <v>0</v>
      </c>
      <c r="I50" s="387">
        <v>0</v>
      </c>
      <c r="J50" s="387">
        <v>0</v>
      </c>
    </row>
    <row r="51" spans="1:10" ht="11.25" customHeight="1">
      <c r="A51" s="407" t="s">
        <v>77</v>
      </c>
      <c r="B51" s="408">
        <v>11</v>
      </c>
      <c r="C51" s="408">
        <v>11</v>
      </c>
      <c r="D51" s="408">
        <v>11</v>
      </c>
      <c r="E51" s="408">
        <v>11</v>
      </c>
      <c r="F51" s="408">
        <v>11</v>
      </c>
      <c r="G51" s="408">
        <f>SUM(G52,G55)</f>
        <v>11</v>
      </c>
      <c r="H51" s="408">
        <v>11</v>
      </c>
      <c r="I51" s="408">
        <f>SUM(I52,I55)</f>
        <v>9</v>
      </c>
      <c r="J51" s="408">
        <v>10</v>
      </c>
    </row>
    <row r="52" spans="1:10" ht="11.25" customHeight="1">
      <c r="A52" s="411" t="s">
        <v>762</v>
      </c>
      <c r="B52" s="412">
        <v>11</v>
      </c>
      <c r="C52" s="412">
        <v>11</v>
      </c>
      <c r="D52" s="412">
        <v>11</v>
      </c>
      <c r="E52" s="412">
        <v>11</v>
      </c>
      <c r="F52" s="412">
        <v>11</v>
      </c>
      <c r="G52" s="412">
        <f>SUM(G53:G54)</f>
        <v>11</v>
      </c>
      <c r="H52" s="412">
        <v>11</v>
      </c>
      <c r="I52" s="412">
        <f>SUM(I53:I54)</f>
        <v>9</v>
      </c>
      <c r="J52" s="412">
        <v>10</v>
      </c>
    </row>
    <row r="53" spans="1:10" ht="11.25" customHeight="1">
      <c r="A53" s="369" t="s">
        <v>766</v>
      </c>
      <c r="B53" s="387">
        <v>5</v>
      </c>
      <c r="C53" s="387">
        <v>4</v>
      </c>
      <c r="D53" s="387">
        <v>5</v>
      </c>
      <c r="E53" s="387">
        <v>5</v>
      </c>
      <c r="F53" s="387">
        <v>5</v>
      </c>
      <c r="G53" s="387">
        <v>5</v>
      </c>
      <c r="H53" s="387">
        <v>5</v>
      </c>
      <c r="I53" s="387">
        <v>4</v>
      </c>
      <c r="J53" s="387">
        <v>5</v>
      </c>
    </row>
    <row r="54" spans="1:10" ht="11.25" customHeight="1">
      <c r="A54" s="369" t="s">
        <v>754</v>
      </c>
      <c r="B54" s="387">
        <v>6</v>
      </c>
      <c r="C54" s="387">
        <v>7</v>
      </c>
      <c r="D54" s="387">
        <v>6</v>
      </c>
      <c r="E54" s="387">
        <v>6</v>
      </c>
      <c r="F54" s="387">
        <v>6</v>
      </c>
      <c r="G54" s="387">
        <v>6</v>
      </c>
      <c r="H54" s="387">
        <v>6</v>
      </c>
      <c r="I54" s="387">
        <v>5</v>
      </c>
      <c r="J54" s="387">
        <v>5</v>
      </c>
    </row>
    <row r="55" spans="1:10" ht="11.25" customHeight="1">
      <c r="A55" s="411" t="s">
        <v>755</v>
      </c>
      <c r="B55" s="412">
        <v>0</v>
      </c>
      <c r="C55" s="412">
        <v>0</v>
      </c>
      <c r="D55" s="412">
        <v>0</v>
      </c>
      <c r="E55" s="412">
        <v>0</v>
      </c>
      <c r="F55" s="412">
        <v>0</v>
      </c>
      <c r="G55" s="412">
        <f>SUM(G56:G57)</f>
        <v>0</v>
      </c>
      <c r="H55" s="412">
        <v>0</v>
      </c>
      <c r="I55" s="412">
        <f>SUM(I56:I57)</f>
        <v>0</v>
      </c>
      <c r="J55" s="412">
        <v>0</v>
      </c>
    </row>
    <row r="56" spans="1:10" ht="11.25" customHeight="1">
      <c r="A56" s="369" t="s">
        <v>766</v>
      </c>
      <c r="B56" s="387">
        <v>0</v>
      </c>
      <c r="C56" s="387">
        <v>0</v>
      </c>
      <c r="D56" s="387">
        <v>0</v>
      </c>
      <c r="E56" s="387">
        <v>0</v>
      </c>
      <c r="F56" s="387">
        <v>0</v>
      </c>
      <c r="G56" s="387">
        <v>0</v>
      </c>
      <c r="H56" s="387">
        <v>0</v>
      </c>
      <c r="I56" s="387">
        <v>0</v>
      </c>
      <c r="J56" s="387">
        <v>0</v>
      </c>
    </row>
    <row r="57" spans="1:10" ht="11.25" customHeight="1">
      <c r="A57" s="369" t="s">
        <v>754</v>
      </c>
      <c r="B57" s="387">
        <v>0</v>
      </c>
      <c r="C57" s="387">
        <v>0</v>
      </c>
      <c r="D57" s="387">
        <v>0</v>
      </c>
      <c r="E57" s="387">
        <v>0</v>
      </c>
      <c r="F57" s="387">
        <v>0</v>
      </c>
      <c r="G57" s="387">
        <v>0</v>
      </c>
      <c r="H57" s="387">
        <v>0</v>
      </c>
      <c r="I57" s="387">
        <v>0</v>
      </c>
      <c r="J57" s="387">
        <v>0</v>
      </c>
    </row>
    <row r="58" spans="1:10" ht="11.25" customHeight="1">
      <c r="A58" s="407" t="s">
        <v>78</v>
      </c>
      <c r="B58" s="408">
        <v>5</v>
      </c>
      <c r="C58" s="408">
        <v>5</v>
      </c>
      <c r="D58" s="408">
        <v>3</v>
      </c>
      <c r="E58" s="408">
        <v>3</v>
      </c>
      <c r="F58" s="408">
        <v>0</v>
      </c>
      <c r="G58" s="408">
        <f>SUM(G59,G62)</f>
        <v>4</v>
      </c>
      <c r="H58" s="408">
        <v>4</v>
      </c>
      <c r="I58" s="408">
        <f>SUM(I59,I62)</f>
        <v>6</v>
      </c>
      <c r="J58" s="408">
        <v>6</v>
      </c>
    </row>
    <row r="59" spans="1:10" ht="11.25" customHeight="1">
      <c r="A59" s="411" t="s">
        <v>763</v>
      </c>
      <c r="B59" s="412">
        <v>3</v>
      </c>
      <c r="C59" s="412">
        <v>3</v>
      </c>
      <c r="D59" s="412">
        <v>1</v>
      </c>
      <c r="E59" s="412">
        <v>1</v>
      </c>
      <c r="F59" s="412">
        <v>0</v>
      </c>
      <c r="G59" s="412">
        <f>SUM(G60:G61)</f>
        <v>2</v>
      </c>
      <c r="H59" s="412">
        <v>2</v>
      </c>
      <c r="I59" s="412">
        <f>SUM(I60:I61)</f>
        <v>3</v>
      </c>
      <c r="J59" s="412">
        <v>3</v>
      </c>
    </row>
    <row r="60" spans="1:10" ht="11.25" customHeight="1">
      <c r="A60" s="369" t="s">
        <v>766</v>
      </c>
      <c r="B60" s="387">
        <v>3</v>
      </c>
      <c r="C60" s="387">
        <v>3</v>
      </c>
      <c r="D60" s="387">
        <v>1</v>
      </c>
      <c r="E60" s="387">
        <v>1</v>
      </c>
      <c r="F60" s="387">
        <v>0</v>
      </c>
      <c r="G60" s="387">
        <v>1</v>
      </c>
      <c r="H60" s="387">
        <v>1</v>
      </c>
      <c r="I60" s="387">
        <v>1</v>
      </c>
      <c r="J60" s="387">
        <v>1</v>
      </c>
    </row>
    <row r="61" spans="1:10" ht="11.25" customHeight="1">
      <c r="A61" s="369" t="s">
        <v>754</v>
      </c>
      <c r="B61" s="387">
        <v>0</v>
      </c>
      <c r="C61" s="387">
        <v>0</v>
      </c>
      <c r="D61" s="387">
        <v>0</v>
      </c>
      <c r="E61" s="387">
        <v>0</v>
      </c>
      <c r="F61" s="387">
        <v>0</v>
      </c>
      <c r="G61" s="387">
        <v>1</v>
      </c>
      <c r="H61" s="387">
        <v>1</v>
      </c>
      <c r="I61" s="387">
        <v>2</v>
      </c>
      <c r="J61" s="387">
        <v>2</v>
      </c>
    </row>
    <row r="62" spans="1:10" ht="11.25" customHeight="1">
      <c r="A62" s="411" t="s">
        <v>755</v>
      </c>
      <c r="B62" s="412">
        <v>2</v>
      </c>
      <c r="C62" s="412">
        <v>2</v>
      </c>
      <c r="D62" s="412">
        <v>2</v>
      </c>
      <c r="E62" s="412">
        <v>2</v>
      </c>
      <c r="F62" s="412">
        <v>0</v>
      </c>
      <c r="G62" s="412">
        <f>SUM(G63:G64)</f>
        <v>2</v>
      </c>
      <c r="H62" s="412">
        <v>2</v>
      </c>
      <c r="I62" s="412">
        <f>SUM(I63:I64)</f>
        <v>3</v>
      </c>
      <c r="J62" s="412">
        <v>3</v>
      </c>
    </row>
    <row r="63" spans="1:10" ht="11.25" customHeight="1">
      <c r="A63" s="369" t="s">
        <v>766</v>
      </c>
      <c r="B63" s="387">
        <v>2</v>
      </c>
      <c r="C63" s="387">
        <v>2</v>
      </c>
      <c r="D63" s="387">
        <v>2</v>
      </c>
      <c r="E63" s="387">
        <v>2</v>
      </c>
      <c r="F63" s="387">
        <v>0</v>
      </c>
      <c r="G63" s="387">
        <v>2</v>
      </c>
      <c r="H63" s="387">
        <v>2</v>
      </c>
      <c r="I63" s="387">
        <v>2</v>
      </c>
      <c r="J63" s="387">
        <v>2</v>
      </c>
    </row>
    <row r="64" spans="1:10" ht="11.25" customHeight="1">
      <c r="A64" s="369" t="s">
        <v>754</v>
      </c>
      <c r="B64" s="387">
        <v>0</v>
      </c>
      <c r="C64" s="387">
        <v>0</v>
      </c>
      <c r="D64" s="387">
        <v>0</v>
      </c>
      <c r="E64" s="387">
        <v>0</v>
      </c>
      <c r="F64" s="387">
        <v>0</v>
      </c>
      <c r="G64" s="387">
        <v>0</v>
      </c>
      <c r="H64" s="387">
        <v>0</v>
      </c>
      <c r="I64" s="387">
        <v>1</v>
      </c>
      <c r="J64" s="387">
        <v>1</v>
      </c>
    </row>
    <row r="65" spans="1:10" ht="11.25" customHeight="1">
      <c r="A65" s="407" t="s">
        <v>79</v>
      </c>
      <c r="B65" s="408">
        <v>3</v>
      </c>
      <c r="C65" s="408">
        <v>3</v>
      </c>
      <c r="D65" s="408">
        <v>3</v>
      </c>
      <c r="E65" s="408">
        <v>2</v>
      </c>
      <c r="F65" s="408">
        <v>0</v>
      </c>
      <c r="G65" s="408">
        <f>SUM(G66,G69)</f>
        <v>2</v>
      </c>
      <c r="H65" s="408">
        <v>3</v>
      </c>
      <c r="I65" s="408">
        <f>SUM(I66,I69)</f>
        <v>3</v>
      </c>
      <c r="J65" s="408">
        <v>2</v>
      </c>
    </row>
    <row r="66" spans="1:10" ht="11.25" customHeight="1">
      <c r="A66" s="411" t="s">
        <v>764</v>
      </c>
      <c r="B66" s="412">
        <v>3</v>
      </c>
      <c r="C66" s="412">
        <v>3</v>
      </c>
      <c r="D66" s="412">
        <v>3</v>
      </c>
      <c r="E66" s="412">
        <v>2</v>
      </c>
      <c r="F66" s="412">
        <v>0</v>
      </c>
      <c r="G66" s="412">
        <f>SUM(G67:G68)</f>
        <v>2</v>
      </c>
      <c r="H66" s="412">
        <v>3</v>
      </c>
      <c r="I66" s="412">
        <f>SUM(I67:I68)</f>
        <v>3</v>
      </c>
      <c r="J66" s="412">
        <v>2</v>
      </c>
    </row>
    <row r="67" spans="1:10" ht="11.25" customHeight="1">
      <c r="A67" s="369" t="s">
        <v>766</v>
      </c>
      <c r="B67" s="387">
        <v>2</v>
      </c>
      <c r="C67" s="387">
        <v>2</v>
      </c>
      <c r="D67" s="387">
        <v>2</v>
      </c>
      <c r="E67" s="387">
        <v>1</v>
      </c>
      <c r="F67" s="387">
        <v>0</v>
      </c>
      <c r="G67" s="387">
        <v>1</v>
      </c>
      <c r="H67" s="387">
        <v>1</v>
      </c>
      <c r="I67" s="387">
        <v>1</v>
      </c>
      <c r="J67" s="387">
        <v>1</v>
      </c>
    </row>
    <row r="68" spans="1:10" ht="11.25" customHeight="1">
      <c r="A68" s="369" t="s">
        <v>754</v>
      </c>
      <c r="B68" s="387">
        <v>1</v>
      </c>
      <c r="C68" s="387">
        <v>1</v>
      </c>
      <c r="D68" s="387">
        <v>1</v>
      </c>
      <c r="E68" s="387">
        <v>1</v>
      </c>
      <c r="F68" s="387">
        <v>0</v>
      </c>
      <c r="G68" s="387">
        <v>1</v>
      </c>
      <c r="H68" s="387">
        <v>2</v>
      </c>
      <c r="I68" s="387">
        <v>2</v>
      </c>
      <c r="J68" s="387">
        <v>1</v>
      </c>
    </row>
    <row r="69" spans="1:10" ht="11.25" customHeight="1">
      <c r="A69" s="411" t="s">
        <v>755</v>
      </c>
      <c r="B69" s="412">
        <v>0</v>
      </c>
      <c r="C69" s="412">
        <v>0</v>
      </c>
      <c r="D69" s="412">
        <v>0</v>
      </c>
      <c r="E69" s="412">
        <v>0</v>
      </c>
      <c r="F69" s="412">
        <v>0</v>
      </c>
      <c r="G69" s="412">
        <f>SUM(G70:G71)</f>
        <v>0</v>
      </c>
      <c r="H69" s="412">
        <v>0</v>
      </c>
      <c r="I69" s="412">
        <f>SUM(I70:I71)</f>
        <v>0</v>
      </c>
      <c r="J69" s="412">
        <v>0</v>
      </c>
    </row>
    <row r="70" spans="1:10" ht="11.25" customHeight="1">
      <c r="A70" s="369" t="s">
        <v>766</v>
      </c>
      <c r="B70" s="387">
        <v>0</v>
      </c>
      <c r="C70" s="387">
        <v>0</v>
      </c>
      <c r="D70" s="387">
        <v>0</v>
      </c>
      <c r="E70" s="387">
        <v>0</v>
      </c>
      <c r="F70" s="387">
        <v>0</v>
      </c>
      <c r="G70" s="387">
        <v>0</v>
      </c>
      <c r="H70" s="387">
        <v>0</v>
      </c>
      <c r="I70" s="387">
        <v>0</v>
      </c>
      <c r="J70" s="387">
        <v>0</v>
      </c>
    </row>
    <row r="71" spans="1:10" ht="11.25" customHeight="1">
      <c r="A71" s="369" t="s">
        <v>754</v>
      </c>
      <c r="B71" s="387">
        <v>0</v>
      </c>
      <c r="C71" s="387">
        <v>0</v>
      </c>
      <c r="D71" s="387">
        <v>0</v>
      </c>
      <c r="E71" s="387">
        <v>0</v>
      </c>
      <c r="F71" s="387">
        <v>0</v>
      </c>
      <c r="G71" s="387">
        <v>0</v>
      </c>
      <c r="H71" s="387">
        <v>0</v>
      </c>
      <c r="I71" s="387">
        <v>0</v>
      </c>
      <c r="J71" s="387">
        <v>0</v>
      </c>
    </row>
    <row r="72" spans="1:10" ht="11.25" customHeight="1">
      <c r="A72" s="373" t="s">
        <v>72</v>
      </c>
      <c r="B72" s="35">
        <v>112</v>
      </c>
      <c r="C72" s="35">
        <v>115</v>
      </c>
      <c r="D72" s="35">
        <v>79</v>
      </c>
      <c r="E72" s="35">
        <v>81</v>
      </c>
      <c r="F72" s="35">
        <v>73</v>
      </c>
      <c r="G72" s="35">
        <f>SUM(G65,G58,G51,G44,G37,G30,G23,G13,G6)</f>
        <v>84</v>
      </c>
      <c r="H72" s="35">
        <v>85</v>
      </c>
      <c r="I72" s="35">
        <f>SUM(I65,I58,I51,I44,I37,I30,I23,I13,I6)</f>
        <v>83</v>
      </c>
      <c r="J72" s="35">
        <v>87</v>
      </c>
    </row>
    <row r="73" spans="1:10" ht="3.75" customHeight="1" thickBot="1">
      <c r="A73" s="388"/>
      <c r="B73" s="389"/>
      <c r="C73" s="389"/>
      <c r="D73" s="389"/>
      <c r="E73" s="389"/>
      <c r="F73" s="389"/>
      <c r="G73" s="389"/>
      <c r="H73" s="389"/>
      <c r="I73" s="389"/>
      <c r="J73" s="389"/>
    </row>
    <row r="74" spans="1:10" ht="12" customHeight="1" thickTop="1">
      <c r="A74" s="376" t="s">
        <v>1110</v>
      </c>
      <c r="B74" s="376"/>
      <c r="C74" s="376"/>
      <c r="D74" s="376"/>
      <c r="E74" s="376"/>
      <c r="F74" s="376"/>
      <c r="G74" s="390"/>
      <c r="H74" s="390"/>
      <c r="I74" s="390"/>
      <c r="J74" s="390"/>
    </row>
    <row r="75" spans="1:10" ht="11.25">
      <c r="A75" s="376" t="s">
        <v>768</v>
      </c>
      <c r="B75" s="390"/>
      <c r="C75" s="390"/>
      <c r="D75" s="390"/>
      <c r="E75" s="390"/>
      <c r="F75" s="390"/>
      <c r="G75" s="390"/>
      <c r="H75" s="390"/>
      <c r="I75" s="390"/>
      <c r="J75" s="390"/>
    </row>
    <row r="76" spans="1:10">
      <c r="A76" s="391"/>
      <c r="B76" s="390"/>
      <c r="C76" s="390"/>
      <c r="D76" s="390"/>
      <c r="E76" s="390"/>
      <c r="F76" s="390"/>
      <c r="G76" s="390"/>
      <c r="H76" s="390"/>
      <c r="I76" s="390"/>
      <c r="J76" s="390"/>
    </row>
  </sheetData>
  <mergeCells count="3">
    <mergeCell ref="A1:J1"/>
    <mergeCell ref="A2:J2"/>
    <mergeCell ref="C4:J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5"/>
  <sheetViews>
    <sheetView zoomScaleNormal="100" workbookViewId="0">
      <selection activeCell="A2" sqref="A2:J2"/>
    </sheetView>
  </sheetViews>
  <sheetFormatPr defaultColWidth="9.140625" defaultRowHeight="9"/>
  <cols>
    <col min="1" max="1" width="55" style="378" customWidth="1"/>
    <col min="2" max="10" width="13.28515625" style="379" customWidth="1"/>
    <col min="11" max="16384" width="9.140625" style="365"/>
  </cols>
  <sheetData>
    <row r="1" spans="1:10" s="361" customFormat="1" ht="30" customHeight="1">
      <c r="A1" s="515" t="s">
        <v>310</v>
      </c>
      <c r="B1" s="515"/>
      <c r="C1" s="515"/>
      <c r="D1" s="515"/>
      <c r="E1" s="515"/>
      <c r="F1" s="515"/>
      <c r="G1" s="515"/>
      <c r="H1" s="515"/>
      <c r="I1" s="515"/>
      <c r="J1" s="515"/>
    </row>
    <row r="2" spans="1:10" s="361" customFormat="1" ht="30" customHeight="1">
      <c r="A2" s="519" t="s">
        <v>743</v>
      </c>
      <c r="B2" s="519"/>
      <c r="C2" s="519"/>
      <c r="D2" s="519"/>
      <c r="E2" s="519"/>
      <c r="F2" s="519"/>
      <c r="G2" s="519"/>
      <c r="H2" s="519"/>
      <c r="I2" s="519"/>
      <c r="J2" s="519"/>
    </row>
    <row r="3" spans="1:10" s="361" customFormat="1" ht="3.75" customHeight="1">
      <c r="A3" s="385"/>
      <c r="B3" s="386"/>
      <c r="C3" s="386"/>
      <c r="D3" s="386"/>
      <c r="E3" s="386"/>
      <c r="F3" s="386"/>
      <c r="G3" s="386"/>
      <c r="H3" s="386"/>
      <c r="I3" s="386"/>
      <c r="J3" s="386"/>
    </row>
    <row r="4" spans="1:10" ht="30" customHeight="1" thickBot="1">
      <c r="A4" s="366"/>
      <c r="B4" s="367" t="s">
        <v>744</v>
      </c>
      <c r="C4" s="35" t="s">
        <v>745</v>
      </c>
      <c r="D4" s="367" t="s">
        <v>746</v>
      </c>
      <c r="E4" s="367" t="s">
        <v>747</v>
      </c>
      <c r="F4" s="367" t="s">
        <v>748</v>
      </c>
      <c r="G4" s="367" t="s">
        <v>749</v>
      </c>
      <c r="H4" s="367" t="s">
        <v>750</v>
      </c>
      <c r="I4" s="367" t="s">
        <v>751</v>
      </c>
      <c r="J4" s="367" t="s">
        <v>1114</v>
      </c>
    </row>
    <row r="5" spans="1:10" ht="15" customHeight="1">
      <c r="A5" s="404" t="s">
        <v>73</v>
      </c>
      <c r="B5" s="406">
        <v>11</v>
      </c>
      <c r="C5" s="406">
        <v>11</v>
      </c>
      <c r="D5" s="406">
        <v>11</v>
      </c>
      <c r="E5" s="406">
        <v>21</v>
      </c>
      <c r="F5" s="406">
        <v>23</v>
      </c>
      <c r="G5" s="406">
        <v>23</v>
      </c>
      <c r="H5" s="406">
        <v>23</v>
      </c>
      <c r="I5" s="406">
        <v>24</v>
      </c>
      <c r="J5" s="406">
        <v>24</v>
      </c>
    </row>
    <row r="6" spans="1:10" ht="15" customHeight="1">
      <c r="A6" s="411" t="s">
        <v>752</v>
      </c>
      <c r="B6" s="412">
        <v>5</v>
      </c>
      <c r="C6" s="412">
        <v>5</v>
      </c>
      <c r="D6" s="412">
        <v>5</v>
      </c>
      <c r="E6" s="412">
        <v>7</v>
      </c>
      <c r="F6" s="412">
        <v>10</v>
      </c>
      <c r="G6" s="412">
        <v>10</v>
      </c>
      <c r="H6" s="412">
        <v>10</v>
      </c>
      <c r="I6" s="412">
        <v>10</v>
      </c>
      <c r="J6" s="412">
        <v>10</v>
      </c>
    </row>
    <row r="7" spans="1:10" ht="15" customHeight="1">
      <c r="A7" s="369" t="s">
        <v>766</v>
      </c>
      <c r="B7" s="387">
        <v>3</v>
      </c>
      <c r="C7" s="387">
        <v>3</v>
      </c>
      <c r="D7" s="387">
        <v>3</v>
      </c>
      <c r="E7" s="387">
        <v>5</v>
      </c>
      <c r="F7" s="387">
        <v>7</v>
      </c>
      <c r="G7" s="387">
        <v>7</v>
      </c>
      <c r="H7" s="387">
        <v>7</v>
      </c>
      <c r="I7" s="387">
        <v>7</v>
      </c>
      <c r="J7" s="387">
        <v>7</v>
      </c>
    </row>
    <row r="8" spans="1:10" ht="15" customHeight="1">
      <c r="A8" s="369" t="s">
        <v>754</v>
      </c>
      <c r="B8" s="387">
        <v>2</v>
      </c>
      <c r="C8" s="387">
        <v>2</v>
      </c>
      <c r="D8" s="387">
        <v>2</v>
      </c>
      <c r="E8" s="387">
        <v>2</v>
      </c>
      <c r="F8" s="387">
        <v>3</v>
      </c>
      <c r="G8" s="387">
        <v>3</v>
      </c>
      <c r="H8" s="387">
        <v>3</v>
      </c>
      <c r="I8" s="387">
        <v>3</v>
      </c>
      <c r="J8" s="387">
        <v>3</v>
      </c>
    </row>
    <row r="9" spans="1:10" ht="15" customHeight="1">
      <c r="A9" s="411" t="s">
        <v>755</v>
      </c>
      <c r="B9" s="412">
        <v>6</v>
      </c>
      <c r="C9" s="412">
        <v>6</v>
      </c>
      <c r="D9" s="412">
        <v>6</v>
      </c>
      <c r="E9" s="412">
        <v>14</v>
      </c>
      <c r="F9" s="412">
        <v>13</v>
      </c>
      <c r="G9" s="412">
        <v>13</v>
      </c>
      <c r="H9" s="412">
        <v>13</v>
      </c>
      <c r="I9" s="412">
        <v>14</v>
      </c>
      <c r="J9" s="412">
        <v>14</v>
      </c>
    </row>
    <row r="10" spans="1:10" ht="15" customHeight="1">
      <c r="A10" s="369" t="s">
        <v>766</v>
      </c>
      <c r="B10" s="387">
        <v>6</v>
      </c>
      <c r="C10" s="387">
        <v>6</v>
      </c>
      <c r="D10" s="387">
        <v>6</v>
      </c>
      <c r="E10" s="387">
        <v>14</v>
      </c>
      <c r="F10" s="387">
        <v>13</v>
      </c>
      <c r="G10" s="387">
        <v>13</v>
      </c>
      <c r="H10" s="387">
        <v>13</v>
      </c>
      <c r="I10" s="387">
        <v>14</v>
      </c>
      <c r="J10" s="387">
        <v>14</v>
      </c>
    </row>
    <row r="11" spans="1:10" ht="15" customHeight="1">
      <c r="A11" s="369" t="s">
        <v>754</v>
      </c>
      <c r="B11" s="387">
        <v>0</v>
      </c>
      <c r="C11" s="387">
        <v>0</v>
      </c>
      <c r="D11" s="387">
        <v>0</v>
      </c>
      <c r="E11" s="387">
        <v>0</v>
      </c>
      <c r="F11" s="387">
        <v>0</v>
      </c>
      <c r="G11" s="387">
        <v>0</v>
      </c>
      <c r="H11" s="387">
        <v>0</v>
      </c>
      <c r="I11" s="387">
        <v>0</v>
      </c>
      <c r="J11" s="387">
        <v>0</v>
      </c>
    </row>
    <row r="12" spans="1:10" ht="15" customHeight="1">
      <c r="A12" s="407" t="s">
        <v>74</v>
      </c>
      <c r="B12" s="408">
        <v>0</v>
      </c>
      <c r="C12" s="408">
        <v>0</v>
      </c>
      <c r="D12" s="408">
        <v>0</v>
      </c>
      <c r="E12" s="408">
        <v>11</v>
      </c>
      <c r="F12" s="408">
        <v>11</v>
      </c>
      <c r="G12" s="408">
        <v>10</v>
      </c>
      <c r="H12" s="408">
        <v>10</v>
      </c>
      <c r="I12" s="408">
        <v>7</v>
      </c>
      <c r="J12" s="408">
        <v>7</v>
      </c>
    </row>
    <row r="13" spans="1:10" s="371" customFormat="1" ht="15" customHeight="1">
      <c r="A13" s="411" t="s">
        <v>756</v>
      </c>
      <c r="B13" s="412">
        <v>0</v>
      </c>
      <c r="C13" s="412">
        <v>0</v>
      </c>
      <c r="D13" s="412">
        <v>0</v>
      </c>
      <c r="E13" s="412">
        <v>7</v>
      </c>
      <c r="F13" s="412">
        <v>7</v>
      </c>
      <c r="G13" s="412">
        <v>7</v>
      </c>
      <c r="H13" s="412">
        <v>7</v>
      </c>
      <c r="I13" s="412">
        <v>5</v>
      </c>
      <c r="J13" s="412">
        <v>6</v>
      </c>
    </row>
    <row r="14" spans="1:10" s="371" customFormat="1" ht="15" customHeight="1">
      <c r="A14" s="369" t="s">
        <v>766</v>
      </c>
      <c r="B14" s="387">
        <v>0</v>
      </c>
      <c r="C14" s="387">
        <v>0</v>
      </c>
      <c r="D14" s="387">
        <v>0</v>
      </c>
      <c r="E14" s="387">
        <v>7</v>
      </c>
      <c r="F14" s="387">
        <v>7</v>
      </c>
      <c r="G14" s="387">
        <v>7</v>
      </c>
      <c r="H14" s="387">
        <v>7</v>
      </c>
      <c r="I14" s="387">
        <v>5</v>
      </c>
      <c r="J14" s="387">
        <v>5</v>
      </c>
    </row>
    <row r="15" spans="1:10" s="371" customFormat="1" ht="15" customHeight="1">
      <c r="A15" s="369" t="s">
        <v>754</v>
      </c>
      <c r="B15" s="387">
        <v>0</v>
      </c>
      <c r="C15" s="387">
        <v>0</v>
      </c>
      <c r="D15" s="387">
        <v>0</v>
      </c>
      <c r="E15" s="387">
        <v>0</v>
      </c>
      <c r="F15" s="387">
        <v>0</v>
      </c>
      <c r="G15" s="387">
        <v>0</v>
      </c>
      <c r="H15" s="387">
        <v>0</v>
      </c>
      <c r="I15" s="387">
        <v>0</v>
      </c>
      <c r="J15" s="387">
        <v>1</v>
      </c>
    </row>
    <row r="16" spans="1:10" s="371" customFormat="1" ht="15" customHeight="1">
      <c r="A16" s="411" t="s">
        <v>757</v>
      </c>
      <c r="B16" s="412">
        <v>0</v>
      </c>
      <c r="C16" s="412">
        <v>0</v>
      </c>
      <c r="D16" s="412">
        <v>0</v>
      </c>
      <c r="E16" s="412">
        <v>3</v>
      </c>
      <c r="F16" s="412">
        <v>3</v>
      </c>
      <c r="G16" s="412">
        <v>2</v>
      </c>
      <c r="H16" s="412">
        <v>2</v>
      </c>
      <c r="I16" s="412">
        <v>2</v>
      </c>
      <c r="J16" s="412">
        <v>1</v>
      </c>
    </row>
    <row r="17" spans="1:10" s="371" customFormat="1" ht="15" customHeight="1">
      <c r="A17" s="369" t="s">
        <v>766</v>
      </c>
      <c r="B17" s="387">
        <v>0</v>
      </c>
      <c r="C17" s="387">
        <v>0</v>
      </c>
      <c r="D17" s="387">
        <v>0</v>
      </c>
      <c r="E17" s="387">
        <v>3</v>
      </c>
      <c r="F17" s="387">
        <v>3</v>
      </c>
      <c r="G17" s="387">
        <v>2</v>
      </c>
      <c r="H17" s="387">
        <v>2</v>
      </c>
      <c r="I17" s="387">
        <v>2</v>
      </c>
      <c r="J17" s="387">
        <v>1</v>
      </c>
    </row>
    <row r="18" spans="1:10" ht="15" customHeight="1">
      <c r="A18" s="369" t="s">
        <v>754</v>
      </c>
      <c r="B18" s="387">
        <v>0</v>
      </c>
      <c r="C18" s="387">
        <v>0</v>
      </c>
      <c r="D18" s="387">
        <v>0</v>
      </c>
      <c r="E18" s="387">
        <v>0</v>
      </c>
      <c r="F18" s="387">
        <v>0</v>
      </c>
      <c r="G18" s="387">
        <v>0</v>
      </c>
      <c r="H18" s="387">
        <v>0</v>
      </c>
      <c r="I18" s="387">
        <v>0</v>
      </c>
      <c r="J18" s="387">
        <v>0</v>
      </c>
    </row>
    <row r="19" spans="1:10" ht="15" customHeight="1">
      <c r="A19" s="411" t="s">
        <v>755</v>
      </c>
      <c r="B19" s="412">
        <v>0</v>
      </c>
      <c r="C19" s="412">
        <v>0</v>
      </c>
      <c r="D19" s="412">
        <v>0</v>
      </c>
      <c r="E19" s="412">
        <v>1</v>
      </c>
      <c r="F19" s="412">
        <v>1</v>
      </c>
      <c r="G19" s="412">
        <v>1</v>
      </c>
      <c r="H19" s="412">
        <v>1</v>
      </c>
      <c r="I19" s="412">
        <v>0</v>
      </c>
      <c r="J19" s="412">
        <v>0</v>
      </c>
    </row>
    <row r="20" spans="1:10" ht="15" customHeight="1">
      <c r="A20" s="369" t="s">
        <v>766</v>
      </c>
      <c r="B20" s="387">
        <v>0</v>
      </c>
      <c r="C20" s="387">
        <v>0</v>
      </c>
      <c r="D20" s="387">
        <v>0</v>
      </c>
      <c r="E20" s="387">
        <v>1</v>
      </c>
      <c r="F20" s="387">
        <v>1</v>
      </c>
      <c r="G20" s="387">
        <v>1</v>
      </c>
      <c r="H20" s="387">
        <v>1</v>
      </c>
      <c r="I20" s="387">
        <v>0</v>
      </c>
      <c r="J20" s="387">
        <v>0</v>
      </c>
    </row>
    <row r="21" spans="1:10" ht="15" customHeight="1">
      <c r="A21" s="369" t="s">
        <v>754</v>
      </c>
      <c r="B21" s="387">
        <v>0</v>
      </c>
      <c r="C21" s="387">
        <v>0</v>
      </c>
      <c r="D21" s="387">
        <v>0</v>
      </c>
      <c r="E21" s="387">
        <v>0</v>
      </c>
      <c r="F21" s="387">
        <v>0</v>
      </c>
      <c r="G21" s="387">
        <v>0</v>
      </c>
      <c r="H21" s="387">
        <v>0</v>
      </c>
      <c r="I21" s="387">
        <v>0</v>
      </c>
      <c r="J21" s="387">
        <v>0</v>
      </c>
    </row>
    <row r="22" spans="1:10" ht="15" customHeight="1">
      <c r="A22" s="407" t="s">
        <v>70</v>
      </c>
      <c r="B22" s="408">
        <v>53</v>
      </c>
      <c r="C22" s="408">
        <v>52</v>
      </c>
      <c r="D22" s="408">
        <v>68</v>
      </c>
      <c r="E22" s="408">
        <v>69</v>
      </c>
      <c r="F22" s="408">
        <v>73</v>
      </c>
      <c r="G22" s="408">
        <v>74</v>
      </c>
      <c r="H22" s="408">
        <v>76</v>
      </c>
      <c r="I22" s="408">
        <v>84</v>
      </c>
      <c r="J22" s="408">
        <v>86</v>
      </c>
    </row>
    <row r="23" spans="1:10" ht="15" customHeight="1">
      <c r="A23" s="411" t="s">
        <v>758</v>
      </c>
      <c r="B23" s="412">
        <v>34</v>
      </c>
      <c r="C23" s="412">
        <v>32</v>
      </c>
      <c r="D23" s="412">
        <v>41</v>
      </c>
      <c r="E23" s="412">
        <v>41</v>
      </c>
      <c r="F23" s="412">
        <v>43</v>
      </c>
      <c r="G23" s="412">
        <v>45</v>
      </c>
      <c r="H23" s="412">
        <v>47</v>
      </c>
      <c r="I23" s="412">
        <v>51</v>
      </c>
      <c r="J23" s="412">
        <v>51</v>
      </c>
    </row>
    <row r="24" spans="1:10" ht="15" customHeight="1">
      <c r="A24" s="369" t="s">
        <v>766</v>
      </c>
      <c r="B24" s="387">
        <v>29</v>
      </c>
      <c r="C24" s="387">
        <v>28</v>
      </c>
      <c r="D24" s="387">
        <v>32</v>
      </c>
      <c r="E24" s="387">
        <v>32</v>
      </c>
      <c r="F24" s="387">
        <v>34</v>
      </c>
      <c r="G24" s="387">
        <v>36</v>
      </c>
      <c r="H24" s="387">
        <v>37</v>
      </c>
      <c r="I24" s="387">
        <v>41</v>
      </c>
      <c r="J24" s="387">
        <v>42</v>
      </c>
    </row>
    <row r="25" spans="1:10" ht="15" customHeight="1">
      <c r="A25" s="369" t="s">
        <v>754</v>
      </c>
      <c r="B25" s="387">
        <v>5</v>
      </c>
      <c r="C25" s="387">
        <v>4</v>
      </c>
      <c r="D25" s="387">
        <v>9</v>
      </c>
      <c r="E25" s="387">
        <v>9</v>
      </c>
      <c r="F25" s="387">
        <v>9</v>
      </c>
      <c r="G25" s="387">
        <v>9</v>
      </c>
      <c r="H25" s="387">
        <v>10</v>
      </c>
      <c r="I25" s="387">
        <v>10</v>
      </c>
      <c r="J25" s="387">
        <v>9</v>
      </c>
    </row>
    <row r="26" spans="1:10" ht="15" customHeight="1">
      <c r="A26" s="411" t="s">
        <v>755</v>
      </c>
      <c r="B26" s="412">
        <v>19</v>
      </c>
      <c r="C26" s="412">
        <v>20</v>
      </c>
      <c r="D26" s="412">
        <v>27</v>
      </c>
      <c r="E26" s="412">
        <v>28</v>
      </c>
      <c r="F26" s="412">
        <v>30</v>
      </c>
      <c r="G26" s="412">
        <v>29</v>
      </c>
      <c r="H26" s="412">
        <v>29</v>
      </c>
      <c r="I26" s="412">
        <v>33</v>
      </c>
      <c r="J26" s="412">
        <v>35</v>
      </c>
    </row>
    <row r="27" spans="1:10" ht="15" customHeight="1">
      <c r="A27" s="369" t="s">
        <v>766</v>
      </c>
      <c r="B27" s="387">
        <v>18</v>
      </c>
      <c r="C27" s="387">
        <v>19</v>
      </c>
      <c r="D27" s="387">
        <v>26</v>
      </c>
      <c r="E27" s="387">
        <v>27</v>
      </c>
      <c r="F27" s="387">
        <v>29</v>
      </c>
      <c r="G27" s="387">
        <v>28</v>
      </c>
      <c r="H27" s="387">
        <v>28</v>
      </c>
      <c r="I27" s="387">
        <v>32</v>
      </c>
      <c r="J27" s="387">
        <v>34</v>
      </c>
    </row>
    <row r="28" spans="1:10" ht="15" customHeight="1">
      <c r="A28" s="369" t="s">
        <v>754</v>
      </c>
      <c r="B28" s="387">
        <v>1</v>
      </c>
      <c r="C28" s="387">
        <v>1</v>
      </c>
      <c r="D28" s="387">
        <v>1</v>
      </c>
      <c r="E28" s="387">
        <v>1</v>
      </c>
      <c r="F28" s="387">
        <v>1</v>
      </c>
      <c r="G28" s="387">
        <v>1</v>
      </c>
      <c r="H28" s="387">
        <v>1</v>
      </c>
      <c r="I28" s="387">
        <v>1</v>
      </c>
      <c r="J28" s="387">
        <v>1</v>
      </c>
    </row>
    <row r="29" spans="1:10" ht="15" customHeight="1">
      <c r="A29" s="407" t="s">
        <v>71</v>
      </c>
      <c r="B29" s="408">
        <v>3</v>
      </c>
      <c r="C29" s="408">
        <v>3</v>
      </c>
      <c r="D29" s="408">
        <v>3</v>
      </c>
      <c r="E29" s="408">
        <v>4</v>
      </c>
      <c r="F29" s="408">
        <v>5</v>
      </c>
      <c r="G29" s="408">
        <v>5</v>
      </c>
      <c r="H29" s="408">
        <v>5</v>
      </c>
      <c r="I29" s="408">
        <v>6</v>
      </c>
      <c r="J29" s="408">
        <v>6</v>
      </c>
    </row>
    <row r="30" spans="1:10" ht="15" customHeight="1">
      <c r="A30" s="411" t="s">
        <v>759</v>
      </c>
      <c r="B30" s="412">
        <v>2</v>
      </c>
      <c r="C30" s="412">
        <v>2</v>
      </c>
      <c r="D30" s="412">
        <v>2</v>
      </c>
      <c r="E30" s="412">
        <v>3</v>
      </c>
      <c r="F30" s="412">
        <v>4</v>
      </c>
      <c r="G30" s="412">
        <v>4</v>
      </c>
      <c r="H30" s="412">
        <v>4</v>
      </c>
      <c r="I30" s="412">
        <v>5</v>
      </c>
      <c r="J30" s="412">
        <v>5</v>
      </c>
    </row>
    <row r="31" spans="1:10" ht="15" customHeight="1">
      <c r="A31" s="369" t="s">
        <v>766</v>
      </c>
      <c r="B31" s="387">
        <v>1</v>
      </c>
      <c r="C31" s="387">
        <v>1</v>
      </c>
      <c r="D31" s="387">
        <v>1</v>
      </c>
      <c r="E31" s="387">
        <v>2</v>
      </c>
      <c r="F31" s="387">
        <v>3</v>
      </c>
      <c r="G31" s="387">
        <v>3</v>
      </c>
      <c r="H31" s="387">
        <v>3</v>
      </c>
      <c r="I31" s="387">
        <v>4</v>
      </c>
      <c r="J31" s="387">
        <v>4</v>
      </c>
    </row>
    <row r="32" spans="1:10" ht="15" customHeight="1">
      <c r="A32" s="369" t="s">
        <v>754</v>
      </c>
      <c r="B32" s="387">
        <v>1</v>
      </c>
      <c r="C32" s="387">
        <v>1</v>
      </c>
      <c r="D32" s="387">
        <v>1</v>
      </c>
      <c r="E32" s="387">
        <v>1</v>
      </c>
      <c r="F32" s="387">
        <v>1</v>
      </c>
      <c r="G32" s="387">
        <v>1</v>
      </c>
      <c r="H32" s="387">
        <v>1</v>
      </c>
      <c r="I32" s="387">
        <v>1</v>
      </c>
      <c r="J32" s="387">
        <v>1</v>
      </c>
    </row>
    <row r="33" spans="1:10" ht="15" customHeight="1">
      <c r="A33" s="411" t="s">
        <v>755</v>
      </c>
      <c r="B33" s="412">
        <v>1</v>
      </c>
      <c r="C33" s="412">
        <v>1</v>
      </c>
      <c r="D33" s="412">
        <v>1</v>
      </c>
      <c r="E33" s="412">
        <v>1</v>
      </c>
      <c r="F33" s="412">
        <v>1</v>
      </c>
      <c r="G33" s="412">
        <v>1</v>
      </c>
      <c r="H33" s="412">
        <v>1</v>
      </c>
      <c r="I33" s="412">
        <v>1</v>
      </c>
      <c r="J33" s="412">
        <v>1</v>
      </c>
    </row>
    <row r="34" spans="1:10" ht="15" customHeight="1">
      <c r="A34" s="369" t="s">
        <v>766</v>
      </c>
      <c r="B34" s="387">
        <v>1</v>
      </c>
      <c r="C34" s="387">
        <v>1</v>
      </c>
      <c r="D34" s="387">
        <v>1</v>
      </c>
      <c r="E34" s="387">
        <v>1</v>
      </c>
      <c r="F34" s="387">
        <v>1</v>
      </c>
      <c r="G34" s="387">
        <v>1</v>
      </c>
      <c r="H34" s="387">
        <v>1</v>
      </c>
      <c r="I34" s="387">
        <v>1</v>
      </c>
      <c r="J34" s="387">
        <v>1</v>
      </c>
    </row>
    <row r="35" spans="1:10" ht="15" customHeight="1">
      <c r="A35" s="369" t="s">
        <v>754</v>
      </c>
      <c r="B35" s="387">
        <v>0</v>
      </c>
      <c r="C35" s="387">
        <v>0</v>
      </c>
      <c r="D35" s="387">
        <v>0</v>
      </c>
      <c r="E35" s="387">
        <v>0</v>
      </c>
      <c r="F35" s="387">
        <v>0</v>
      </c>
      <c r="G35" s="387">
        <v>0</v>
      </c>
      <c r="H35" s="387">
        <v>0</v>
      </c>
      <c r="I35" s="387">
        <v>0</v>
      </c>
      <c r="J35" s="387">
        <v>0</v>
      </c>
    </row>
    <row r="36" spans="1:10" ht="15" customHeight="1">
      <c r="A36" s="407" t="s">
        <v>75</v>
      </c>
      <c r="B36" s="408">
        <v>12</v>
      </c>
      <c r="C36" s="408">
        <v>11</v>
      </c>
      <c r="D36" s="408">
        <v>12</v>
      </c>
      <c r="E36" s="408">
        <v>12</v>
      </c>
      <c r="F36" s="408">
        <v>13</v>
      </c>
      <c r="G36" s="408">
        <v>13</v>
      </c>
      <c r="H36" s="408">
        <v>14</v>
      </c>
      <c r="I36" s="408">
        <v>14</v>
      </c>
      <c r="J36" s="408">
        <v>15</v>
      </c>
    </row>
    <row r="37" spans="1:10" ht="15" customHeight="1">
      <c r="A37" s="411" t="s">
        <v>760</v>
      </c>
      <c r="B37" s="412">
        <v>3</v>
      </c>
      <c r="C37" s="412">
        <v>2</v>
      </c>
      <c r="D37" s="412">
        <v>3</v>
      </c>
      <c r="E37" s="412">
        <v>3</v>
      </c>
      <c r="F37" s="412">
        <v>4</v>
      </c>
      <c r="G37" s="412">
        <v>4</v>
      </c>
      <c r="H37" s="412">
        <v>5</v>
      </c>
      <c r="I37" s="412">
        <v>5</v>
      </c>
      <c r="J37" s="412">
        <v>6</v>
      </c>
    </row>
    <row r="38" spans="1:10" ht="15" customHeight="1">
      <c r="A38" s="369" t="s">
        <v>766</v>
      </c>
      <c r="B38" s="387">
        <v>2</v>
      </c>
      <c r="C38" s="387">
        <v>2</v>
      </c>
      <c r="D38" s="387">
        <v>3</v>
      </c>
      <c r="E38" s="387">
        <v>3</v>
      </c>
      <c r="F38" s="387">
        <v>3</v>
      </c>
      <c r="G38" s="387">
        <v>3</v>
      </c>
      <c r="H38" s="387">
        <v>4</v>
      </c>
      <c r="I38" s="387">
        <v>4</v>
      </c>
      <c r="J38" s="387">
        <v>5</v>
      </c>
    </row>
    <row r="39" spans="1:10" ht="15" customHeight="1">
      <c r="A39" s="369" t="s">
        <v>754</v>
      </c>
      <c r="B39" s="387">
        <v>1</v>
      </c>
      <c r="C39" s="387">
        <v>0</v>
      </c>
      <c r="D39" s="387">
        <v>0</v>
      </c>
      <c r="E39" s="387">
        <v>0</v>
      </c>
      <c r="F39" s="387">
        <v>1</v>
      </c>
      <c r="G39" s="387">
        <v>1</v>
      </c>
      <c r="H39" s="387">
        <v>1</v>
      </c>
      <c r="I39" s="387">
        <v>1</v>
      </c>
      <c r="J39" s="387">
        <v>1</v>
      </c>
    </row>
    <row r="40" spans="1:10" ht="15" customHeight="1">
      <c r="A40" s="411" t="s">
        <v>755</v>
      </c>
      <c r="B40" s="412">
        <v>9</v>
      </c>
      <c r="C40" s="412">
        <v>9</v>
      </c>
      <c r="D40" s="412">
        <v>9</v>
      </c>
      <c r="E40" s="412">
        <v>9</v>
      </c>
      <c r="F40" s="412">
        <v>9</v>
      </c>
      <c r="G40" s="412">
        <v>9</v>
      </c>
      <c r="H40" s="412">
        <v>9</v>
      </c>
      <c r="I40" s="412">
        <v>9</v>
      </c>
      <c r="J40" s="412">
        <v>9</v>
      </c>
    </row>
    <row r="41" spans="1:10" ht="15" customHeight="1">
      <c r="A41" s="369" t="s">
        <v>766</v>
      </c>
      <c r="B41" s="387">
        <v>8</v>
      </c>
      <c r="C41" s="387">
        <v>8</v>
      </c>
      <c r="D41" s="387">
        <v>8</v>
      </c>
      <c r="E41" s="387">
        <v>8</v>
      </c>
      <c r="F41" s="387">
        <v>8</v>
      </c>
      <c r="G41" s="387">
        <v>8</v>
      </c>
      <c r="H41" s="387">
        <v>8</v>
      </c>
      <c r="I41" s="387">
        <v>8</v>
      </c>
      <c r="J41" s="387">
        <v>8</v>
      </c>
    </row>
    <row r="42" spans="1:10" ht="15" customHeight="1">
      <c r="A42" s="369" t="s">
        <v>754</v>
      </c>
      <c r="B42" s="387">
        <v>1</v>
      </c>
      <c r="C42" s="387">
        <v>1</v>
      </c>
      <c r="D42" s="387">
        <v>1</v>
      </c>
      <c r="E42" s="387">
        <v>1</v>
      </c>
      <c r="F42" s="387">
        <v>1</v>
      </c>
      <c r="G42" s="387">
        <v>1</v>
      </c>
      <c r="H42" s="387">
        <v>1</v>
      </c>
      <c r="I42" s="387">
        <v>1</v>
      </c>
      <c r="J42" s="387">
        <v>1</v>
      </c>
    </row>
    <row r="43" spans="1:10" ht="15" customHeight="1">
      <c r="A43" s="407" t="s">
        <v>76</v>
      </c>
      <c r="B43" s="408">
        <v>25</v>
      </c>
      <c r="C43" s="408">
        <v>25</v>
      </c>
      <c r="D43" s="408">
        <v>23</v>
      </c>
      <c r="E43" s="408">
        <v>23</v>
      </c>
      <c r="F43" s="408">
        <v>23</v>
      </c>
      <c r="G43" s="408">
        <v>23</v>
      </c>
      <c r="H43" s="408">
        <v>24</v>
      </c>
      <c r="I43" s="408">
        <v>25</v>
      </c>
      <c r="J43" s="408">
        <v>26</v>
      </c>
    </row>
    <row r="44" spans="1:10" ht="15" customHeight="1">
      <c r="A44" s="411" t="s">
        <v>761</v>
      </c>
      <c r="B44" s="412">
        <v>8</v>
      </c>
      <c r="C44" s="412">
        <v>8</v>
      </c>
      <c r="D44" s="412">
        <v>6</v>
      </c>
      <c r="E44" s="412">
        <v>6</v>
      </c>
      <c r="F44" s="412">
        <v>6</v>
      </c>
      <c r="G44" s="412">
        <v>6</v>
      </c>
      <c r="H44" s="412">
        <v>6</v>
      </c>
      <c r="I44" s="412">
        <v>6</v>
      </c>
      <c r="J44" s="412">
        <v>6</v>
      </c>
    </row>
    <row r="45" spans="1:10" ht="15" customHeight="1">
      <c r="A45" s="369" t="s">
        <v>766</v>
      </c>
      <c r="B45" s="387">
        <v>8</v>
      </c>
      <c r="C45" s="387">
        <v>8</v>
      </c>
      <c r="D45" s="387">
        <v>6</v>
      </c>
      <c r="E45" s="387">
        <v>6</v>
      </c>
      <c r="F45" s="387">
        <v>6</v>
      </c>
      <c r="G45" s="387">
        <v>6</v>
      </c>
      <c r="H45" s="387">
        <v>6</v>
      </c>
      <c r="I45" s="387">
        <v>6</v>
      </c>
      <c r="J45" s="387">
        <v>6</v>
      </c>
    </row>
    <row r="46" spans="1:10" ht="15" customHeight="1">
      <c r="A46" s="369" t="s">
        <v>754</v>
      </c>
      <c r="B46" s="387">
        <v>0</v>
      </c>
      <c r="C46" s="387">
        <v>0</v>
      </c>
      <c r="D46" s="387">
        <v>0</v>
      </c>
      <c r="E46" s="387">
        <v>0</v>
      </c>
      <c r="F46" s="387">
        <v>0</v>
      </c>
      <c r="G46" s="387">
        <v>0</v>
      </c>
      <c r="H46" s="387">
        <v>0</v>
      </c>
      <c r="I46" s="387">
        <v>0</v>
      </c>
      <c r="J46" s="387">
        <v>0</v>
      </c>
    </row>
    <row r="47" spans="1:10" ht="15" customHeight="1">
      <c r="A47" s="411" t="s">
        <v>755</v>
      </c>
      <c r="B47" s="412">
        <v>17</v>
      </c>
      <c r="C47" s="412">
        <v>17</v>
      </c>
      <c r="D47" s="412">
        <v>17</v>
      </c>
      <c r="E47" s="412">
        <v>17</v>
      </c>
      <c r="F47" s="412">
        <v>17</v>
      </c>
      <c r="G47" s="412">
        <v>17</v>
      </c>
      <c r="H47" s="412">
        <v>18</v>
      </c>
      <c r="I47" s="412">
        <v>19</v>
      </c>
      <c r="J47" s="412">
        <v>20</v>
      </c>
    </row>
    <row r="48" spans="1:10" ht="15" customHeight="1">
      <c r="A48" s="369" t="s">
        <v>766</v>
      </c>
      <c r="B48" s="387">
        <v>12</v>
      </c>
      <c r="C48" s="387">
        <v>12</v>
      </c>
      <c r="D48" s="387">
        <v>13</v>
      </c>
      <c r="E48" s="387">
        <v>13</v>
      </c>
      <c r="F48" s="387">
        <v>13</v>
      </c>
      <c r="G48" s="387">
        <v>13</v>
      </c>
      <c r="H48" s="387">
        <v>14</v>
      </c>
      <c r="I48" s="387">
        <v>16</v>
      </c>
      <c r="J48" s="387">
        <v>17</v>
      </c>
    </row>
    <row r="49" spans="1:10" ht="15" customHeight="1">
      <c r="A49" s="369" t="s">
        <v>754</v>
      </c>
      <c r="B49" s="387">
        <v>5</v>
      </c>
      <c r="C49" s="387">
        <v>5</v>
      </c>
      <c r="D49" s="387">
        <v>4</v>
      </c>
      <c r="E49" s="387">
        <v>4</v>
      </c>
      <c r="F49" s="387">
        <v>4</v>
      </c>
      <c r="G49" s="387">
        <v>4</v>
      </c>
      <c r="H49" s="387">
        <v>4</v>
      </c>
      <c r="I49" s="387">
        <v>3</v>
      </c>
      <c r="J49" s="387">
        <v>3</v>
      </c>
    </row>
    <row r="50" spans="1:10" ht="15" customHeight="1">
      <c r="A50" s="407" t="s">
        <v>77</v>
      </c>
      <c r="B50" s="408">
        <v>137</v>
      </c>
      <c r="C50" s="408">
        <v>136</v>
      </c>
      <c r="D50" s="408">
        <v>165</v>
      </c>
      <c r="E50" s="408">
        <v>168</v>
      </c>
      <c r="F50" s="408">
        <v>171</v>
      </c>
      <c r="G50" s="408">
        <v>184</v>
      </c>
      <c r="H50" s="408">
        <v>177</v>
      </c>
      <c r="I50" s="408">
        <v>193</v>
      </c>
      <c r="J50" s="408">
        <v>189</v>
      </c>
    </row>
    <row r="51" spans="1:10" ht="15" customHeight="1">
      <c r="A51" s="411" t="s">
        <v>762</v>
      </c>
      <c r="B51" s="412">
        <v>89</v>
      </c>
      <c r="C51" s="412">
        <v>88</v>
      </c>
      <c r="D51" s="412">
        <v>111</v>
      </c>
      <c r="E51" s="412">
        <v>108</v>
      </c>
      <c r="F51" s="412">
        <v>110</v>
      </c>
      <c r="G51" s="412">
        <v>119</v>
      </c>
      <c r="H51" s="412">
        <v>112</v>
      </c>
      <c r="I51" s="412">
        <v>129</v>
      </c>
      <c r="J51" s="412">
        <v>123</v>
      </c>
    </row>
    <row r="52" spans="1:10" ht="15" customHeight="1">
      <c r="A52" s="369" t="s">
        <v>766</v>
      </c>
      <c r="B52" s="387">
        <v>43</v>
      </c>
      <c r="C52" s="387">
        <v>45</v>
      </c>
      <c r="D52" s="387">
        <v>56</v>
      </c>
      <c r="E52" s="387">
        <v>52</v>
      </c>
      <c r="F52" s="387">
        <v>50</v>
      </c>
      <c r="G52" s="387">
        <v>56</v>
      </c>
      <c r="H52" s="387">
        <v>50</v>
      </c>
      <c r="I52" s="387">
        <v>56</v>
      </c>
      <c r="J52" s="387">
        <v>49</v>
      </c>
    </row>
    <row r="53" spans="1:10" ht="15" customHeight="1">
      <c r="A53" s="369" t="s">
        <v>754</v>
      </c>
      <c r="B53" s="387">
        <v>46</v>
      </c>
      <c r="C53" s="387">
        <v>43</v>
      </c>
      <c r="D53" s="387">
        <v>55</v>
      </c>
      <c r="E53" s="387">
        <v>56</v>
      </c>
      <c r="F53" s="387">
        <v>60</v>
      </c>
      <c r="G53" s="387">
        <v>63</v>
      </c>
      <c r="H53" s="387">
        <v>62</v>
      </c>
      <c r="I53" s="387">
        <v>73</v>
      </c>
      <c r="J53" s="387">
        <v>74</v>
      </c>
    </row>
    <row r="54" spans="1:10" ht="15" customHeight="1">
      <c r="A54" s="411" t="s">
        <v>755</v>
      </c>
      <c r="B54" s="412">
        <v>48</v>
      </c>
      <c r="C54" s="412">
        <v>48</v>
      </c>
      <c r="D54" s="412">
        <v>54</v>
      </c>
      <c r="E54" s="412">
        <v>60</v>
      </c>
      <c r="F54" s="412">
        <v>61</v>
      </c>
      <c r="G54" s="412">
        <v>65</v>
      </c>
      <c r="H54" s="412">
        <v>65</v>
      </c>
      <c r="I54" s="412">
        <v>64</v>
      </c>
      <c r="J54" s="412">
        <v>66</v>
      </c>
    </row>
    <row r="55" spans="1:10" ht="15" customHeight="1">
      <c r="A55" s="369" t="s">
        <v>766</v>
      </c>
      <c r="B55" s="387">
        <v>34</v>
      </c>
      <c r="C55" s="387">
        <v>33</v>
      </c>
      <c r="D55" s="387">
        <v>37</v>
      </c>
      <c r="E55" s="387">
        <v>40</v>
      </c>
      <c r="F55" s="387">
        <v>39</v>
      </c>
      <c r="G55" s="387">
        <v>41</v>
      </c>
      <c r="H55" s="387">
        <v>41</v>
      </c>
      <c r="I55" s="387">
        <v>40</v>
      </c>
      <c r="J55" s="387">
        <v>41</v>
      </c>
    </row>
    <row r="56" spans="1:10" ht="15" customHeight="1">
      <c r="A56" s="369" t="s">
        <v>754</v>
      </c>
      <c r="B56" s="387">
        <v>14</v>
      </c>
      <c r="C56" s="387">
        <v>15</v>
      </c>
      <c r="D56" s="387">
        <v>17</v>
      </c>
      <c r="E56" s="387">
        <v>20</v>
      </c>
      <c r="F56" s="387">
        <v>22</v>
      </c>
      <c r="G56" s="387">
        <v>24</v>
      </c>
      <c r="H56" s="387">
        <v>24</v>
      </c>
      <c r="I56" s="387">
        <v>24</v>
      </c>
      <c r="J56" s="387">
        <v>25</v>
      </c>
    </row>
    <row r="57" spans="1:10" ht="15" customHeight="1">
      <c r="A57" s="407" t="s">
        <v>78</v>
      </c>
      <c r="B57" s="408">
        <v>12</v>
      </c>
      <c r="C57" s="408">
        <v>12</v>
      </c>
      <c r="D57" s="408">
        <v>12</v>
      </c>
      <c r="E57" s="408">
        <v>12</v>
      </c>
      <c r="F57" s="408">
        <v>12</v>
      </c>
      <c r="G57" s="408">
        <v>12</v>
      </c>
      <c r="H57" s="408">
        <v>12</v>
      </c>
      <c r="I57" s="408">
        <v>12</v>
      </c>
      <c r="J57" s="408">
        <v>12</v>
      </c>
    </row>
    <row r="58" spans="1:10" ht="15" customHeight="1">
      <c r="A58" s="411" t="s">
        <v>763</v>
      </c>
      <c r="B58" s="412">
        <v>1</v>
      </c>
      <c r="C58" s="412">
        <v>1</v>
      </c>
      <c r="D58" s="412">
        <v>1</v>
      </c>
      <c r="E58" s="412">
        <v>1</v>
      </c>
      <c r="F58" s="412">
        <v>1</v>
      </c>
      <c r="G58" s="412">
        <v>1</v>
      </c>
      <c r="H58" s="412">
        <v>1</v>
      </c>
      <c r="I58" s="412">
        <v>1</v>
      </c>
      <c r="J58" s="412">
        <v>1</v>
      </c>
    </row>
    <row r="59" spans="1:10" ht="15" customHeight="1">
      <c r="A59" s="369" t="s">
        <v>766</v>
      </c>
      <c r="B59" s="387">
        <v>1</v>
      </c>
      <c r="C59" s="387">
        <v>1</v>
      </c>
      <c r="D59" s="387">
        <v>1</v>
      </c>
      <c r="E59" s="387">
        <v>1</v>
      </c>
      <c r="F59" s="387">
        <v>1</v>
      </c>
      <c r="G59" s="387">
        <v>1</v>
      </c>
      <c r="H59" s="387">
        <v>1</v>
      </c>
      <c r="I59" s="387">
        <v>1</v>
      </c>
      <c r="J59" s="387">
        <v>1</v>
      </c>
    </row>
    <row r="60" spans="1:10" ht="15" customHeight="1">
      <c r="A60" s="369" t="s">
        <v>754</v>
      </c>
      <c r="B60" s="387">
        <v>0</v>
      </c>
      <c r="C60" s="387">
        <v>0</v>
      </c>
      <c r="D60" s="387">
        <v>0</v>
      </c>
      <c r="E60" s="387">
        <v>0</v>
      </c>
      <c r="F60" s="387">
        <v>0</v>
      </c>
      <c r="G60" s="387">
        <v>0</v>
      </c>
      <c r="H60" s="387">
        <v>0</v>
      </c>
      <c r="I60" s="387">
        <v>0</v>
      </c>
      <c r="J60" s="387">
        <v>0</v>
      </c>
    </row>
    <row r="61" spans="1:10" ht="15" customHeight="1">
      <c r="A61" s="411" t="s">
        <v>755</v>
      </c>
      <c r="B61" s="412">
        <v>11</v>
      </c>
      <c r="C61" s="412">
        <v>11</v>
      </c>
      <c r="D61" s="412">
        <v>11</v>
      </c>
      <c r="E61" s="412">
        <v>11</v>
      </c>
      <c r="F61" s="412">
        <v>11</v>
      </c>
      <c r="G61" s="412">
        <v>11</v>
      </c>
      <c r="H61" s="412">
        <v>11</v>
      </c>
      <c r="I61" s="412">
        <v>11</v>
      </c>
      <c r="J61" s="412">
        <v>11</v>
      </c>
    </row>
    <row r="62" spans="1:10" ht="15" customHeight="1">
      <c r="A62" s="369" t="s">
        <v>766</v>
      </c>
      <c r="B62" s="387">
        <v>9</v>
      </c>
      <c r="C62" s="387">
        <v>9</v>
      </c>
      <c r="D62" s="387">
        <v>9</v>
      </c>
      <c r="E62" s="387">
        <v>9</v>
      </c>
      <c r="F62" s="387">
        <v>9</v>
      </c>
      <c r="G62" s="387">
        <v>9</v>
      </c>
      <c r="H62" s="387">
        <v>9</v>
      </c>
      <c r="I62" s="387">
        <v>9</v>
      </c>
      <c r="J62" s="387">
        <v>9</v>
      </c>
    </row>
    <row r="63" spans="1:10" ht="15" customHeight="1">
      <c r="A63" s="369" t="s">
        <v>754</v>
      </c>
      <c r="B63" s="387">
        <v>2</v>
      </c>
      <c r="C63" s="387">
        <v>2</v>
      </c>
      <c r="D63" s="387">
        <v>2</v>
      </c>
      <c r="E63" s="387">
        <v>2</v>
      </c>
      <c r="F63" s="387">
        <v>2</v>
      </c>
      <c r="G63" s="387">
        <v>2</v>
      </c>
      <c r="H63" s="387">
        <v>2</v>
      </c>
      <c r="I63" s="387">
        <v>2</v>
      </c>
      <c r="J63" s="387">
        <v>2</v>
      </c>
    </row>
    <row r="64" spans="1:10" ht="15" customHeight="1">
      <c r="A64" s="407" t="s">
        <v>79</v>
      </c>
      <c r="B64" s="408">
        <v>2</v>
      </c>
      <c r="C64" s="408">
        <v>2</v>
      </c>
      <c r="D64" s="408">
        <v>2</v>
      </c>
      <c r="E64" s="408">
        <v>2</v>
      </c>
      <c r="F64" s="408">
        <v>2</v>
      </c>
      <c r="G64" s="408">
        <v>2</v>
      </c>
      <c r="H64" s="408">
        <v>2</v>
      </c>
      <c r="I64" s="408">
        <v>2</v>
      </c>
      <c r="J64" s="408">
        <v>2</v>
      </c>
    </row>
    <row r="65" spans="1:10" ht="15" customHeight="1">
      <c r="A65" s="411" t="s">
        <v>764</v>
      </c>
      <c r="B65" s="412">
        <v>2</v>
      </c>
      <c r="C65" s="412">
        <v>2</v>
      </c>
      <c r="D65" s="412">
        <v>2</v>
      </c>
      <c r="E65" s="412">
        <v>2</v>
      </c>
      <c r="F65" s="412">
        <v>2</v>
      </c>
      <c r="G65" s="412">
        <v>2</v>
      </c>
      <c r="H65" s="412">
        <v>2</v>
      </c>
      <c r="I65" s="412">
        <v>2</v>
      </c>
      <c r="J65" s="412">
        <v>2</v>
      </c>
    </row>
    <row r="66" spans="1:10" ht="15" customHeight="1">
      <c r="A66" s="369" t="s">
        <v>766</v>
      </c>
      <c r="B66" s="387">
        <v>1</v>
      </c>
      <c r="C66" s="387">
        <v>1</v>
      </c>
      <c r="D66" s="387">
        <v>1</v>
      </c>
      <c r="E66" s="387">
        <v>1</v>
      </c>
      <c r="F66" s="387">
        <v>1</v>
      </c>
      <c r="G66" s="387">
        <v>1</v>
      </c>
      <c r="H66" s="387">
        <v>1</v>
      </c>
      <c r="I66" s="387">
        <v>1</v>
      </c>
      <c r="J66" s="387">
        <v>1</v>
      </c>
    </row>
    <row r="67" spans="1:10" ht="15" customHeight="1">
      <c r="A67" s="369" t="s">
        <v>754</v>
      </c>
      <c r="B67" s="387">
        <v>1</v>
      </c>
      <c r="C67" s="387">
        <v>1</v>
      </c>
      <c r="D67" s="387">
        <v>1</v>
      </c>
      <c r="E67" s="387">
        <v>1</v>
      </c>
      <c r="F67" s="387">
        <v>1</v>
      </c>
      <c r="G67" s="387">
        <v>1</v>
      </c>
      <c r="H67" s="387">
        <v>1</v>
      </c>
      <c r="I67" s="387">
        <v>1</v>
      </c>
      <c r="J67" s="387">
        <v>1</v>
      </c>
    </row>
    <row r="68" spans="1:10" ht="15" customHeight="1">
      <c r="A68" s="411" t="s">
        <v>755</v>
      </c>
      <c r="B68" s="412">
        <v>0</v>
      </c>
      <c r="C68" s="412">
        <v>0</v>
      </c>
      <c r="D68" s="412">
        <v>0</v>
      </c>
      <c r="E68" s="412">
        <v>0</v>
      </c>
      <c r="F68" s="412">
        <v>0</v>
      </c>
      <c r="G68" s="412">
        <v>0</v>
      </c>
      <c r="H68" s="412">
        <v>0</v>
      </c>
      <c r="I68" s="412">
        <v>0</v>
      </c>
      <c r="J68" s="412">
        <v>0</v>
      </c>
    </row>
    <row r="69" spans="1:10" ht="15" customHeight="1">
      <c r="A69" s="369" t="s">
        <v>766</v>
      </c>
      <c r="B69" s="387">
        <v>0</v>
      </c>
      <c r="C69" s="387">
        <v>0</v>
      </c>
      <c r="D69" s="387">
        <v>0</v>
      </c>
      <c r="E69" s="387">
        <v>0</v>
      </c>
      <c r="F69" s="387">
        <v>0</v>
      </c>
      <c r="G69" s="387">
        <v>0</v>
      </c>
      <c r="H69" s="387">
        <v>0</v>
      </c>
      <c r="I69" s="387">
        <v>0</v>
      </c>
      <c r="J69" s="387">
        <v>0</v>
      </c>
    </row>
    <row r="70" spans="1:10" ht="15" customHeight="1">
      <c r="A70" s="369" t="s">
        <v>754</v>
      </c>
      <c r="B70" s="387">
        <v>0</v>
      </c>
      <c r="C70" s="387">
        <v>0</v>
      </c>
      <c r="D70" s="387">
        <v>0</v>
      </c>
      <c r="E70" s="387">
        <v>0</v>
      </c>
      <c r="F70" s="387">
        <v>0</v>
      </c>
      <c r="G70" s="387">
        <v>0</v>
      </c>
      <c r="H70" s="387">
        <v>0</v>
      </c>
      <c r="I70" s="387">
        <v>0</v>
      </c>
      <c r="J70" s="387">
        <v>0</v>
      </c>
    </row>
    <row r="71" spans="1:10" ht="15" customHeight="1">
      <c r="A71" s="373" t="s">
        <v>72</v>
      </c>
      <c r="B71" s="35">
        <v>255</v>
      </c>
      <c r="C71" s="35">
        <v>252</v>
      </c>
      <c r="D71" s="35">
        <v>296</v>
      </c>
      <c r="E71" s="35">
        <v>322</v>
      </c>
      <c r="F71" s="35">
        <v>333</v>
      </c>
      <c r="G71" s="35">
        <v>346</v>
      </c>
      <c r="H71" s="35">
        <v>343</v>
      </c>
      <c r="I71" s="35">
        <v>367</v>
      </c>
      <c r="J71" s="35">
        <v>367</v>
      </c>
    </row>
    <row r="72" spans="1:10" ht="9" customHeight="1" thickBot="1">
      <c r="A72" s="388"/>
      <c r="B72" s="389"/>
      <c r="C72" s="389"/>
      <c r="D72" s="389"/>
      <c r="E72" s="389"/>
      <c r="F72" s="389"/>
      <c r="G72" s="389"/>
      <c r="H72" s="389"/>
      <c r="I72" s="389"/>
      <c r="J72" s="389"/>
    </row>
    <row r="73" spans="1:10" ht="15" customHeight="1" thickTop="1">
      <c r="A73" s="376" t="s">
        <v>1110</v>
      </c>
      <c r="B73" s="390"/>
      <c r="C73" s="390"/>
      <c r="D73" s="390"/>
      <c r="E73" s="390"/>
      <c r="F73" s="390"/>
      <c r="G73" s="390"/>
      <c r="H73" s="390"/>
      <c r="I73" s="390"/>
      <c r="J73" s="390"/>
    </row>
    <row r="74" spans="1:10" ht="45" customHeight="1">
      <c r="A74" s="517" t="s">
        <v>769</v>
      </c>
      <c r="B74" s="517"/>
      <c r="C74" s="517"/>
      <c r="D74" s="517"/>
      <c r="E74" s="517"/>
      <c r="F74" s="517"/>
      <c r="G74" s="517"/>
      <c r="H74" s="517"/>
      <c r="I74" s="517"/>
      <c r="J74" s="517"/>
    </row>
    <row r="75" spans="1:10">
      <c r="A75" s="391"/>
      <c r="B75" s="390"/>
      <c r="C75" s="390"/>
      <c r="D75" s="390"/>
      <c r="E75" s="390"/>
      <c r="F75" s="390"/>
      <c r="G75" s="390"/>
      <c r="H75" s="390"/>
      <c r="I75" s="390"/>
      <c r="J75" s="390"/>
    </row>
  </sheetData>
  <mergeCells count="3">
    <mergeCell ref="A1:J1"/>
    <mergeCell ref="A2:J2"/>
    <mergeCell ref="A74:J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4"/>
  <sheetViews>
    <sheetView zoomScaleNormal="100" workbookViewId="0">
      <selection activeCell="A2" sqref="A2:H2"/>
    </sheetView>
  </sheetViews>
  <sheetFormatPr defaultColWidth="9.140625" defaultRowHeight="9"/>
  <cols>
    <col min="1" max="1" width="55" style="397" customWidth="1"/>
    <col min="2" max="8" width="15.7109375" style="379" customWidth="1"/>
    <col min="9" max="16384" width="9.140625" style="365"/>
  </cols>
  <sheetData>
    <row r="1" spans="1:8" s="361" customFormat="1" ht="30" customHeight="1">
      <c r="A1" s="515" t="s">
        <v>133</v>
      </c>
      <c r="B1" s="515"/>
      <c r="C1" s="515"/>
      <c r="D1" s="515"/>
      <c r="E1" s="515"/>
      <c r="F1" s="515"/>
      <c r="G1" s="515"/>
      <c r="H1" s="515"/>
    </row>
    <row r="2" spans="1:8" s="361" customFormat="1" ht="30" customHeight="1">
      <c r="A2" s="519" t="s">
        <v>743</v>
      </c>
      <c r="B2" s="519"/>
      <c r="C2" s="519"/>
      <c r="D2" s="519"/>
      <c r="E2" s="519"/>
      <c r="F2" s="519"/>
      <c r="G2" s="519"/>
      <c r="H2" s="519"/>
    </row>
    <row r="3" spans="1:8" ht="2.25" customHeight="1">
      <c r="A3" s="392"/>
      <c r="B3" s="377"/>
      <c r="C3" s="377"/>
      <c r="D3" s="377"/>
      <c r="E3" s="377"/>
      <c r="F3" s="377"/>
      <c r="G3" s="377"/>
      <c r="H3" s="377"/>
    </row>
    <row r="4" spans="1:8" ht="30" customHeight="1" thickBot="1">
      <c r="A4" s="366"/>
      <c r="B4" s="367" t="s">
        <v>746</v>
      </c>
      <c r="C4" s="367" t="s">
        <v>747</v>
      </c>
      <c r="D4" s="367" t="s">
        <v>748</v>
      </c>
      <c r="E4" s="367" t="s">
        <v>749</v>
      </c>
      <c r="F4" s="367" t="s">
        <v>750</v>
      </c>
      <c r="G4" s="367" t="s">
        <v>751</v>
      </c>
      <c r="H4" s="367" t="s">
        <v>1114</v>
      </c>
    </row>
    <row r="5" spans="1:8" ht="15.75" customHeight="1">
      <c r="A5" s="404" t="s">
        <v>73</v>
      </c>
      <c r="B5" s="409">
        <v>15</v>
      </c>
      <c r="C5" s="409">
        <v>17</v>
      </c>
      <c r="D5" s="409">
        <v>20</v>
      </c>
      <c r="E5" s="409">
        <f>SUM(E6,E9)</f>
        <v>22</v>
      </c>
      <c r="F5" s="409">
        <v>22</v>
      </c>
      <c r="G5" s="409">
        <f>SUM(G6,G9)</f>
        <v>23</v>
      </c>
      <c r="H5" s="409">
        <v>23</v>
      </c>
    </row>
    <row r="6" spans="1:8" ht="14.25" customHeight="1">
      <c r="A6" s="411" t="s">
        <v>752</v>
      </c>
      <c r="B6" s="413">
        <v>8</v>
      </c>
      <c r="C6" s="413">
        <v>8</v>
      </c>
      <c r="D6" s="413">
        <v>11</v>
      </c>
      <c r="E6" s="413">
        <f>SUM(E7:E8)</f>
        <v>12</v>
      </c>
      <c r="F6" s="413">
        <v>12</v>
      </c>
      <c r="G6" s="413">
        <f>SUM(G7:G8)</f>
        <v>12</v>
      </c>
      <c r="H6" s="413">
        <v>12</v>
      </c>
    </row>
    <row r="7" spans="1:8" ht="12" customHeight="1">
      <c r="A7" s="369" t="s">
        <v>766</v>
      </c>
      <c r="B7" s="393">
        <v>8</v>
      </c>
      <c r="C7" s="393">
        <v>8</v>
      </c>
      <c r="D7" s="393">
        <v>11</v>
      </c>
      <c r="E7" s="393">
        <v>12</v>
      </c>
      <c r="F7" s="393">
        <v>12</v>
      </c>
      <c r="G7" s="393">
        <v>12</v>
      </c>
      <c r="H7" s="393">
        <v>12</v>
      </c>
    </row>
    <row r="8" spans="1:8" ht="12" customHeight="1">
      <c r="A8" s="369" t="s">
        <v>754</v>
      </c>
      <c r="B8" s="393">
        <v>0</v>
      </c>
      <c r="C8" s="393">
        <v>0</v>
      </c>
      <c r="D8" s="393">
        <v>0</v>
      </c>
      <c r="E8" s="393">
        <v>0</v>
      </c>
      <c r="F8" s="393">
        <v>0</v>
      </c>
      <c r="G8" s="393">
        <v>0</v>
      </c>
      <c r="H8" s="393">
        <v>0</v>
      </c>
    </row>
    <row r="9" spans="1:8" ht="12" customHeight="1">
      <c r="A9" s="411" t="s">
        <v>755</v>
      </c>
      <c r="B9" s="413">
        <v>7</v>
      </c>
      <c r="C9" s="413">
        <v>9</v>
      </c>
      <c r="D9" s="413">
        <v>9</v>
      </c>
      <c r="E9" s="413">
        <f>SUM(E10:E11)</f>
        <v>10</v>
      </c>
      <c r="F9" s="413">
        <v>10</v>
      </c>
      <c r="G9" s="413">
        <f>SUM(G10:G11)</f>
        <v>11</v>
      </c>
      <c r="H9" s="413">
        <v>11</v>
      </c>
    </row>
    <row r="10" spans="1:8" ht="12" customHeight="1">
      <c r="A10" s="369" t="s">
        <v>766</v>
      </c>
      <c r="B10" s="393">
        <v>7</v>
      </c>
      <c r="C10" s="393">
        <v>9</v>
      </c>
      <c r="D10" s="393">
        <v>9</v>
      </c>
      <c r="E10" s="393">
        <v>10</v>
      </c>
      <c r="F10" s="393">
        <v>10</v>
      </c>
      <c r="G10" s="393">
        <v>11</v>
      </c>
      <c r="H10" s="393">
        <v>11</v>
      </c>
    </row>
    <row r="11" spans="1:8" ht="12" customHeight="1">
      <c r="A11" s="369" t="s">
        <v>754</v>
      </c>
      <c r="B11" s="393">
        <v>0</v>
      </c>
      <c r="C11" s="393">
        <v>0</v>
      </c>
      <c r="D11" s="393">
        <v>0</v>
      </c>
      <c r="E11" s="393">
        <v>0</v>
      </c>
      <c r="F11" s="393">
        <v>0</v>
      </c>
      <c r="G11" s="393">
        <v>0</v>
      </c>
      <c r="H11" s="393">
        <v>0</v>
      </c>
    </row>
    <row r="12" spans="1:8" ht="12" customHeight="1">
      <c r="A12" s="407" t="s">
        <v>74</v>
      </c>
      <c r="B12" s="410">
        <v>76</v>
      </c>
      <c r="C12" s="410">
        <v>78</v>
      </c>
      <c r="D12" s="410">
        <v>97</v>
      </c>
      <c r="E12" s="410">
        <f>SUM(E13,E16,E19)</f>
        <v>116</v>
      </c>
      <c r="F12" s="410">
        <v>118</v>
      </c>
      <c r="G12" s="410">
        <f>SUM(G13,G16,G19)</f>
        <v>116</v>
      </c>
      <c r="H12" s="410">
        <v>119</v>
      </c>
    </row>
    <row r="13" spans="1:8" s="371" customFormat="1" ht="12" customHeight="1">
      <c r="A13" s="411" t="s">
        <v>756</v>
      </c>
      <c r="B13" s="413">
        <v>22</v>
      </c>
      <c r="C13" s="413">
        <v>19</v>
      </c>
      <c r="D13" s="413">
        <v>22</v>
      </c>
      <c r="E13" s="413">
        <f>SUM(E14:E15)</f>
        <v>29</v>
      </c>
      <c r="F13" s="413">
        <v>30</v>
      </c>
      <c r="G13" s="413">
        <f>SUM(G14:G15)</f>
        <v>32</v>
      </c>
      <c r="H13" s="413">
        <v>33</v>
      </c>
    </row>
    <row r="14" spans="1:8" s="371" customFormat="1" ht="12" customHeight="1">
      <c r="A14" s="369" t="s">
        <v>766</v>
      </c>
      <c r="B14" s="393">
        <v>22</v>
      </c>
      <c r="C14" s="393">
        <v>19</v>
      </c>
      <c r="D14" s="393">
        <v>22</v>
      </c>
      <c r="E14" s="393">
        <v>29</v>
      </c>
      <c r="F14" s="393">
        <v>30</v>
      </c>
      <c r="G14" s="393">
        <v>32</v>
      </c>
      <c r="H14" s="393">
        <v>33</v>
      </c>
    </row>
    <row r="15" spans="1:8" s="371" customFormat="1" ht="12" customHeight="1">
      <c r="A15" s="369" t="s">
        <v>754</v>
      </c>
      <c r="B15" s="393">
        <v>0</v>
      </c>
      <c r="C15" s="393">
        <v>0</v>
      </c>
      <c r="D15" s="393">
        <v>0</v>
      </c>
      <c r="E15" s="393">
        <v>0</v>
      </c>
      <c r="F15" s="393">
        <v>0</v>
      </c>
      <c r="G15" s="393">
        <v>0</v>
      </c>
      <c r="H15" s="393">
        <v>0</v>
      </c>
    </row>
    <row r="16" spans="1:8" s="371" customFormat="1" ht="12" customHeight="1">
      <c r="A16" s="411" t="s">
        <v>757</v>
      </c>
      <c r="B16" s="413">
        <v>27</v>
      </c>
      <c r="C16" s="413">
        <v>29</v>
      </c>
      <c r="D16" s="413">
        <v>44</v>
      </c>
      <c r="E16" s="413">
        <f>SUM(E17:E18)</f>
        <v>47</v>
      </c>
      <c r="F16" s="413">
        <v>47</v>
      </c>
      <c r="G16" s="413">
        <f>SUM(G17:G18)</f>
        <v>43</v>
      </c>
      <c r="H16" s="413">
        <v>43</v>
      </c>
    </row>
    <row r="17" spans="1:8" s="371" customFormat="1" ht="12" customHeight="1">
      <c r="A17" s="369" t="s">
        <v>766</v>
      </c>
      <c r="B17" s="393">
        <v>27</v>
      </c>
      <c r="C17" s="393">
        <v>29</v>
      </c>
      <c r="D17" s="393">
        <v>44</v>
      </c>
      <c r="E17" s="393">
        <v>47</v>
      </c>
      <c r="F17" s="393">
        <v>47</v>
      </c>
      <c r="G17" s="393">
        <v>43</v>
      </c>
      <c r="H17" s="393">
        <v>43</v>
      </c>
    </row>
    <row r="18" spans="1:8" ht="12" customHeight="1">
      <c r="A18" s="369" t="s">
        <v>754</v>
      </c>
      <c r="B18" s="393">
        <v>0</v>
      </c>
      <c r="C18" s="393">
        <v>0</v>
      </c>
      <c r="D18" s="393">
        <v>0</v>
      </c>
      <c r="E18" s="393">
        <v>0</v>
      </c>
      <c r="F18" s="393">
        <v>0</v>
      </c>
      <c r="G18" s="393">
        <v>0</v>
      </c>
      <c r="H18" s="393">
        <v>0</v>
      </c>
    </row>
    <row r="19" spans="1:8" ht="12" customHeight="1">
      <c r="A19" s="411" t="s">
        <v>755</v>
      </c>
      <c r="B19" s="413">
        <v>27</v>
      </c>
      <c r="C19" s="413">
        <v>30</v>
      </c>
      <c r="D19" s="413">
        <v>31</v>
      </c>
      <c r="E19" s="413">
        <f>SUM(E20:E21)</f>
        <v>40</v>
      </c>
      <c r="F19" s="413">
        <v>41</v>
      </c>
      <c r="G19" s="413">
        <f>SUM(G20:G21)</f>
        <v>41</v>
      </c>
      <c r="H19" s="413">
        <v>43</v>
      </c>
    </row>
    <row r="20" spans="1:8" ht="12" customHeight="1">
      <c r="A20" s="369" t="s">
        <v>766</v>
      </c>
      <c r="B20" s="393">
        <v>27</v>
      </c>
      <c r="C20" s="393">
        <v>30</v>
      </c>
      <c r="D20" s="393">
        <v>31</v>
      </c>
      <c r="E20" s="393">
        <v>40</v>
      </c>
      <c r="F20" s="393">
        <v>41</v>
      </c>
      <c r="G20" s="393">
        <v>41</v>
      </c>
      <c r="H20" s="393">
        <v>43</v>
      </c>
    </row>
    <row r="21" spans="1:8" ht="12" customHeight="1">
      <c r="A21" s="369" t="s">
        <v>754</v>
      </c>
      <c r="B21" s="393">
        <v>0</v>
      </c>
      <c r="C21" s="393">
        <v>0</v>
      </c>
      <c r="D21" s="393">
        <v>0</v>
      </c>
      <c r="E21" s="393">
        <v>0</v>
      </c>
      <c r="F21" s="393">
        <v>0</v>
      </c>
      <c r="G21" s="393">
        <v>0</v>
      </c>
      <c r="H21" s="393">
        <v>0</v>
      </c>
    </row>
    <row r="22" spans="1:8" ht="12" customHeight="1">
      <c r="A22" s="407" t="s">
        <v>70</v>
      </c>
      <c r="B22" s="410">
        <v>32</v>
      </c>
      <c r="C22" s="410">
        <v>34</v>
      </c>
      <c r="D22" s="410">
        <v>40</v>
      </c>
      <c r="E22" s="410">
        <f>SUM(E23,E26)</f>
        <v>45</v>
      </c>
      <c r="F22" s="410">
        <v>47</v>
      </c>
      <c r="G22" s="410">
        <f>SUM(G23,G26)</f>
        <v>45</v>
      </c>
      <c r="H22" s="410">
        <v>45</v>
      </c>
    </row>
    <row r="23" spans="1:8" ht="12" customHeight="1">
      <c r="A23" s="411" t="s">
        <v>758</v>
      </c>
      <c r="B23" s="413">
        <v>16</v>
      </c>
      <c r="C23" s="413">
        <v>11</v>
      </c>
      <c r="D23" s="413">
        <v>16</v>
      </c>
      <c r="E23" s="413">
        <f>SUM(E24:E25)</f>
        <v>17</v>
      </c>
      <c r="F23" s="413">
        <v>19</v>
      </c>
      <c r="G23" s="413">
        <f>SUM(G24:G25)</f>
        <v>17</v>
      </c>
      <c r="H23" s="413">
        <v>17</v>
      </c>
    </row>
    <row r="24" spans="1:8" ht="12" customHeight="1">
      <c r="A24" s="369" t="s">
        <v>766</v>
      </c>
      <c r="B24" s="393">
        <v>16</v>
      </c>
      <c r="C24" s="393">
        <v>11</v>
      </c>
      <c r="D24" s="393">
        <v>16</v>
      </c>
      <c r="E24" s="393">
        <v>17</v>
      </c>
      <c r="F24" s="393">
        <v>19</v>
      </c>
      <c r="G24" s="393">
        <v>17</v>
      </c>
      <c r="H24" s="393">
        <v>17</v>
      </c>
    </row>
    <row r="25" spans="1:8" ht="12" customHeight="1">
      <c r="A25" s="369" t="s">
        <v>754</v>
      </c>
      <c r="B25" s="393">
        <v>0</v>
      </c>
      <c r="C25" s="393">
        <v>0</v>
      </c>
      <c r="D25" s="393">
        <v>0</v>
      </c>
      <c r="E25" s="393">
        <v>0</v>
      </c>
      <c r="F25" s="393">
        <v>0</v>
      </c>
      <c r="G25" s="393">
        <v>0</v>
      </c>
      <c r="H25" s="393">
        <v>0</v>
      </c>
    </row>
    <row r="26" spans="1:8" ht="12" customHeight="1">
      <c r="A26" s="411" t="s">
        <v>755</v>
      </c>
      <c r="B26" s="413">
        <v>16</v>
      </c>
      <c r="C26" s="413">
        <v>23</v>
      </c>
      <c r="D26" s="413">
        <v>24</v>
      </c>
      <c r="E26" s="413">
        <f>SUM(E27:E28)</f>
        <v>28</v>
      </c>
      <c r="F26" s="413">
        <v>28</v>
      </c>
      <c r="G26" s="413">
        <f>SUM(G27:G28)</f>
        <v>28</v>
      </c>
      <c r="H26" s="413">
        <v>28</v>
      </c>
    </row>
    <row r="27" spans="1:8" ht="12" customHeight="1">
      <c r="A27" s="369" t="s">
        <v>766</v>
      </c>
      <c r="B27" s="393">
        <v>16</v>
      </c>
      <c r="C27" s="393">
        <v>23</v>
      </c>
      <c r="D27" s="393">
        <v>24</v>
      </c>
      <c r="E27" s="393">
        <v>28</v>
      </c>
      <c r="F27" s="393">
        <v>28</v>
      </c>
      <c r="G27" s="393">
        <v>28</v>
      </c>
      <c r="H27" s="393">
        <v>28</v>
      </c>
    </row>
    <row r="28" spans="1:8" ht="12" customHeight="1">
      <c r="A28" s="369" t="s">
        <v>754</v>
      </c>
      <c r="B28" s="393">
        <v>0</v>
      </c>
      <c r="C28" s="393">
        <v>0</v>
      </c>
      <c r="D28" s="393">
        <v>0</v>
      </c>
      <c r="E28" s="393">
        <v>0</v>
      </c>
      <c r="F28" s="393">
        <v>0</v>
      </c>
      <c r="G28" s="393">
        <v>0</v>
      </c>
      <c r="H28" s="393">
        <v>0</v>
      </c>
    </row>
    <row r="29" spans="1:8" ht="12" customHeight="1">
      <c r="A29" s="407" t="s">
        <v>71</v>
      </c>
      <c r="B29" s="410">
        <v>14</v>
      </c>
      <c r="C29" s="410">
        <v>14</v>
      </c>
      <c r="D29" s="410">
        <v>22</v>
      </c>
      <c r="E29" s="410">
        <f>SUM(E30,E33)</f>
        <v>24</v>
      </c>
      <c r="F29" s="410">
        <v>26</v>
      </c>
      <c r="G29" s="410">
        <f>SUM(G30,G33)</f>
        <v>26</v>
      </c>
      <c r="H29" s="410">
        <v>26</v>
      </c>
    </row>
    <row r="30" spans="1:8" ht="12" customHeight="1">
      <c r="A30" s="411" t="s">
        <v>759</v>
      </c>
      <c r="B30" s="413">
        <v>10</v>
      </c>
      <c r="C30" s="413">
        <v>9</v>
      </c>
      <c r="D30" s="413">
        <v>16</v>
      </c>
      <c r="E30" s="413">
        <f>SUM(E31:E32)</f>
        <v>17</v>
      </c>
      <c r="F30" s="413">
        <v>19</v>
      </c>
      <c r="G30" s="413">
        <f>SUM(G31:G32)</f>
        <v>19</v>
      </c>
      <c r="H30" s="413">
        <v>19</v>
      </c>
    </row>
    <row r="31" spans="1:8" ht="12" customHeight="1">
      <c r="A31" s="369" t="s">
        <v>766</v>
      </c>
      <c r="B31" s="393">
        <v>10</v>
      </c>
      <c r="C31" s="393">
        <v>9</v>
      </c>
      <c r="D31" s="393">
        <v>16</v>
      </c>
      <c r="E31" s="393">
        <v>17</v>
      </c>
      <c r="F31" s="393">
        <v>19</v>
      </c>
      <c r="G31" s="393">
        <v>19</v>
      </c>
      <c r="H31" s="393">
        <v>19</v>
      </c>
    </row>
    <row r="32" spans="1:8" ht="12" customHeight="1">
      <c r="A32" s="369" t="s">
        <v>754</v>
      </c>
      <c r="B32" s="393">
        <v>0</v>
      </c>
      <c r="C32" s="393">
        <v>0</v>
      </c>
      <c r="D32" s="393">
        <v>0</v>
      </c>
      <c r="E32" s="393">
        <v>0</v>
      </c>
      <c r="F32" s="393">
        <v>0</v>
      </c>
      <c r="G32" s="393">
        <v>0</v>
      </c>
      <c r="H32" s="393">
        <v>0</v>
      </c>
    </row>
    <row r="33" spans="1:8" ht="12" customHeight="1">
      <c r="A33" s="411" t="s">
        <v>755</v>
      </c>
      <c r="B33" s="413">
        <v>4</v>
      </c>
      <c r="C33" s="413">
        <v>5</v>
      </c>
      <c r="D33" s="413">
        <v>6</v>
      </c>
      <c r="E33" s="413">
        <f>SUM(E34:E35)</f>
        <v>7</v>
      </c>
      <c r="F33" s="413">
        <v>7</v>
      </c>
      <c r="G33" s="413">
        <f>SUM(G34:G35)</f>
        <v>7</v>
      </c>
      <c r="H33" s="413">
        <v>7</v>
      </c>
    </row>
    <row r="34" spans="1:8" ht="12" customHeight="1">
      <c r="A34" s="369" t="s">
        <v>766</v>
      </c>
      <c r="B34" s="393">
        <v>4</v>
      </c>
      <c r="C34" s="393">
        <v>5</v>
      </c>
      <c r="D34" s="393">
        <v>6</v>
      </c>
      <c r="E34" s="393">
        <v>7</v>
      </c>
      <c r="F34" s="393">
        <v>7</v>
      </c>
      <c r="G34" s="393">
        <v>7</v>
      </c>
      <c r="H34" s="393">
        <v>7</v>
      </c>
    </row>
    <row r="35" spans="1:8" ht="12" customHeight="1">
      <c r="A35" s="369" t="s">
        <v>754</v>
      </c>
      <c r="B35" s="393">
        <v>0</v>
      </c>
      <c r="C35" s="393">
        <v>0</v>
      </c>
      <c r="D35" s="393">
        <v>0</v>
      </c>
      <c r="E35" s="393">
        <v>0</v>
      </c>
      <c r="F35" s="393">
        <v>0</v>
      </c>
      <c r="G35" s="393">
        <v>0</v>
      </c>
      <c r="H35" s="393">
        <v>0</v>
      </c>
    </row>
    <row r="36" spans="1:8" ht="12" customHeight="1">
      <c r="A36" s="407" t="s">
        <v>75</v>
      </c>
      <c r="B36" s="410">
        <v>14</v>
      </c>
      <c r="C36" s="410">
        <v>15</v>
      </c>
      <c r="D36" s="410">
        <v>20</v>
      </c>
      <c r="E36" s="410">
        <f>SUM(E37,E40)</f>
        <v>25</v>
      </c>
      <c r="F36" s="410">
        <v>25</v>
      </c>
      <c r="G36" s="410">
        <f>SUM(G37,G40)</f>
        <v>26</v>
      </c>
      <c r="H36" s="410">
        <v>26</v>
      </c>
    </row>
    <row r="37" spans="1:8" ht="12" customHeight="1">
      <c r="A37" s="411" t="s">
        <v>760</v>
      </c>
      <c r="B37" s="413">
        <v>7</v>
      </c>
      <c r="C37" s="413">
        <v>7</v>
      </c>
      <c r="D37" s="413">
        <v>11</v>
      </c>
      <c r="E37" s="413">
        <f>SUM(E38:E39)</f>
        <v>13</v>
      </c>
      <c r="F37" s="413">
        <v>12</v>
      </c>
      <c r="G37" s="413">
        <f>SUM(G38:G39)</f>
        <v>12</v>
      </c>
      <c r="H37" s="413">
        <v>12</v>
      </c>
    </row>
    <row r="38" spans="1:8" ht="12" customHeight="1">
      <c r="A38" s="369" t="s">
        <v>766</v>
      </c>
      <c r="B38" s="393">
        <v>7</v>
      </c>
      <c r="C38" s="393">
        <v>7</v>
      </c>
      <c r="D38" s="393">
        <v>11</v>
      </c>
      <c r="E38" s="393">
        <v>13</v>
      </c>
      <c r="F38" s="393">
        <v>12</v>
      </c>
      <c r="G38" s="393">
        <v>12</v>
      </c>
      <c r="H38" s="393">
        <v>12</v>
      </c>
    </row>
    <row r="39" spans="1:8" ht="12" customHeight="1">
      <c r="A39" s="369" t="s">
        <v>754</v>
      </c>
      <c r="B39" s="393">
        <v>0</v>
      </c>
      <c r="C39" s="393">
        <v>0</v>
      </c>
      <c r="D39" s="393">
        <v>0</v>
      </c>
      <c r="E39" s="393">
        <v>0</v>
      </c>
      <c r="F39" s="393">
        <v>0</v>
      </c>
      <c r="G39" s="393">
        <v>0</v>
      </c>
      <c r="H39" s="393">
        <v>0</v>
      </c>
    </row>
    <row r="40" spans="1:8" ht="12" customHeight="1">
      <c r="A40" s="411" t="s">
        <v>755</v>
      </c>
      <c r="B40" s="413">
        <v>7</v>
      </c>
      <c r="C40" s="413">
        <v>8</v>
      </c>
      <c r="D40" s="413">
        <v>9</v>
      </c>
      <c r="E40" s="413">
        <f>SUM(E41:E42)</f>
        <v>12</v>
      </c>
      <c r="F40" s="413">
        <v>13</v>
      </c>
      <c r="G40" s="413">
        <f>SUM(G41:G42)</f>
        <v>14</v>
      </c>
      <c r="H40" s="413">
        <v>14</v>
      </c>
    </row>
    <row r="41" spans="1:8" ht="12" customHeight="1">
      <c r="A41" s="369" t="s">
        <v>766</v>
      </c>
      <c r="B41" s="393">
        <v>7</v>
      </c>
      <c r="C41" s="393">
        <v>8</v>
      </c>
      <c r="D41" s="393">
        <v>9</v>
      </c>
      <c r="E41" s="393">
        <v>12</v>
      </c>
      <c r="F41" s="393">
        <v>13</v>
      </c>
      <c r="G41" s="393">
        <v>14</v>
      </c>
      <c r="H41" s="393">
        <v>14</v>
      </c>
    </row>
    <row r="42" spans="1:8" ht="12" customHeight="1">
      <c r="A42" s="369" t="s">
        <v>754</v>
      </c>
      <c r="B42" s="393">
        <v>0</v>
      </c>
      <c r="C42" s="393">
        <v>0</v>
      </c>
      <c r="D42" s="393">
        <v>0</v>
      </c>
      <c r="E42" s="393">
        <v>0</v>
      </c>
      <c r="F42" s="393">
        <v>0</v>
      </c>
      <c r="G42" s="393">
        <v>0</v>
      </c>
      <c r="H42" s="393">
        <v>0</v>
      </c>
    </row>
    <row r="43" spans="1:8" ht="12" customHeight="1">
      <c r="A43" s="407" t="s">
        <v>76</v>
      </c>
      <c r="B43" s="410">
        <v>16</v>
      </c>
      <c r="C43" s="410">
        <v>17</v>
      </c>
      <c r="D43" s="410">
        <v>21</v>
      </c>
      <c r="E43" s="410">
        <f>SUM(E44,E47)</f>
        <v>22</v>
      </c>
      <c r="F43" s="410">
        <v>22</v>
      </c>
      <c r="G43" s="410">
        <f>SUM(G44,G47)</f>
        <v>21</v>
      </c>
      <c r="H43" s="410">
        <v>21</v>
      </c>
    </row>
    <row r="44" spans="1:8" ht="12" customHeight="1">
      <c r="A44" s="411" t="s">
        <v>761</v>
      </c>
      <c r="B44" s="413">
        <v>10</v>
      </c>
      <c r="C44" s="413">
        <v>9</v>
      </c>
      <c r="D44" s="413">
        <v>12</v>
      </c>
      <c r="E44" s="413">
        <f>SUM(E45:E46)</f>
        <v>13</v>
      </c>
      <c r="F44" s="413">
        <v>13</v>
      </c>
      <c r="G44" s="413">
        <f>SUM(G45:G46)</f>
        <v>13</v>
      </c>
      <c r="H44" s="413">
        <v>13</v>
      </c>
    </row>
    <row r="45" spans="1:8" ht="12" customHeight="1">
      <c r="A45" s="369" t="s">
        <v>766</v>
      </c>
      <c r="B45" s="393">
        <v>10</v>
      </c>
      <c r="C45" s="393">
        <v>9</v>
      </c>
      <c r="D45" s="393">
        <v>12</v>
      </c>
      <c r="E45" s="393">
        <v>13</v>
      </c>
      <c r="F45" s="393">
        <v>13</v>
      </c>
      <c r="G45" s="393">
        <v>13</v>
      </c>
      <c r="H45" s="393">
        <v>13</v>
      </c>
    </row>
    <row r="46" spans="1:8" ht="12" customHeight="1">
      <c r="A46" s="369" t="s">
        <v>754</v>
      </c>
      <c r="B46" s="393">
        <v>0</v>
      </c>
      <c r="C46" s="393">
        <v>0</v>
      </c>
      <c r="D46" s="393">
        <v>0</v>
      </c>
      <c r="E46" s="393">
        <v>0</v>
      </c>
      <c r="F46" s="393">
        <v>0</v>
      </c>
      <c r="G46" s="393">
        <v>0</v>
      </c>
      <c r="H46" s="393">
        <v>0</v>
      </c>
    </row>
    <row r="47" spans="1:8" ht="12" customHeight="1">
      <c r="A47" s="411" t="s">
        <v>755</v>
      </c>
      <c r="B47" s="413">
        <v>6</v>
      </c>
      <c r="C47" s="413">
        <v>8</v>
      </c>
      <c r="D47" s="413">
        <v>9</v>
      </c>
      <c r="E47" s="413">
        <f>SUM(E48:E49)</f>
        <v>9</v>
      </c>
      <c r="F47" s="413">
        <v>9</v>
      </c>
      <c r="G47" s="413">
        <f>SUM(G48:G49)</f>
        <v>8</v>
      </c>
      <c r="H47" s="413">
        <v>8</v>
      </c>
    </row>
    <row r="48" spans="1:8" ht="12" customHeight="1">
      <c r="A48" s="369" t="s">
        <v>766</v>
      </c>
      <c r="B48" s="393">
        <v>6</v>
      </c>
      <c r="C48" s="393">
        <v>8</v>
      </c>
      <c r="D48" s="393">
        <v>9</v>
      </c>
      <c r="E48" s="393">
        <v>9</v>
      </c>
      <c r="F48" s="393">
        <v>9</v>
      </c>
      <c r="G48" s="393">
        <v>8</v>
      </c>
      <c r="H48" s="393">
        <v>8</v>
      </c>
    </row>
    <row r="49" spans="1:8" ht="12" customHeight="1">
      <c r="A49" s="369" t="s">
        <v>754</v>
      </c>
      <c r="B49" s="393">
        <v>0</v>
      </c>
      <c r="C49" s="393">
        <v>0</v>
      </c>
      <c r="D49" s="393">
        <v>0</v>
      </c>
      <c r="E49" s="393">
        <v>0</v>
      </c>
      <c r="F49" s="393">
        <v>0</v>
      </c>
      <c r="G49" s="393">
        <v>0</v>
      </c>
      <c r="H49" s="393">
        <v>0</v>
      </c>
    </row>
    <row r="50" spans="1:8" ht="12" customHeight="1">
      <c r="A50" s="407" t="s">
        <v>77</v>
      </c>
      <c r="B50" s="410">
        <v>53</v>
      </c>
      <c r="C50" s="410">
        <v>48</v>
      </c>
      <c r="D50" s="410">
        <v>57</v>
      </c>
      <c r="E50" s="410">
        <f>SUM(E51,E54)</f>
        <v>71</v>
      </c>
      <c r="F50" s="410">
        <v>66</v>
      </c>
      <c r="G50" s="410">
        <f>SUM(G51,G54)</f>
        <v>63</v>
      </c>
      <c r="H50" s="410">
        <v>64</v>
      </c>
    </row>
    <row r="51" spans="1:8" ht="12" customHeight="1">
      <c r="A51" s="411" t="s">
        <v>762</v>
      </c>
      <c r="B51" s="413">
        <v>30</v>
      </c>
      <c r="C51" s="413">
        <v>26</v>
      </c>
      <c r="D51" s="413">
        <v>32</v>
      </c>
      <c r="E51" s="413">
        <f>SUM(E52:E53)</f>
        <v>38</v>
      </c>
      <c r="F51" s="413">
        <v>36</v>
      </c>
      <c r="G51" s="413">
        <f>SUM(G52:G53)</f>
        <v>33</v>
      </c>
      <c r="H51" s="413">
        <v>35</v>
      </c>
    </row>
    <row r="52" spans="1:8" ht="12" customHeight="1">
      <c r="A52" s="369" t="s">
        <v>766</v>
      </c>
      <c r="B52" s="393">
        <v>30</v>
      </c>
      <c r="C52" s="393">
        <v>26</v>
      </c>
      <c r="D52" s="393">
        <v>32</v>
      </c>
      <c r="E52" s="393">
        <v>38</v>
      </c>
      <c r="F52" s="393">
        <v>36</v>
      </c>
      <c r="G52" s="393">
        <v>33</v>
      </c>
      <c r="H52" s="393">
        <v>35</v>
      </c>
    </row>
    <row r="53" spans="1:8" ht="12" customHeight="1">
      <c r="A53" s="369" t="s">
        <v>754</v>
      </c>
      <c r="B53" s="393">
        <v>0</v>
      </c>
      <c r="C53" s="393">
        <v>0</v>
      </c>
      <c r="D53" s="393">
        <v>0</v>
      </c>
      <c r="E53" s="393">
        <v>0</v>
      </c>
      <c r="F53" s="393">
        <v>0</v>
      </c>
      <c r="G53" s="393">
        <v>0</v>
      </c>
      <c r="H53" s="393">
        <v>0</v>
      </c>
    </row>
    <row r="54" spans="1:8" ht="12" customHeight="1">
      <c r="A54" s="411" t="s">
        <v>755</v>
      </c>
      <c r="B54" s="413">
        <v>23</v>
      </c>
      <c r="C54" s="413">
        <v>22</v>
      </c>
      <c r="D54" s="413">
        <v>25</v>
      </c>
      <c r="E54" s="413">
        <f>SUM(E55:E56)</f>
        <v>33</v>
      </c>
      <c r="F54" s="413">
        <v>30</v>
      </c>
      <c r="G54" s="413">
        <f>SUM(G55:G56)</f>
        <v>30</v>
      </c>
      <c r="H54" s="413">
        <v>29</v>
      </c>
    </row>
    <row r="55" spans="1:8" ht="12" customHeight="1">
      <c r="A55" s="369" t="s">
        <v>766</v>
      </c>
      <c r="B55" s="393">
        <v>23</v>
      </c>
      <c r="C55" s="393">
        <v>22</v>
      </c>
      <c r="D55" s="393">
        <v>25</v>
      </c>
      <c r="E55" s="393">
        <v>33</v>
      </c>
      <c r="F55" s="393">
        <v>30</v>
      </c>
      <c r="G55" s="393">
        <v>30</v>
      </c>
      <c r="H55" s="393">
        <v>29</v>
      </c>
    </row>
    <row r="56" spans="1:8" ht="12" customHeight="1">
      <c r="A56" s="369" t="s">
        <v>754</v>
      </c>
      <c r="B56" s="393">
        <v>0</v>
      </c>
      <c r="C56" s="393">
        <v>0</v>
      </c>
      <c r="D56" s="393">
        <v>0</v>
      </c>
      <c r="E56" s="393">
        <v>0</v>
      </c>
      <c r="F56" s="393">
        <v>0</v>
      </c>
      <c r="G56" s="393">
        <v>0</v>
      </c>
      <c r="H56" s="393">
        <v>0</v>
      </c>
    </row>
    <row r="57" spans="1:8" ht="12" customHeight="1">
      <c r="A57" s="407" t="s">
        <v>78</v>
      </c>
      <c r="B57" s="410">
        <v>13</v>
      </c>
      <c r="C57" s="410">
        <v>13</v>
      </c>
      <c r="D57" s="410">
        <v>17</v>
      </c>
      <c r="E57" s="410">
        <f>SUM(E58,E61)</f>
        <v>17</v>
      </c>
      <c r="F57" s="410">
        <v>16</v>
      </c>
      <c r="G57" s="410">
        <f>SUM(G58,G61)</f>
        <v>16</v>
      </c>
      <c r="H57" s="410">
        <v>16</v>
      </c>
    </row>
    <row r="58" spans="1:8" ht="12" customHeight="1">
      <c r="A58" s="411" t="s">
        <v>763</v>
      </c>
      <c r="B58" s="413">
        <v>3</v>
      </c>
      <c r="C58" s="413">
        <v>3</v>
      </c>
      <c r="D58" s="413">
        <v>5</v>
      </c>
      <c r="E58" s="413">
        <f>SUM(E59:E60)</f>
        <v>5</v>
      </c>
      <c r="F58" s="413">
        <v>5</v>
      </c>
      <c r="G58" s="413">
        <f>SUM(G59:G60)</f>
        <v>5</v>
      </c>
      <c r="H58" s="413">
        <v>5</v>
      </c>
    </row>
    <row r="59" spans="1:8" ht="12" customHeight="1">
      <c r="A59" s="369" t="s">
        <v>766</v>
      </c>
      <c r="B59" s="393">
        <v>3</v>
      </c>
      <c r="C59" s="393">
        <v>3</v>
      </c>
      <c r="D59" s="393">
        <v>5</v>
      </c>
      <c r="E59" s="393">
        <v>5</v>
      </c>
      <c r="F59" s="393">
        <v>5</v>
      </c>
      <c r="G59" s="393">
        <v>5</v>
      </c>
      <c r="H59" s="393">
        <v>5</v>
      </c>
    </row>
    <row r="60" spans="1:8" ht="12" customHeight="1">
      <c r="A60" s="369" t="s">
        <v>754</v>
      </c>
      <c r="B60" s="393">
        <v>0</v>
      </c>
      <c r="C60" s="393">
        <v>0</v>
      </c>
      <c r="D60" s="393">
        <v>0</v>
      </c>
      <c r="E60" s="393">
        <v>0</v>
      </c>
      <c r="F60" s="393">
        <v>0</v>
      </c>
      <c r="G60" s="393">
        <v>0</v>
      </c>
      <c r="H60" s="393">
        <v>0</v>
      </c>
    </row>
    <row r="61" spans="1:8" ht="12" customHeight="1">
      <c r="A61" s="411" t="s">
        <v>755</v>
      </c>
      <c r="B61" s="413">
        <v>10</v>
      </c>
      <c r="C61" s="413">
        <v>10</v>
      </c>
      <c r="D61" s="413">
        <v>12</v>
      </c>
      <c r="E61" s="413">
        <f>SUM(E62:E63)</f>
        <v>12</v>
      </c>
      <c r="F61" s="413">
        <v>11</v>
      </c>
      <c r="G61" s="413">
        <f>SUM(G62:G63)</f>
        <v>11</v>
      </c>
      <c r="H61" s="413">
        <v>11</v>
      </c>
    </row>
    <row r="62" spans="1:8" ht="12" customHeight="1">
      <c r="A62" s="369" t="s">
        <v>766</v>
      </c>
      <c r="B62" s="393">
        <v>10</v>
      </c>
      <c r="C62" s="393">
        <v>10</v>
      </c>
      <c r="D62" s="393">
        <v>12</v>
      </c>
      <c r="E62" s="393">
        <v>12</v>
      </c>
      <c r="F62" s="393">
        <v>11</v>
      </c>
      <c r="G62" s="393">
        <v>11</v>
      </c>
      <c r="H62" s="393">
        <v>11</v>
      </c>
    </row>
    <row r="63" spans="1:8" ht="12" customHeight="1">
      <c r="A63" s="369" t="s">
        <v>754</v>
      </c>
      <c r="B63" s="393">
        <v>0</v>
      </c>
      <c r="C63" s="393">
        <v>0</v>
      </c>
      <c r="D63" s="393">
        <v>0</v>
      </c>
      <c r="E63" s="393">
        <v>0</v>
      </c>
      <c r="F63" s="393">
        <v>0</v>
      </c>
      <c r="G63" s="393">
        <v>0</v>
      </c>
      <c r="H63" s="393">
        <v>0</v>
      </c>
    </row>
    <row r="64" spans="1:8" ht="12" customHeight="1">
      <c r="A64" s="407" t="s">
        <v>79</v>
      </c>
      <c r="B64" s="410">
        <v>5</v>
      </c>
      <c r="C64" s="410">
        <v>5</v>
      </c>
      <c r="D64" s="410">
        <v>6</v>
      </c>
      <c r="E64" s="410">
        <f>SUM(E65,E68)</f>
        <v>6</v>
      </c>
      <c r="F64" s="410">
        <v>5</v>
      </c>
      <c r="G64" s="410">
        <f>SUM(G65,G68)</f>
        <v>5</v>
      </c>
      <c r="H64" s="410">
        <v>5</v>
      </c>
    </row>
    <row r="65" spans="1:8" ht="12" customHeight="1">
      <c r="A65" s="411" t="s">
        <v>764</v>
      </c>
      <c r="B65" s="413">
        <v>3</v>
      </c>
      <c r="C65" s="413">
        <v>3</v>
      </c>
      <c r="D65" s="413">
        <v>4</v>
      </c>
      <c r="E65" s="413">
        <f>SUM(E66:E67)</f>
        <v>4</v>
      </c>
      <c r="F65" s="413">
        <v>4</v>
      </c>
      <c r="G65" s="413">
        <f>SUM(G66:G67)</f>
        <v>4</v>
      </c>
      <c r="H65" s="413">
        <v>4</v>
      </c>
    </row>
    <row r="66" spans="1:8" ht="12" customHeight="1">
      <c r="A66" s="369" t="s">
        <v>766</v>
      </c>
      <c r="B66" s="393">
        <v>3</v>
      </c>
      <c r="C66" s="393">
        <v>3</v>
      </c>
      <c r="D66" s="393">
        <v>4</v>
      </c>
      <c r="E66" s="393">
        <v>4</v>
      </c>
      <c r="F66" s="393">
        <v>4</v>
      </c>
      <c r="G66" s="393">
        <v>4</v>
      </c>
      <c r="H66" s="393">
        <v>4</v>
      </c>
    </row>
    <row r="67" spans="1:8" ht="12" customHeight="1">
      <c r="A67" s="369" t="s">
        <v>754</v>
      </c>
      <c r="B67" s="393">
        <v>0</v>
      </c>
      <c r="C67" s="393">
        <v>0</v>
      </c>
      <c r="D67" s="393">
        <v>0</v>
      </c>
      <c r="E67" s="393">
        <v>0</v>
      </c>
      <c r="F67" s="393">
        <v>0</v>
      </c>
      <c r="G67" s="393">
        <v>0</v>
      </c>
      <c r="H67" s="393">
        <v>0</v>
      </c>
    </row>
    <row r="68" spans="1:8" ht="12" customHeight="1">
      <c r="A68" s="411" t="s">
        <v>755</v>
      </c>
      <c r="B68" s="413">
        <v>2</v>
      </c>
      <c r="C68" s="413">
        <v>2</v>
      </c>
      <c r="D68" s="413">
        <v>2</v>
      </c>
      <c r="E68" s="413">
        <f>SUM(E69:E70)</f>
        <v>2</v>
      </c>
      <c r="F68" s="413">
        <v>1</v>
      </c>
      <c r="G68" s="413">
        <f>SUM(G69:G70)</f>
        <v>1</v>
      </c>
      <c r="H68" s="413">
        <v>1</v>
      </c>
    </row>
    <row r="69" spans="1:8" ht="12" customHeight="1">
      <c r="A69" s="369" t="s">
        <v>766</v>
      </c>
      <c r="B69" s="393">
        <v>2</v>
      </c>
      <c r="C69" s="393">
        <v>2</v>
      </c>
      <c r="D69" s="393">
        <v>2</v>
      </c>
      <c r="E69" s="393">
        <v>2</v>
      </c>
      <c r="F69" s="393">
        <v>1</v>
      </c>
      <c r="G69" s="393">
        <v>1</v>
      </c>
      <c r="H69" s="393">
        <v>1</v>
      </c>
    </row>
    <row r="70" spans="1:8" ht="12" customHeight="1">
      <c r="A70" s="369" t="s">
        <v>754</v>
      </c>
      <c r="B70" s="393">
        <v>0</v>
      </c>
      <c r="C70" s="393">
        <v>0</v>
      </c>
      <c r="D70" s="393">
        <v>0</v>
      </c>
      <c r="E70" s="393">
        <v>0</v>
      </c>
      <c r="F70" s="393">
        <v>0</v>
      </c>
      <c r="G70" s="393">
        <v>0</v>
      </c>
      <c r="H70" s="393">
        <v>0</v>
      </c>
    </row>
    <row r="71" spans="1:8" ht="17.25" customHeight="1">
      <c r="A71" s="373" t="s">
        <v>72</v>
      </c>
      <c r="B71" s="394">
        <v>238</v>
      </c>
      <c r="C71" s="394">
        <v>241</v>
      </c>
      <c r="D71" s="394">
        <v>300</v>
      </c>
      <c r="E71" s="394">
        <f>SUM(E64,E57,E50,E43,E36,E29,E22,E12,E5)</f>
        <v>348</v>
      </c>
      <c r="F71" s="394">
        <v>347</v>
      </c>
      <c r="G71" s="394">
        <f>SUM(G64,G57,G50,G43,G36,G29,G22,G12,G5)</f>
        <v>341</v>
      </c>
      <c r="H71" s="394">
        <v>345</v>
      </c>
    </row>
    <row r="72" spans="1:8" ht="3.75" customHeight="1" thickBot="1">
      <c r="A72" s="395"/>
      <c r="B72" s="375"/>
      <c r="C72" s="375"/>
      <c r="D72" s="375"/>
      <c r="E72" s="375"/>
      <c r="F72" s="375"/>
      <c r="G72" s="375"/>
      <c r="H72" s="375"/>
    </row>
    <row r="73" spans="1:8" ht="30" customHeight="1" thickTop="1">
      <c r="A73" s="521" t="s">
        <v>1110</v>
      </c>
      <c r="B73" s="521"/>
      <c r="C73" s="521"/>
      <c r="D73" s="521"/>
      <c r="E73" s="521"/>
      <c r="F73" s="521"/>
      <c r="G73" s="521"/>
      <c r="H73" s="521"/>
    </row>
    <row r="74" spans="1:8" ht="12.75">
      <c r="A74" s="396"/>
      <c r="B74" s="377"/>
      <c r="C74" s="377"/>
      <c r="D74" s="377"/>
      <c r="E74" s="377"/>
      <c r="F74" s="377"/>
      <c r="G74" s="377"/>
      <c r="H74" s="377"/>
    </row>
  </sheetData>
  <mergeCells count="3">
    <mergeCell ref="A1:H1"/>
    <mergeCell ref="A2:H2"/>
    <mergeCell ref="A73:H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7"/>
  <sheetViews>
    <sheetView zoomScaleNormal="100" workbookViewId="0">
      <selection activeCell="A3" sqref="A3:H3"/>
    </sheetView>
  </sheetViews>
  <sheetFormatPr defaultColWidth="9.140625" defaultRowHeight="9"/>
  <cols>
    <col min="1" max="1" width="55" style="378" customWidth="1"/>
    <col min="2" max="8" width="15.7109375" style="379" customWidth="1"/>
    <col min="9" max="16384" width="9.140625" style="365"/>
  </cols>
  <sheetData>
    <row r="1" spans="1:8" s="361" customFormat="1" ht="15" customHeight="1">
      <c r="A1" s="522"/>
      <c r="B1" s="522"/>
      <c r="C1" s="522"/>
      <c r="D1" s="522"/>
      <c r="E1" s="522"/>
      <c r="F1" s="522"/>
      <c r="G1" s="522"/>
      <c r="H1" s="522"/>
    </row>
    <row r="2" spans="1:8" s="361" customFormat="1" ht="15" customHeight="1">
      <c r="A2" s="478" t="s">
        <v>727</v>
      </c>
      <c r="B2" s="478"/>
      <c r="C2" s="478"/>
      <c r="D2" s="478"/>
      <c r="E2" s="478"/>
      <c r="F2" s="478"/>
      <c r="G2" s="478"/>
      <c r="H2" s="478"/>
    </row>
    <row r="3" spans="1:8" s="361" customFormat="1" ht="15" customHeight="1">
      <c r="A3" s="478" t="s">
        <v>743</v>
      </c>
      <c r="B3" s="478"/>
      <c r="C3" s="478"/>
      <c r="D3" s="478"/>
      <c r="E3" s="478"/>
      <c r="F3" s="478"/>
      <c r="G3" s="478"/>
      <c r="H3" s="478"/>
    </row>
    <row r="4" spans="1:8" s="361" customFormat="1" ht="15" customHeight="1">
      <c r="A4" s="398"/>
      <c r="B4" s="399"/>
      <c r="C4" s="399"/>
      <c r="D4" s="399"/>
      <c r="E4" s="399"/>
      <c r="F4" s="399"/>
      <c r="G4" s="399"/>
      <c r="H4" s="399"/>
    </row>
    <row r="5" spans="1:8" ht="3.75" customHeight="1">
      <c r="A5" s="400"/>
    </row>
    <row r="6" spans="1:8" ht="30" customHeight="1" thickBot="1">
      <c r="A6" s="366"/>
      <c r="B6" s="367" t="s">
        <v>746</v>
      </c>
      <c r="C6" s="367" t="s">
        <v>747</v>
      </c>
      <c r="D6" s="367" t="s">
        <v>748</v>
      </c>
      <c r="E6" s="367" t="s">
        <v>749</v>
      </c>
      <c r="F6" s="367" t="s">
        <v>750</v>
      </c>
      <c r="G6" s="367" t="s">
        <v>751</v>
      </c>
      <c r="H6" s="367" t="s">
        <v>1114</v>
      </c>
    </row>
    <row r="7" spans="1:8" ht="15" customHeight="1">
      <c r="A7" s="404" t="s">
        <v>73</v>
      </c>
      <c r="B7" s="406">
        <v>1</v>
      </c>
      <c r="C7" s="406">
        <v>3</v>
      </c>
      <c r="D7" s="406">
        <v>2</v>
      </c>
      <c r="E7" s="406">
        <f>SUM(E8,E11)</f>
        <v>3</v>
      </c>
      <c r="F7" s="406">
        <v>3</v>
      </c>
      <c r="G7" s="406">
        <f>SUM(G8,G11)</f>
        <v>3</v>
      </c>
      <c r="H7" s="406">
        <v>3</v>
      </c>
    </row>
    <row r="8" spans="1:8" ht="15" customHeight="1">
      <c r="A8" s="411" t="s">
        <v>752</v>
      </c>
      <c r="B8" s="412">
        <v>0</v>
      </c>
      <c r="C8" s="412">
        <v>1</v>
      </c>
      <c r="D8" s="412">
        <v>1</v>
      </c>
      <c r="E8" s="412">
        <f>SUM(E9:E10)</f>
        <v>1</v>
      </c>
      <c r="F8" s="412">
        <v>1</v>
      </c>
      <c r="G8" s="412">
        <f>SUM(G9:G10)</f>
        <v>1</v>
      </c>
      <c r="H8" s="412">
        <v>1</v>
      </c>
    </row>
    <row r="9" spans="1:8" ht="12" customHeight="1">
      <c r="A9" s="369" t="s">
        <v>766</v>
      </c>
      <c r="B9" s="387">
        <v>0</v>
      </c>
      <c r="C9" s="387">
        <v>1</v>
      </c>
      <c r="D9" s="387">
        <v>1</v>
      </c>
      <c r="E9" s="387">
        <v>1</v>
      </c>
      <c r="F9" s="387">
        <v>1</v>
      </c>
      <c r="G9" s="387">
        <v>1</v>
      </c>
      <c r="H9" s="387">
        <v>1</v>
      </c>
    </row>
    <row r="10" spans="1:8" ht="12" customHeight="1">
      <c r="A10" s="369" t="s">
        <v>754</v>
      </c>
      <c r="B10" s="387">
        <v>0</v>
      </c>
      <c r="C10" s="387">
        <v>0</v>
      </c>
      <c r="D10" s="387">
        <v>0</v>
      </c>
      <c r="E10" s="387">
        <v>0</v>
      </c>
      <c r="F10" s="387">
        <v>0</v>
      </c>
      <c r="G10" s="387">
        <v>0</v>
      </c>
      <c r="H10" s="387">
        <v>0</v>
      </c>
    </row>
    <row r="11" spans="1:8" ht="12" customHeight="1">
      <c r="A11" s="411" t="s">
        <v>755</v>
      </c>
      <c r="B11" s="412">
        <v>1</v>
      </c>
      <c r="C11" s="412">
        <v>2</v>
      </c>
      <c r="D11" s="412">
        <v>1</v>
      </c>
      <c r="E11" s="412">
        <f>SUM(E12:E13)</f>
        <v>2</v>
      </c>
      <c r="F11" s="412">
        <v>2</v>
      </c>
      <c r="G11" s="412">
        <f>SUM(G12:G13)</f>
        <v>2</v>
      </c>
      <c r="H11" s="412">
        <v>2</v>
      </c>
    </row>
    <row r="12" spans="1:8" ht="12" customHeight="1">
      <c r="A12" s="369" t="s">
        <v>766</v>
      </c>
      <c r="B12" s="387">
        <v>1</v>
      </c>
      <c r="C12" s="387">
        <v>2</v>
      </c>
      <c r="D12" s="387">
        <v>1</v>
      </c>
      <c r="E12" s="387">
        <v>2</v>
      </c>
      <c r="F12" s="387">
        <v>2</v>
      </c>
      <c r="G12" s="387">
        <v>2</v>
      </c>
      <c r="H12" s="387">
        <v>2</v>
      </c>
    </row>
    <row r="13" spans="1:8" ht="12" customHeight="1">
      <c r="A13" s="369" t="s">
        <v>754</v>
      </c>
      <c r="B13" s="387">
        <v>0</v>
      </c>
      <c r="C13" s="387">
        <v>0</v>
      </c>
      <c r="D13" s="387">
        <v>0</v>
      </c>
      <c r="E13" s="387">
        <v>0</v>
      </c>
      <c r="F13" s="387">
        <v>0</v>
      </c>
      <c r="G13" s="387">
        <v>0</v>
      </c>
      <c r="H13" s="387">
        <v>0</v>
      </c>
    </row>
    <row r="14" spans="1:8" ht="12" customHeight="1">
      <c r="A14" s="407" t="s">
        <v>74</v>
      </c>
      <c r="B14" s="408">
        <v>3</v>
      </c>
      <c r="C14" s="408">
        <v>5</v>
      </c>
      <c r="D14" s="408">
        <v>7</v>
      </c>
      <c r="E14" s="408">
        <f>SUM(E15,E18,E21)</f>
        <v>9</v>
      </c>
      <c r="F14" s="408">
        <v>9</v>
      </c>
      <c r="G14" s="408">
        <f>SUM(G15,G18,G21)</f>
        <v>10</v>
      </c>
      <c r="H14" s="408">
        <v>10</v>
      </c>
    </row>
    <row r="15" spans="1:8" s="371" customFormat="1" ht="12" customHeight="1">
      <c r="A15" s="411" t="s">
        <v>756</v>
      </c>
      <c r="B15" s="412">
        <v>2</v>
      </c>
      <c r="C15" s="412">
        <v>2</v>
      </c>
      <c r="D15" s="412">
        <v>2</v>
      </c>
      <c r="E15" s="412">
        <f>SUM(E16:E17)</f>
        <v>2</v>
      </c>
      <c r="F15" s="412">
        <v>2</v>
      </c>
      <c r="G15" s="412">
        <f>SUM(G16:G17)</f>
        <v>2</v>
      </c>
      <c r="H15" s="412">
        <v>2</v>
      </c>
    </row>
    <row r="16" spans="1:8" s="371" customFormat="1" ht="12" customHeight="1">
      <c r="A16" s="369" t="s">
        <v>766</v>
      </c>
      <c r="B16" s="387">
        <v>2</v>
      </c>
      <c r="C16" s="387">
        <v>2</v>
      </c>
      <c r="D16" s="387">
        <v>2</v>
      </c>
      <c r="E16" s="387">
        <v>2</v>
      </c>
      <c r="F16" s="387">
        <v>2</v>
      </c>
      <c r="G16" s="387">
        <v>2</v>
      </c>
      <c r="H16" s="387">
        <v>2</v>
      </c>
    </row>
    <row r="17" spans="1:8" s="371" customFormat="1" ht="12" customHeight="1">
      <c r="A17" s="369" t="s">
        <v>754</v>
      </c>
      <c r="B17" s="387">
        <v>0</v>
      </c>
      <c r="C17" s="387">
        <v>0</v>
      </c>
      <c r="D17" s="387">
        <v>0</v>
      </c>
      <c r="E17" s="387">
        <v>0</v>
      </c>
      <c r="F17" s="387">
        <v>0</v>
      </c>
      <c r="G17" s="387">
        <v>0</v>
      </c>
      <c r="H17" s="387">
        <v>0</v>
      </c>
    </row>
    <row r="18" spans="1:8" s="371" customFormat="1" ht="12" customHeight="1">
      <c r="A18" s="411" t="s">
        <v>757</v>
      </c>
      <c r="B18" s="412">
        <v>1</v>
      </c>
      <c r="C18" s="412">
        <v>1</v>
      </c>
      <c r="D18" s="412">
        <v>1</v>
      </c>
      <c r="E18" s="412">
        <f>SUM(E19:E20)</f>
        <v>1</v>
      </c>
      <c r="F18" s="412">
        <v>1</v>
      </c>
      <c r="G18" s="412">
        <f>SUM(G19:G20)</f>
        <v>2</v>
      </c>
      <c r="H18" s="412">
        <v>2</v>
      </c>
    </row>
    <row r="19" spans="1:8" s="371" customFormat="1" ht="12" customHeight="1">
      <c r="A19" s="369" t="s">
        <v>766</v>
      </c>
      <c r="B19" s="387">
        <v>1</v>
      </c>
      <c r="C19" s="387">
        <v>1</v>
      </c>
      <c r="D19" s="387">
        <v>1</v>
      </c>
      <c r="E19" s="387">
        <v>1</v>
      </c>
      <c r="F19" s="387">
        <v>1</v>
      </c>
      <c r="G19" s="387">
        <v>2</v>
      </c>
      <c r="H19" s="387">
        <v>2</v>
      </c>
    </row>
    <row r="20" spans="1:8" ht="12" customHeight="1">
      <c r="A20" s="369" t="s">
        <v>754</v>
      </c>
      <c r="B20" s="387">
        <v>0</v>
      </c>
      <c r="C20" s="387">
        <v>0</v>
      </c>
      <c r="D20" s="387">
        <v>0</v>
      </c>
      <c r="E20" s="387">
        <v>0</v>
      </c>
      <c r="F20" s="387">
        <v>0</v>
      </c>
      <c r="G20" s="387">
        <v>0</v>
      </c>
      <c r="H20" s="387">
        <v>0</v>
      </c>
    </row>
    <row r="21" spans="1:8" ht="12" customHeight="1">
      <c r="A21" s="411" t="s">
        <v>755</v>
      </c>
      <c r="B21" s="412">
        <v>0</v>
      </c>
      <c r="C21" s="412">
        <v>2</v>
      </c>
      <c r="D21" s="412">
        <v>4</v>
      </c>
      <c r="E21" s="412">
        <f>SUM(E22:E23)</f>
        <v>6</v>
      </c>
      <c r="F21" s="412">
        <v>6</v>
      </c>
      <c r="G21" s="412">
        <f>SUM(G22:G23)</f>
        <v>6</v>
      </c>
      <c r="H21" s="412">
        <v>6</v>
      </c>
    </row>
    <row r="22" spans="1:8" ht="12" customHeight="1">
      <c r="A22" s="369" t="s">
        <v>766</v>
      </c>
      <c r="B22" s="387">
        <v>0</v>
      </c>
      <c r="C22" s="387">
        <v>2</v>
      </c>
      <c r="D22" s="387">
        <v>4</v>
      </c>
      <c r="E22" s="387">
        <v>6</v>
      </c>
      <c r="F22" s="387">
        <v>6</v>
      </c>
      <c r="G22" s="387">
        <v>6</v>
      </c>
      <c r="H22" s="387">
        <v>6</v>
      </c>
    </row>
    <row r="23" spans="1:8" ht="12" customHeight="1">
      <c r="A23" s="369" t="s">
        <v>754</v>
      </c>
      <c r="B23" s="387">
        <v>0</v>
      </c>
      <c r="C23" s="387">
        <v>0</v>
      </c>
      <c r="D23" s="387">
        <v>0</v>
      </c>
      <c r="E23" s="387">
        <v>0</v>
      </c>
      <c r="F23" s="387">
        <v>0</v>
      </c>
      <c r="G23" s="387">
        <v>0</v>
      </c>
      <c r="H23" s="387">
        <v>0</v>
      </c>
    </row>
    <row r="24" spans="1:8" ht="12" customHeight="1">
      <c r="A24" s="407" t="s">
        <v>70</v>
      </c>
      <c r="B24" s="408">
        <v>1</v>
      </c>
      <c r="C24" s="408">
        <v>2</v>
      </c>
      <c r="D24" s="408">
        <v>5</v>
      </c>
      <c r="E24" s="408">
        <f>SUM(E25,E28)</f>
        <v>6</v>
      </c>
      <c r="F24" s="408">
        <v>6</v>
      </c>
      <c r="G24" s="408">
        <f>SUM(G25,G28)</f>
        <v>6</v>
      </c>
      <c r="H24" s="408">
        <v>7</v>
      </c>
    </row>
    <row r="25" spans="1:8" ht="12" customHeight="1">
      <c r="A25" s="411" t="s">
        <v>758</v>
      </c>
      <c r="B25" s="412">
        <v>1</v>
      </c>
      <c r="C25" s="412">
        <v>2</v>
      </c>
      <c r="D25" s="412">
        <v>2</v>
      </c>
      <c r="E25" s="412">
        <f>SUM(E26:E27)</f>
        <v>2</v>
      </c>
      <c r="F25" s="412">
        <v>2</v>
      </c>
      <c r="G25" s="412">
        <f>SUM(G26:G27)</f>
        <v>2</v>
      </c>
      <c r="H25" s="412">
        <v>2</v>
      </c>
    </row>
    <row r="26" spans="1:8" ht="12" customHeight="1">
      <c r="A26" s="369" t="s">
        <v>766</v>
      </c>
      <c r="B26" s="387">
        <v>1</v>
      </c>
      <c r="C26" s="387">
        <v>2</v>
      </c>
      <c r="D26" s="387">
        <v>2</v>
      </c>
      <c r="E26" s="387">
        <v>2</v>
      </c>
      <c r="F26" s="387">
        <v>2</v>
      </c>
      <c r="G26" s="387">
        <v>2</v>
      </c>
      <c r="H26" s="387">
        <v>2</v>
      </c>
    </row>
    <row r="27" spans="1:8" ht="12" customHeight="1">
      <c r="A27" s="369" t="s">
        <v>754</v>
      </c>
      <c r="B27" s="387">
        <v>0</v>
      </c>
      <c r="C27" s="387">
        <v>0</v>
      </c>
      <c r="D27" s="387">
        <v>0</v>
      </c>
      <c r="E27" s="387">
        <v>0</v>
      </c>
      <c r="F27" s="387">
        <v>0</v>
      </c>
      <c r="G27" s="387">
        <v>0</v>
      </c>
      <c r="H27" s="387">
        <v>0</v>
      </c>
    </row>
    <row r="28" spans="1:8" ht="12" customHeight="1">
      <c r="A28" s="411" t="s">
        <v>755</v>
      </c>
      <c r="B28" s="412">
        <v>0</v>
      </c>
      <c r="C28" s="412">
        <v>0</v>
      </c>
      <c r="D28" s="412">
        <v>3</v>
      </c>
      <c r="E28" s="412">
        <f>SUM(E29:E30)</f>
        <v>4</v>
      </c>
      <c r="F28" s="412">
        <v>4</v>
      </c>
      <c r="G28" s="412">
        <f>SUM(G29:G30)</f>
        <v>4</v>
      </c>
      <c r="H28" s="412">
        <v>5</v>
      </c>
    </row>
    <row r="29" spans="1:8" ht="12" customHeight="1">
      <c r="A29" s="369" t="s">
        <v>766</v>
      </c>
      <c r="B29" s="387">
        <v>0</v>
      </c>
      <c r="C29" s="387">
        <v>0</v>
      </c>
      <c r="D29" s="387">
        <v>3</v>
      </c>
      <c r="E29" s="387">
        <v>4</v>
      </c>
      <c r="F29" s="387">
        <v>4</v>
      </c>
      <c r="G29" s="387">
        <v>4</v>
      </c>
      <c r="H29" s="387">
        <v>5</v>
      </c>
    </row>
    <row r="30" spans="1:8" ht="12" customHeight="1">
      <c r="A30" s="369" t="s">
        <v>754</v>
      </c>
      <c r="B30" s="387">
        <v>0</v>
      </c>
      <c r="C30" s="387">
        <v>0</v>
      </c>
      <c r="D30" s="387">
        <v>0</v>
      </c>
      <c r="E30" s="387">
        <v>0</v>
      </c>
      <c r="F30" s="387">
        <v>0</v>
      </c>
      <c r="G30" s="387">
        <v>0</v>
      </c>
      <c r="H30" s="387">
        <v>0</v>
      </c>
    </row>
    <row r="31" spans="1:8" ht="12" customHeight="1">
      <c r="A31" s="407" t="s">
        <v>71</v>
      </c>
      <c r="B31" s="408">
        <v>1</v>
      </c>
      <c r="C31" s="408">
        <v>1</v>
      </c>
      <c r="D31" s="408">
        <v>1</v>
      </c>
      <c r="E31" s="408">
        <f>SUM(E32,E35)</f>
        <v>2</v>
      </c>
      <c r="F31" s="408">
        <v>2</v>
      </c>
      <c r="G31" s="408">
        <f>SUM(G32,G35)</f>
        <v>2</v>
      </c>
      <c r="H31" s="408">
        <v>2</v>
      </c>
    </row>
    <row r="32" spans="1:8" ht="12" customHeight="1">
      <c r="A32" s="411" t="s">
        <v>759</v>
      </c>
      <c r="B32" s="412">
        <v>1</v>
      </c>
      <c r="C32" s="412">
        <v>1</v>
      </c>
      <c r="D32" s="412">
        <v>1</v>
      </c>
      <c r="E32" s="412">
        <f>SUM(E33:E34)</f>
        <v>1</v>
      </c>
      <c r="F32" s="412">
        <v>1</v>
      </c>
      <c r="G32" s="412">
        <f>SUM(G33:G34)</f>
        <v>1</v>
      </c>
      <c r="H32" s="412">
        <v>1</v>
      </c>
    </row>
    <row r="33" spans="1:8" ht="12" customHeight="1">
      <c r="A33" s="369" t="s">
        <v>766</v>
      </c>
      <c r="B33" s="387">
        <v>1</v>
      </c>
      <c r="C33" s="387">
        <v>1</v>
      </c>
      <c r="D33" s="387">
        <v>1</v>
      </c>
      <c r="E33" s="387">
        <v>1</v>
      </c>
      <c r="F33" s="387">
        <v>1</v>
      </c>
      <c r="G33" s="387">
        <v>1</v>
      </c>
      <c r="H33" s="387">
        <v>1</v>
      </c>
    </row>
    <row r="34" spans="1:8" ht="12" customHeight="1">
      <c r="A34" s="369" t="s">
        <v>754</v>
      </c>
      <c r="B34" s="387">
        <v>0</v>
      </c>
      <c r="C34" s="387">
        <v>0</v>
      </c>
      <c r="D34" s="387">
        <v>0</v>
      </c>
      <c r="E34" s="387">
        <v>0</v>
      </c>
      <c r="F34" s="387">
        <v>0</v>
      </c>
      <c r="G34" s="387">
        <v>0</v>
      </c>
      <c r="H34" s="387">
        <v>0</v>
      </c>
    </row>
    <row r="35" spans="1:8" ht="12" customHeight="1">
      <c r="A35" s="411" t="s">
        <v>755</v>
      </c>
      <c r="B35" s="412">
        <v>0</v>
      </c>
      <c r="C35" s="412">
        <v>0</v>
      </c>
      <c r="D35" s="412">
        <v>0</v>
      </c>
      <c r="E35" s="412">
        <f>SUM(E36:E37)</f>
        <v>1</v>
      </c>
      <c r="F35" s="412">
        <v>1</v>
      </c>
      <c r="G35" s="412">
        <f>SUM(G36:G37)</f>
        <v>1</v>
      </c>
      <c r="H35" s="412">
        <v>1</v>
      </c>
    </row>
    <row r="36" spans="1:8" ht="12" customHeight="1">
      <c r="A36" s="369" t="s">
        <v>766</v>
      </c>
      <c r="B36" s="387">
        <v>0</v>
      </c>
      <c r="C36" s="387">
        <v>0</v>
      </c>
      <c r="D36" s="387">
        <v>0</v>
      </c>
      <c r="E36" s="387">
        <v>1</v>
      </c>
      <c r="F36" s="387">
        <v>1</v>
      </c>
      <c r="G36" s="387">
        <v>1</v>
      </c>
      <c r="H36" s="387">
        <v>1</v>
      </c>
    </row>
    <row r="37" spans="1:8" ht="12" customHeight="1">
      <c r="A37" s="369" t="s">
        <v>754</v>
      </c>
      <c r="B37" s="387">
        <v>0</v>
      </c>
      <c r="C37" s="387">
        <v>0</v>
      </c>
      <c r="D37" s="387">
        <v>0</v>
      </c>
      <c r="E37" s="387">
        <v>0</v>
      </c>
      <c r="F37" s="387">
        <v>0</v>
      </c>
      <c r="G37" s="387">
        <v>0</v>
      </c>
      <c r="H37" s="387">
        <v>0</v>
      </c>
    </row>
    <row r="38" spans="1:8" ht="12" customHeight="1">
      <c r="A38" s="407" t="s">
        <v>75</v>
      </c>
      <c r="B38" s="408">
        <v>1</v>
      </c>
      <c r="C38" s="408">
        <v>2</v>
      </c>
      <c r="D38" s="408">
        <v>2</v>
      </c>
      <c r="E38" s="408">
        <f>SUM(E39,E42)</f>
        <v>3</v>
      </c>
      <c r="F38" s="408">
        <v>3</v>
      </c>
      <c r="G38" s="408">
        <f>SUM(G39,G42)</f>
        <v>3</v>
      </c>
      <c r="H38" s="408">
        <v>4</v>
      </c>
    </row>
    <row r="39" spans="1:8" ht="12" customHeight="1">
      <c r="A39" s="411" t="s">
        <v>760</v>
      </c>
      <c r="B39" s="412">
        <v>0</v>
      </c>
      <c r="C39" s="412">
        <v>1</v>
      </c>
      <c r="D39" s="412">
        <v>1</v>
      </c>
      <c r="E39" s="412">
        <f>SUM(E40:E41)</f>
        <v>1</v>
      </c>
      <c r="F39" s="412">
        <v>1</v>
      </c>
      <c r="G39" s="412">
        <f>SUM(G40:G41)</f>
        <v>1</v>
      </c>
      <c r="H39" s="412">
        <v>1</v>
      </c>
    </row>
    <row r="40" spans="1:8" ht="12" customHeight="1">
      <c r="A40" s="369" t="s">
        <v>766</v>
      </c>
      <c r="B40" s="387">
        <v>0</v>
      </c>
      <c r="C40" s="387">
        <v>1</v>
      </c>
      <c r="D40" s="387">
        <v>1</v>
      </c>
      <c r="E40" s="387">
        <v>1</v>
      </c>
      <c r="F40" s="387">
        <v>1</v>
      </c>
      <c r="G40" s="387">
        <v>1</v>
      </c>
      <c r="H40" s="387">
        <v>1</v>
      </c>
    </row>
    <row r="41" spans="1:8" ht="12" customHeight="1">
      <c r="A41" s="369" t="s">
        <v>754</v>
      </c>
      <c r="B41" s="387">
        <v>0</v>
      </c>
      <c r="C41" s="387">
        <v>0</v>
      </c>
      <c r="D41" s="387">
        <v>0</v>
      </c>
      <c r="E41" s="387">
        <v>0</v>
      </c>
      <c r="F41" s="387">
        <v>0</v>
      </c>
      <c r="G41" s="387">
        <v>0</v>
      </c>
      <c r="H41" s="387">
        <v>0</v>
      </c>
    </row>
    <row r="42" spans="1:8" ht="12" customHeight="1">
      <c r="A42" s="411" t="s">
        <v>755</v>
      </c>
      <c r="B42" s="412">
        <v>1</v>
      </c>
      <c r="C42" s="412">
        <v>1</v>
      </c>
      <c r="D42" s="412">
        <v>1</v>
      </c>
      <c r="E42" s="412">
        <f>SUM(E43:E44)</f>
        <v>2</v>
      </c>
      <c r="F42" s="412">
        <v>2</v>
      </c>
      <c r="G42" s="412">
        <f>SUM(G43:G44)</f>
        <v>2</v>
      </c>
      <c r="H42" s="412">
        <v>3</v>
      </c>
    </row>
    <row r="43" spans="1:8" ht="12" customHeight="1">
      <c r="A43" s="369" t="s">
        <v>766</v>
      </c>
      <c r="B43" s="387">
        <v>1</v>
      </c>
      <c r="C43" s="387">
        <v>1</v>
      </c>
      <c r="D43" s="387">
        <v>1</v>
      </c>
      <c r="E43" s="387">
        <v>2</v>
      </c>
      <c r="F43" s="387">
        <v>2</v>
      </c>
      <c r="G43" s="387">
        <v>2</v>
      </c>
      <c r="H43" s="387">
        <v>3</v>
      </c>
    </row>
    <row r="44" spans="1:8" ht="12" customHeight="1">
      <c r="A44" s="369" t="s">
        <v>754</v>
      </c>
      <c r="B44" s="387">
        <v>0</v>
      </c>
      <c r="C44" s="387">
        <v>0</v>
      </c>
      <c r="D44" s="387">
        <v>0</v>
      </c>
      <c r="E44" s="387">
        <v>0</v>
      </c>
      <c r="F44" s="387">
        <v>0</v>
      </c>
      <c r="G44" s="387">
        <v>0</v>
      </c>
      <c r="H44" s="387">
        <v>0</v>
      </c>
    </row>
    <row r="45" spans="1:8" ht="12" customHeight="1">
      <c r="A45" s="407" t="s">
        <v>76</v>
      </c>
      <c r="B45" s="408">
        <v>1</v>
      </c>
      <c r="C45" s="408">
        <v>1</v>
      </c>
      <c r="D45" s="408">
        <v>2</v>
      </c>
      <c r="E45" s="408">
        <f>SUM(E46,E49)</f>
        <v>2</v>
      </c>
      <c r="F45" s="408">
        <v>2</v>
      </c>
      <c r="G45" s="408">
        <f>SUM(G46,G49)</f>
        <v>2</v>
      </c>
      <c r="H45" s="408">
        <v>2</v>
      </c>
    </row>
    <row r="46" spans="1:8" ht="12" customHeight="1">
      <c r="A46" s="411" t="s">
        <v>761</v>
      </c>
      <c r="B46" s="412">
        <v>1</v>
      </c>
      <c r="C46" s="412">
        <v>1</v>
      </c>
      <c r="D46" s="412">
        <v>1</v>
      </c>
      <c r="E46" s="412">
        <f>SUM(E47:E48)</f>
        <v>1</v>
      </c>
      <c r="F46" s="412">
        <v>1</v>
      </c>
      <c r="G46" s="412">
        <f>SUM(G47:G48)</f>
        <v>1</v>
      </c>
      <c r="H46" s="412">
        <v>1</v>
      </c>
    </row>
    <row r="47" spans="1:8" ht="12" customHeight="1">
      <c r="A47" s="369" t="s">
        <v>766</v>
      </c>
      <c r="B47" s="387">
        <v>1</v>
      </c>
      <c r="C47" s="387">
        <v>1</v>
      </c>
      <c r="D47" s="387">
        <v>1</v>
      </c>
      <c r="E47" s="387">
        <v>1</v>
      </c>
      <c r="F47" s="387">
        <v>1</v>
      </c>
      <c r="G47" s="387">
        <v>1</v>
      </c>
      <c r="H47" s="387">
        <v>1</v>
      </c>
    </row>
    <row r="48" spans="1:8" ht="12" customHeight="1">
      <c r="A48" s="369" t="s">
        <v>754</v>
      </c>
      <c r="B48" s="387">
        <v>0</v>
      </c>
      <c r="C48" s="387">
        <v>0</v>
      </c>
      <c r="D48" s="387">
        <v>0</v>
      </c>
      <c r="E48" s="387">
        <v>0</v>
      </c>
      <c r="F48" s="387">
        <v>0</v>
      </c>
      <c r="G48" s="387">
        <v>0</v>
      </c>
      <c r="H48" s="387">
        <v>0</v>
      </c>
    </row>
    <row r="49" spans="1:8" ht="12" customHeight="1">
      <c r="A49" s="411" t="s">
        <v>755</v>
      </c>
      <c r="B49" s="412">
        <v>0</v>
      </c>
      <c r="C49" s="412">
        <v>0</v>
      </c>
      <c r="D49" s="412">
        <v>1</v>
      </c>
      <c r="E49" s="412">
        <f>SUM(E50:E51)</f>
        <v>1</v>
      </c>
      <c r="F49" s="412">
        <v>1</v>
      </c>
      <c r="G49" s="412">
        <f>SUM(G50:G51)</f>
        <v>1</v>
      </c>
      <c r="H49" s="412">
        <v>1</v>
      </c>
    </row>
    <row r="50" spans="1:8" ht="12" customHeight="1">
      <c r="A50" s="369" t="s">
        <v>766</v>
      </c>
      <c r="B50" s="387">
        <v>0</v>
      </c>
      <c r="C50" s="387">
        <v>0</v>
      </c>
      <c r="D50" s="387">
        <v>1</v>
      </c>
      <c r="E50" s="387">
        <v>1</v>
      </c>
      <c r="F50" s="387">
        <v>1</v>
      </c>
      <c r="G50" s="387">
        <v>1</v>
      </c>
      <c r="H50" s="387">
        <v>1</v>
      </c>
    </row>
    <row r="51" spans="1:8" ht="12" customHeight="1">
      <c r="A51" s="369" t="s">
        <v>754</v>
      </c>
      <c r="B51" s="387">
        <v>0</v>
      </c>
      <c r="C51" s="387">
        <v>0</v>
      </c>
      <c r="D51" s="387">
        <v>0</v>
      </c>
      <c r="E51" s="387">
        <v>0</v>
      </c>
      <c r="F51" s="387">
        <v>0</v>
      </c>
      <c r="G51" s="387">
        <v>0</v>
      </c>
      <c r="H51" s="387">
        <v>0</v>
      </c>
    </row>
    <row r="52" spans="1:8" ht="12" customHeight="1">
      <c r="A52" s="407" t="s">
        <v>77</v>
      </c>
      <c r="B52" s="408">
        <v>4</v>
      </c>
      <c r="C52" s="408">
        <v>4</v>
      </c>
      <c r="D52" s="408">
        <v>8</v>
      </c>
      <c r="E52" s="408">
        <f>SUM(E53,E56)</f>
        <v>10</v>
      </c>
      <c r="F52" s="408">
        <v>10</v>
      </c>
      <c r="G52" s="408">
        <f>SUM(G53,G56)</f>
        <v>10</v>
      </c>
      <c r="H52" s="408">
        <v>10</v>
      </c>
    </row>
    <row r="53" spans="1:8" ht="12" customHeight="1">
      <c r="A53" s="411" t="s">
        <v>762</v>
      </c>
      <c r="B53" s="412">
        <v>1</v>
      </c>
      <c r="C53" s="412">
        <v>1</v>
      </c>
      <c r="D53" s="412">
        <v>2</v>
      </c>
      <c r="E53" s="412">
        <f>SUM(E54:E55)</f>
        <v>2</v>
      </c>
      <c r="F53" s="412">
        <v>2</v>
      </c>
      <c r="G53" s="412">
        <f>SUM(G54:G55)</f>
        <v>2</v>
      </c>
      <c r="H53" s="412">
        <v>2</v>
      </c>
    </row>
    <row r="54" spans="1:8" ht="12" customHeight="1">
      <c r="A54" s="369" t="s">
        <v>766</v>
      </c>
      <c r="B54" s="387">
        <v>1</v>
      </c>
      <c r="C54" s="387">
        <v>1</v>
      </c>
      <c r="D54" s="387">
        <v>2</v>
      </c>
      <c r="E54" s="387">
        <v>2</v>
      </c>
      <c r="F54" s="387">
        <v>2</v>
      </c>
      <c r="G54" s="387">
        <v>2</v>
      </c>
      <c r="H54" s="387">
        <v>2</v>
      </c>
    </row>
    <row r="55" spans="1:8" ht="12" customHeight="1">
      <c r="A55" s="369" t="s">
        <v>754</v>
      </c>
      <c r="B55" s="387">
        <v>0</v>
      </c>
      <c r="C55" s="387">
        <v>0</v>
      </c>
      <c r="D55" s="387">
        <v>0</v>
      </c>
      <c r="E55" s="387">
        <v>0</v>
      </c>
      <c r="F55" s="387">
        <v>0</v>
      </c>
      <c r="G55" s="387">
        <v>0</v>
      </c>
      <c r="H55" s="387">
        <v>0</v>
      </c>
    </row>
    <row r="56" spans="1:8" ht="12" customHeight="1">
      <c r="A56" s="411" t="s">
        <v>755</v>
      </c>
      <c r="B56" s="412">
        <v>3</v>
      </c>
      <c r="C56" s="412">
        <v>3</v>
      </c>
      <c r="D56" s="412">
        <v>6</v>
      </c>
      <c r="E56" s="412">
        <f>SUM(E57:E58)</f>
        <v>8</v>
      </c>
      <c r="F56" s="412">
        <v>8</v>
      </c>
      <c r="G56" s="412">
        <f>SUM(G57:G58)</f>
        <v>8</v>
      </c>
      <c r="H56" s="412">
        <v>8</v>
      </c>
    </row>
    <row r="57" spans="1:8" ht="12" customHeight="1">
      <c r="A57" s="369" t="s">
        <v>766</v>
      </c>
      <c r="B57" s="387">
        <v>3</v>
      </c>
      <c r="C57" s="387">
        <v>3</v>
      </c>
      <c r="D57" s="387">
        <v>6</v>
      </c>
      <c r="E57" s="387">
        <v>8</v>
      </c>
      <c r="F57" s="387">
        <v>8</v>
      </c>
      <c r="G57" s="387">
        <v>8</v>
      </c>
      <c r="H57" s="387">
        <v>8</v>
      </c>
    </row>
    <row r="58" spans="1:8" ht="12" customHeight="1">
      <c r="A58" s="369" t="s">
        <v>754</v>
      </c>
      <c r="B58" s="387">
        <v>0</v>
      </c>
      <c r="C58" s="387">
        <v>0</v>
      </c>
      <c r="D58" s="387">
        <v>0</v>
      </c>
      <c r="E58" s="387">
        <v>0</v>
      </c>
      <c r="F58" s="387">
        <v>0</v>
      </c>
      <c r="G58" s="387">
        <v>0</v>
      </c>
      <c r="H58" s="387">
        <v>0</v>
      </c>
    </row>
    <row r="59" spans="1:8" ht="12" customHeight="1">
      <c r="A59" s="407" t="s">
        <v>78</v>
      </c>
      <c r="B59" s="408">
        <v>1</v>
      </c>
      <c r="C59" s="408">
        <v>8</v>
      </c>
      <c r="D59" s="408">
        <v>2</v>
      </c>
      <c r="E59" s="408">
        <f>SUM(E60,E63)</f>
        <v>2</v>
      </c>
      <c r="F59" s="408">
        <v>2</v>
      </c>
      <c r="G59" s="408">
        <f>SUM(G60,G63)</f>
        <v>2</v>
      </c>
      <c r="H59" s="408">
        <v>2</v>
      </c>
    </row>
    <row r="60" spans="1:8" ht="12" customHeight="1">
      <c r="A60" s="411" t="s">
        <v>763</v>
      </c>
      <c r="B60" s="412">
        <v>0</v>
      </c>
      <c r="C60" s="412">
        <v>2</v>
      </c>
      <c r="D60" s="412">
        <v>1</v>
      </c>
      <c r="E60" s="412">
        <f>SUM(E61:E62)</f>
        <v>1</v>
      </c>
      <c r="F60" s="412">
        <v>1</v>
      </c>
      <c r="G60" s="412">
        <f>SUM(G61:G62)</f>
        <v>1</v>
      </c>
      <c r="H60" s="412">
        <v>1</v>
      </c>
    </row>
    <row r="61" spans="1:8" ht="12" customHeight="1">
      <c r="A61" s="369" t="s">
        <v>766</v>
      </c>
      <c r="B61" s="387">
        <v>0</v>
      </c>
      <c r="C61" s="387">
        <v>2</v>
      </c>
      <c r="D61" s="387">
        <v>1</v>
      </c>
      <c r="E61" s="387">
        <v>1</v>
      </c>
      <c r="F61" s="387">
        <v>1</v>
      </c>
      <c r="G61" s="387">
        <v>1</v>
      </c>
      <c r="H61" s="387">
        <v>1</v>
      </c>
    </row>
    <row r="62" spans="1:8" ht="12" customHeight="1">
      <c r="A62" s="369" t="s">
        <v>754</v>
      </c>
      <c r="B62" s="387">
        <v>0</v>
      </c>
      <c r="C62" s="387">
        <v>0</v>
      </c>
      <c r="D62" s="387">
        <v>0</v>
      </c>
      <c r="E62" s="387">
        <v>0</v>
      </c>
      <c r="F62" s="387">
        <v>0</v>
      </c>
      <c r="G62" s="387">
        <v>0</v>
      </c>
      <c r="H62" s="387">
        <v>0</v>
      </c>
    </row>
    <row r="63" spans="1:8" ht="12" customHeight="1">
      <c r="A63" s="411" t="s">
        <v>755</v>
      </c>
      <c r="B63" s="412">
        <v>1</v>
      </c>
      <c r="C63" s="412">
        <v>6</v>
      </c>
      <c r="D63" s="412">
        <v>1</v>
      </c>
      <c r="E63" s="412">
        <f>SUM(E64:E65)</f>
        <v>1</v>
      </c>
      <c r="F63" s="412">
        <v>1</v>
      </c>
      <c r="G63" s="412">
        <f>SUM(G64:G65)</f>
        <v>1</v>
      </c>
      <c r="H63" s="412">
        <v>1</v>
      </c>
    </row>
    <row r="64" spans="1:8" ht="12" customHeight="1">
      <c r="A64" s="369" t="s">
        <v>766</v>
      </c>
      <c r="B64" s="387">
        <v>1</v>
      </c>
      <c r="C64" s="387">
        <v>6</v>
      </c>
      <c r="D64" s="387">
        <v>1</v>
      </c>
      <c r="E64" s="387">
        <v>1</v>
      </c>
      <c r="F64" s="387">
        <v>1</v>
      </c>
      <c r="G64" s="387">
        <v>1</v>
      </c>
      <c r="H64" s="387">
        <v>1</v>
      </c>
    </row>
    <row r="65" spans="1:8" ht="12" customHeight="1">
      <c r="A65" s="369" t="s">
        <v>754</v>
      </c>
      <c r="B65" s="387">
        <v>0</v>
      </c>
      <c r="C65" s="387">
        <v>0</v>
      </c>
      <c r="D65" s="387">
        <v>0</v>
      </c>
      <c r="E65" s="387">
        <v>0</v>
      </c>
      <c r="F65" s="387">
        <v>0</v>
      </c>
      <c r="G65" s="387">
        <v>0</v>
      </c>
      <c r="H65" s="387">
        <v>0</v>
      </c>
    </row>
    <row r="66" spans="1:8" ht="12" customHeight="1">
      <c r="A66" s="407" t="s">
        <v>79</v>
      </c>
      <c r="B66" s="408">
        <v>0</v>
      </c>
      <c r="C66" s="408">
        <v>0</v>
      </c>
      <c r="D66" s="408">
        <v>0</v>
      </c>
      <c r="E66" s="408">
        <f>SUM(E67,E70)</f>
        <v>0</v>
      </c>
      <c r="F66" s="408">
        <v>0</v>
      </c>
      <c r="G66" s="408">
        <f>SUM(G67,G70)</f>
        <v>1</v>
      </c>
      <c r="H66" s="408">
        <v>2</v>
      </c>
    </row>
    <row r="67" spans="1:8" ht="12" customHeight="1">
      <c r="A67" s="411" t="s">
        <v>764</v>
      </c>
      <c r="B67" s="412">
        <v>0</v>
      </c>
      <c r="C67" s="412">
        <v>0</v>
      </c>
      <c r="D67" s="412">
        <v>0</v>
      </c>
      <c r="E67" s="412">
        <f>SUM(E68:E69)</f>
        <v>0</v>
      </c>
      <c r="F67" s="412">
        <v>0</v>
      </c>
      <c r="G67" s="412">
        <f>SUM(G68:G69)</f>
        <v>0</v>
      </c>
      <c r="H67" s="412">
        <v>1</v>
      </c>
    </row>
    <row r="68" spans="1:8" ht="12" customHeight="1">
      <c r="A68" s="369" t="s">
        <v>766</v>
      </c>
      <c r="B68" s="387">
        <v>0</v>
      </c>
      <c r="C68" s="387">
        <v>0</v>
      </c>
      <c r="D68" s="387">
        <v>0</v>
      </c>
      <c r="E68" s="387">
        <v>0</v>
      </c>
      <c r="F68" s="387">
        <v>0</v>
      </c>
      <c r="G68" s="387">
        <v>0</v>
      </c>
      <c r="H68" s="387">
        <v>1</v>
      </c>
    </row>
    <row r="69" spans="1:8" ht="12" customHeight="1">
      <c r="A69" s="369" t="s">
        <v>754</v>
      </c>
      <c r="B69" s="387">
        <v>0</v>
      </c>
      <c r="C69" s="387">
        <v>0</v>
      </c>
      <c r="D69" s="387">
        <v>0</v>
      </c>
      <c r="E69" s="387">
        <v>0</v>
      </c>
      <c r="F69" s="387">
        <v>0</v>
      </c>
      <c r="G69" s="387">
        <v>0</v>
      </c>
      <c r="H69" s="387">
        <v>0</v>
      </c>
    </row>
    <row r="70" spans="1:8" ht="12" customHeight="1">
      <c r="A70" s="411" t="s">
        <v>755</v>
      </c>
      <c r="B70" s="412">
        <v>0</v>
      </c>
      <c r="C70" s="412">
        <v>0</v>
      </c>
      <c r="D70" s="412">
        <v>0</v>
      </c>
      <c r="E70" s="412">
        <f>SUM(E71:E72)</f>
        <v>0</v>
      </c>
      <c r="F70" s="412">
        <v>0</v>
      </c>
      <c r="G70" s="412">
        <f>SUM(G71:G72)</f>
        <v>1</v>
      </c>
      <c r="H70" s="412">
        <v>1</v>
      </c>
    </row>
    <row r="71" spans="1:8" ht="12" customHeight="1">
      <c r="A71" s="369" t="s">
        <v>766</v>
      </c>
      <c r="B71" s="387">
        <v>0</v>
      </c>
      <c r="C71" s="387">
        <v>0</v>
      </c>
      <c r="D71" s="387">
        <v>0</v>
      </c>
      <c r="E71" s="387">
        <v>0</v>
      </c>
      <c r="F71" s="387">
        <v>0</v>
      </c>
      <c r="G71" s="387">
        <v>1</v>
      </c>
      <c r="H71" s="387">
        <v>1</v>
      </c>
    </row>
    <row r="72" spans="1:8" ht="12" customHeight="1">
      <c r="A72" s="369" t="s">
        <v>754</v>
      </c>
      <c r="B72" s="387">
        <v>0</v>
      </c>
      <c r="C72" s="387">
        <v>0</v>
      </c>
      <c r="D72" s="387">
        <v>0</v>
      </c>
      <c r="E72" s="387">
        <v>0</v>
      </c>
      <c r="F72" s="387">
        <v>0</v>
      </c>
      <c r="G72" s="387">
        <v>0</v>
      </c>
      <c r="H72" s="387">
        <v>0</v>
      </c>
    </row>
    <row r="73" spans="1:8" ht="17.25" customHeight="1">
      <c r="A73" s="373" t="s">
        <v>72</v>
      </c>
      <c r="B73" s="35">
        <v>13</v>
      </c>
      <c r="C73" s="35">
        <v>26</v>
      </c>
      <c r="D73" s="35">
        <v>29</v>
      </c>
      <c r="E73" s="35">
        <f>SUM(E66,E59,E52,E45,E38,E31,E24,E14,E7)</f>
        <v>37</v>
      </c>
      <c r="F73" s="35">
        <v>37</v>
      </c>
      <c r="G73" s="35">
        <f>SUM(G66,G59,G52,G45,G38,G31,G24,G14,G7)</f>
        <v>39</v>
      </c>
      <c r="H73" s="35">
        <v>42</v>
      </c>
    </row>
    <row r="74" spans="1:8" ht="9" customHeight="1" thickBot="1">
      <c r="A74" s="382"/>
      <c r="B74" s="383"/>
      <c r="C74" s="383"/>
      <c r="D74" s="383"/>
      <c r="E74" s="383"/>
      <c r="F74" s="383"/>
      <c r="G74" s="383"/>
      <c r="H74" s="383"/>
    </row>
    <row r="75" spans="1:8" ht="30" customHeight="1" thickTop="1">
      <c r="A75" s="521" t="s">
        <v>1110</v>
      </c>
      <c r="B75" s="521"/>
      <c r="C75" s="521"/>
      <c r="D75" s="521"/>
      <c r="E75" s="521"/>
      <c r="F75" s="521"/>
      <c r="G75" s="521"/>
      <c r="H75" s="521"/>
    </row>
    <row r="76" spans="1:8">
      <c r="B76" s="390"/>
      <c r="C76" s="390"/>
      <c r="D76" s="390"/>
      <c r="E76" s="390"/>
      <c r="F76" s="390"/>
      <c r="G76" s="390"/>
      <c r="H76" s="390"/>
    </row>
    <row r="77" spans="1:8">
      <c r="A77" s="391"/>
      <c r="B77" s="390"/>
      <c r="C77" s="390"/>
      <c r="D77" s="390"/>
      <c r="E77" s="390"/>
      <c r="F77" s="390"/>
      <c r="G77" s="390"/>
      <c r="H77" s="390"/>
    </row>
  </sheetData>
  <mergeCells count="4">
    <mergeCell ref="A2:H2"/>
    <mergeCell ref="A3:H3"/>
    <mergeCell ref="A75:H75"/>
    <mergeCell ref="A1:H1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1"/>
  <sheetViews>
    <sheetView zoomScaleNormal="100" workbookViewId="0">
      <selection activeCell="A4" sqref="A4:Q4"/>
    </sheetView>
  </sheetViews>
  <sheetFormatPr defaultRowHeight="12.75"/>
  <cols>
    <col min="1" max="1" width="44.140625" style="307" customWidth="1"/>
    <col min="2" max="15" width="8.7109375" style="307" customWidth="1"/>
    <col min="16" max="17" width="15.7109375" style="307" customWidth="1"/>
    <col min="18" max="256" width="9.140625" style="307"/>
    <col min="257" max="257" width="44.140625" style="307" customWidth="1"/>
    <col min="258" max="271" width="8.7109375" style="307" customWidth="1"/>
    <col min="272" max="273" width="15.7109375" style="307" customWidth="1"/>
    <col min="274" max="512" width="9.140625" style="307"/>
    <col min="513" max="513" width="44.140625" style="307" customWidth="1"/>
    <col min="514" max="527" width="8.7109375" style="307" customWidth="1"/>
    <col min="528" max="529" width="15.7109375" style="307" customWidth="1"/>
    <col min="530" max="768" width="9.140625" style="307"/>
    <col min="769" max="769" width="44.140625" style="307" customWidth="1"/>
    <col min="770" max="783" width="8.7109375" style="307" customWidth="1"/>
    <col min="784" max="785" width="15.7109375" style="307" customWidth="1"/>
    <col min="786" max="1024" width="9.140625" style="307"/>
    <col min="1025" max="1025" width="44.140625" style="307" customWidth="1"/>
    <col min="1026" max="1039" width="8.7109375" style="307" customWidth="1"/>
    <col min="1040" max="1041" width="15.7109375" style="307" customWidth="1"/>
    <col min="1042" max="1280" width="9.140625" style="307"/>
    <col min="1281" max="1281" width="44.140625" style="307" customWidth="1"/>
    <col min="1282" max="1295" width="8.7109375" style="307" customWidth="1"/>
    <col min="1296" max="1297" width="15.7109375" style="307" customWidth="1"/>
    <col min="1298" max="1536" width="9.140625" style="307"/>
    <col min="1537" max="1537" width="44.140625" style="307" customWidth="1"/>
    <col min="1538" max="1551" width="8.7109375" style="307" customWidth="1"/>
    <col min="1552" max="1553" width="15.7109375" style="307" customWidth="1"/>
    <col min="1554" max="1792" width="9.140625" style="307"/>
    <col min="1793" max="1793" width="44.140625" style="307" customWidth="1"/>
    <col min="1794" max="1807" width="8.7109375" style="307" customWidth="1"/>
    <col min="1808" max="1809" width="15.7109375" style="307" customWidth="1"/>
    <col min="1810" max="2048" width="9.140625" style="307"/>
    <col min="2049" max="2049" width="44.140625" style="307" customWidth="1"/>
    <col min="2050" max="2063" width="8.7109375" style="307" customWidth="1"/>
    <col min="2064" max="2065" width="15.7109375" style="307" customWidth="1"/>
    <col min="2066" max="2304" width="9.140625" style="307"/>
    <col min="2305" max="2305" width="44.140625" style="307" customWidth="1"/>
    <col min="2306" max="2319" width="8.7109375" style="307" customWidth="1"/>
    <col min="2320" max="2321" width="15.7109375" style="307" customWidth="1"/>
    <col min="2322" max="2560" width="9.140625" style="307"/>
    <col min="2561" max="2561" width="44.140625" style="307" customWidth="1"/>
    <col min="2562" max="2575" width="8.7109375" style="307" customWidth="1"/>
    <col min="2576" max="2577" width="15.7109375" style="307" customWidth="1"/>
    <col min="2578" max="2816" width="9.140625" style="307"/>
    <col min="2817" max="2817" width="44.140625" style="307" customWidth="1"/>
    <col min="2818" max="2831" width="8.7109375" style="307" customWidth="1"/>
    <col min="2832" max="2833" width="15.7109375" style="307" customWidth="1"/>
    <col min="2834" max="3072" width="9.140625" style="307"/>
    <col min="3073" max="3073" width="44.140625" style="307" customWidth="1"/>
    <col min="3074" max="3087" width="8.7109375" style="307" customWidth="1"/>
    <col min="3088" max="3089" width="15.7109375" style="307" customWidth="1"/>
    <col min="3090" max="3328" width="9.140625" style="307"/>
    <col min="3329" max="3329" width="44.140625" style="307" customWidth="1"/>
    <col min="3330" max="3343" width="8.7109375" style="307" customWidth="1"/>
    <col min="3344" max="3345" width="15.7109375" style="307" customWidth="1"/>
    <col min="3346" max="3584" width="9.140625" style="307"/>
    <col min="3585" max="3585" width="44.140625" style="307" customWidth="1"/>
    <col min="3586" max="3599" width="8.7109375" style="307" customWidth="1"/>
    <col min="3600" max="3601" width="15.7109375" style="307" customWidth="1"/>
    <col min="3602" max="3840" width="9.140625" style="307"/>
    <col min="3841" max="3841" width="44.140625" style="307" customWidth="1"/>
    <col min="3842" max="3855" width="8.7109375" style="307" customWidth="1"/>
    <col min="3856" max="3857" width="15.7109375" style="307" customWidth="1"/>
    <col min="3858" max="4096" width="9.140625" style="307"/>
    <col min="4097" max="4097" width="44.140625" style="307" customWidth="1"/>
    <col min="4098" max="4111" width="8.7109375" style="307" customWidth="1"/>
    <col min="4112" max="4113" width="15.7109375" style="307" customWidth="1"/>
    <col min="4114" max="4352" width="9.140625" style="307"/>
    <col min="4353" max="4353" width="44.140625" style="307" customWidth="1"/>
    <col min="4354" max="4367" width="8.7109375" style="307" customWidth="1"/>
    <col min="4368" max="4369" width="15.7109375" style="307" customWidth="1"/>
    <col min="4370" max="4608" width="9.140625" style="307"/>
    <col min="4609" max="4609" width="44.140625" style="307" customWidth="1"/>
    <col min="4610" max="4623" width="8.7109375" style="307" customWidth="1"/>
    <col min="4624" max="4625" width="15.7109375" style="307" customWidth="1"/>
    <col min="4626" max="4864" width="9.140625" style="307"/>
    <col min="4865" max="4865" width="44.140625" style="307" customWidth="1"/>
    <col min="4866" max="4879" width="8.7109375" style="307" customWidth="1"/>
    <col min="4880" max="4881" width="15.7109375" style="307" customWidth="1"/>
    <col min="4882" max="5120" width="9.140625" style="307"/>
    <col min="5121" max="5121" width="44.140625" style="307" customWidth="1"/>
    <col min="5122" max="5135" width="8.7109375" style="307" customWidth="1"/>
    <col min="5136" max="5137" width="15.7109375" style="307" customWidth="1"/>
    <col min="5138" max="5376" width="9.140625" style="307"/>
    <col min="5377" max="5377" width="44.140625" style="307" customWidth="1"/>
    <col min="5378" max="5391" width="8.7109375" style="307" customWidth="1"/>
    <col min="5392" max="5393" width="15.7109375" style="307" customWidth="1"/>
    <col min="5394" max="5632" width="9.140625" style="307"/>
    <col min="5633" max="5633" width="44.140625" style="307" customWidth="1"/>
    <col min="5634" max="5647" width="8.7109375" style="307" customWidth="1"/>
    <col min="5648" max="5649" width="15.7109375" style="307" customWidth="1"/>
    <col min="5650" max="5888" width="9.140625" style="307"/>
    <col min="5889" max="5889" width="44.140625" style="307" customWidth="1"/>
    <col min="5890" max="5903" width="8.7109375" style="307" customWidth="1"/>
    <col min="5904" max="5905" width="15.7109375" style="307" customWidth="1"/>
    <col min="5906" max="6144" width="9.140625" style="307"/>
    <col min="6145" max="6145" width="44.140625" style="307" customWidth="1"/>
    <col min="6146" max="6159" width="8.7109375" style="307" customWidth="1"/>
    <col min="6160" max="6161" width="15.7109375" style="307" customWidth="1"/>
    <col min="6162" max="6400" width="9.140625" style="307"/>
    <col min="6401" max="6401" width="44.140625" style="307" customWidth="1"/>
    <col min="6402" max="6415" width="8.7109375" style="307" customWidth="1"/>
    <col min="6416" max="6417" width="15.7109375" style="307" customWidth="1"/>
    <col min="6418" max="6656" width="9.140625" style="307"/>
    <col min="6657" max="6657" width="44.140625" style="307" customWidth="1"/>
    <col min="6658" max="6671" width="8.7109375" style="307" customWidth="1"/>
    <col min="6672" max="6673" width="15.7109375" style="307" customWidth="1"/>
    <col min="6674" max="6912" width="9.140625" style="307"/>
    <col min="6913" max="6913" width="44.140625" style="307" customWidth="1"/>
    <col min="6914" max="6927" width="8.7109375" style="307" customWidth="1"/>
    <col min="6928" max="6929" width="15.7109375" style="307" customWidth="1"/>
    <col min="6930" max="7168" width="9.140625" style="307"/>
    <col min="7169" max="7169" width="44.140625" style="307" customWidth="1"/>
    <col min="7170" max="7183" width="8.7109375" style="307" customWidth="1"/>
    <col min="7184" max="7185" width="15.7109375" style="307" customWidth="1"/>
    <col min="7186" max="7424" width="9.140625" style="307"/>
    <col min="7425" max="7425" width="44.140625" style="307" customWidth="1"/>
    <col min="7426" max="7439" width="8.7109375" style="307" customWidth="1"/>
    <col min="7440" max="7441" width="15.7109375" style="307" customWidth="1"/>
    <col min="7442" max="7680" width="9.140625" style="307"/>
    <col min="7681" max="7681" width="44.140625" style="307" customWidth="1"/>
    <col min="7682" max="7695" width="8.7109375" style="307" customWidth="1"/>
    <col min="7696" max="7697" width="15.7109375" style="307" customWidth="1"/>
    <col min="7698" max="7936" width="9.140625" style="307"/>
    <col min="7937" max="7937" width="44.140625" style="307" customWidth="1"/>
    <col min="7938" max="7951" width="8.7109375" style="307" customWidth="1"/>
    <col min="7952" max="7953" width="15.7109375" style="307" customWidth="1"/>
    <col min="7954" max="8192" width="9.140625" style="307"/>
    <col min="8193" max="8193" width="44.140625" style="307" customWidth="1"/>
    <col min="8194" max="8207" width="8.7109375" style="307" customWidth="1"/>
    <col min="8208" max="8209" width="15.7109375" style="307" customWidth="1"/>
    <col min="8210" max="8448" width="9.140625" style="307"/>
    <col min="8449" max="8449" width="44.140625" style="307" customWidth="1"/>
    <col min="8450" max="8463" width="8.7109375" style="307" customWidth="1"/>
    <col min="8464" max="8465" width="15.7109375" style="307" customWidth="1"/>
    <col min="8466" max="8704" width="9.140625" style="307"/>
    <col min="8705" max="8705" width="44.140625" style="307" customWidth="1"/>
    <col min="8706" max="8719" width="8.7109375" style="307" customWidth="1"/>
    <col min="8720" max="8721" width="15.7109375" style="307" customWidth="1"/>
    <col min="8722" max="8960" width="9.140625" style="307"/>
    <col min="8961" max="8961" width="44.140625" style="307" customWidth="1"/>
    <col min="8962" max="8975" width="8.7109375" style="307" customWidth="1"/>
    <col min="8976" max="8977" width="15.7109375" style="307" customWidth="1"/>
    <col min="8978" max="9216" width="9.140625" style="307"/>
    <col min="9217" max="9217" width="44.140625" style="307" customWidth="1"/>
    <col min="9218" max="9231" width="8.7109375" style="307" customWidth="1"/>
    <col min="9232" max="9233" width="15.7109375" style="307" customWidth="1"/>
    <col min="9234" max="9472" width="9.140625" style="307"/>
    <col min="9473" max="9473" width="44.140625" style="307" customWidth="1"/>
    <col min="9474" max="9487" width="8.7109375" style="307" customWidth="1"/>
    <col min="9488" max="9489" width="15.7109375" style="307" customWidth="1"/>
    <col min="9490" max="9728" width="9.140625" style="307"/>
    <col min="9729" max="9729" width="44.140625" style="307" customWidth="1"/>
    <col min="9730" max="9743" width="8.7109375" style="307" customWidth="1"/>
    <col min="9744" max="9745" width="15.7109375" style="307" customWidth="1"/>
    <col min="9746" max="9984" width="9.140625" style="307"/>
    <col min="9985" max="9985" width="44.140625" style="307" customWidth="1"/>
    <col min="9986" max="9999" width="8.7109375" style="307" customWidth="1"/>
    <col min="10000" max="10001" width="15.7109375" style="307" customWidth="1"/>
    <col min="10002" max="10240" width="9.140625" style="307"/>
    <col min="10241" max="10241" width="44.140625" style="307" customWidth="1"/>
    <col min="10242" max="10255" width="8.7109375" style="307" customWidth="1"/>
    <col min="10256" max="10257" width="15.7109375" style="307" customWidth="1"/>
    <col min="10258" max="10496" width="9.140625" style="307"/>
    <col min="10497" max="10497" width="44.140625" style="307" customWidth="1"/>
    <col min="10498" max="10511" width="8.7109375" style="307" customWidth="1"/>
    <col min="10512" max="10513" width="15.7109375" style="307" customWidth="1"/>
    <col min="10514" max="10752" width="9.140625" style="307"/>
    <col min="10753" max="10753" width="44.140625" style="307" customWidth="1"/>
    <col min="10754" max="10767" width="8.7109375" style="307" customWidth="1"/>
    <col min="10768" max="10769" width="15.7109375" style="307" customWidth="1"/>
    <col min="10770" max="11008" width="9.140625" style="307"/>
    <col min="11009" max="11009" width="44.140625" style="307" customWidth="1"/>
    <col min="11010" max="11023" width="8.7109375" style="307" customWidth="1"/>
    <col min="11024" max="11025" width="15.7109375" style="307" customWidth="1"/>
    <col min="11026" max="11264" width="9.140625" style="307"/>
    <col min="11265" max="11265" width="44.140625" style="307" customWidth="1"/>
    <col min="11266" max="11279" width="8.7109375" style="307" customWidth="1"/>
    <col min="11280" max="11281" width="15.7109375" style="307" customWidth="1"/>
    <col min="11282" max="11520" width="9.140625" style="307"/>
    <col min="11521" max="11521" width="44.140625" style="307" customWidth="1"/>
    <col min="11522" max="11535" width="8.7109375" style="307" customWidth="1"/>
    <col min="11536" max="11537" width="15.7109375" style="307" customWidth="1"/>
    <col min="11538" max="11776" width="9.140625" style="307"/>
    <col min="11777" max="11777" width="44.140625" style="307" customWidth="1"/>
    <col min="11778" max="11791" width="8.7109375" style="307" customWidth="1"/>
    <col min="11792" max="11793" width="15.7109375" style="307" customWidth="1"/>
    <col min="11794" max="12032" width="9.140625" style="307"/>
    <col min="12033" max="12033" width="44.140625" style="307" customWidth="1"/>
    <col min="12034" max="12047" width="8.7109375" style="307" customWidth="1"/>
    <col min="12048" max="12049" width="15.7109375" style="307" customWidth="1"/>
    <col min="12050" max="12288" width="9.140625" style="307"/>
    <col min="12289" max="12289" width="44.140625" style="307" customWidth="1"/>
    <col min="12290" max="12303" width="8.7109375" style="307" customWidth="1"/>
    <col min="12304" max="12305" width="15.7109375" style="307" customWidth="1"/>
    <col min="12306" max="12544" width="9.140625" style="307"/>
    <col min="12545" max="12545" width="44.140625" style="307" customWidth="1"/>
    <col min="12546" max="12559" width="8.7109375" style="307" customWidth="1"/>
    <col min="12560" max="12561" width="15.7109375" style="307" customWidth="1"/>
    <col min="12562" max="12800" width="9.140625" style="307"/>
    <col min="12801" max="12801" width="44.140625" style="307" customWidth="1"/>
    <col min="12802" max="12815" width="8.7109375" style="307" customWidth="1"/>
    <col min="12816" max="12817" width="15.7109375" style="307" customWidth="1"/>
    <col min="12818" max="13056" width="9.140625" style="307"/>
    <col min="13057" max="13057" width="44.140625" style="307" customWidth="1"/>
    <col min="13058" max="13071" width="8.7109375" style="307" customWidth="1"/>
    <col min="13072" max="13073" width="15.7109375" style="307" customWidth="1"/>
    <col min="13074" max="13312" width="9.140625" style="307"/>
    <col min="13313" max="13313" width="44.140625" style="307" customWidth="1"/>
    <col min="13314" max="13327" width="8.7109375" style="307" customWidth="1"/>
    <col min="13328" max="13329" width="15.7109375" style="307" customWidth="1"/>
    <col min="13330" max="13568" width="9.140625" style="307"/>
    <col min="13569" max="13569" width="44.140625" style="307" customWidth="1"/>
    <col min="13570" max="13583" width="8.7109375" style="307" customWidth="1"/>
    <col min="13584" max="13585" width="15.7109375" style="307" customWidth="1"/>
    <col min="13586" max="13824" width="9.140625" style="307"/>
    <col min="13825" max="13825" width="44.140625" style="307" customWidth="1"/>
    <col min="13826" max="13839" width="8.7109375" style="307" customWidth="1"/>
    <col min="13840" max="13841" width="15.7109375" style="307" customWidth="1"/>
    <col min="13842" max="14080" width="9.140625" style="307"/>
    <col min="14081" max="14081" width="44.140625" style="307" customWidth="1"/>
    <col min="14082" max="14095" width="8.7109375" style="307" customWidth="1"/>
    <col min="14096" max="14097" width="15.7109375" style="307" customWidth="1"/>
    <col min="14098" max="14336" width="9.140625" style="307"/>
    <col min="14337" max="14337" width="44.140625" style="307" customWidth="1"/>
    <col min="14338" max="14351" width="8.7109375" style="307" customWidth="1"/>
    <col min="14352" max="14353" width="15.7109375" style="307" customWidth="1"/>
    <col min="14354" max="14592" width="9.140625" style="307"/>
    <col min="14593" max="14593" width="44.140625" style="307" customWidth="1"/>
    <col min="14594" max="14607" width="8.7109375" style="307" customWidth="1"/>
    <col min="14608" max="14609" width="15.7109375" style="307" customWidth="1"/>
    <col min="14610" max="14848" width="9.140625" style="307"/>
    <col min="14849" max="14849" width="44.140625" style="307" customWidth="1"/>
    <col min="14850" max="14863" width="8.7109375" style="307" customWidth="1"/>
    <col min="14864" max="14865" width="15.7109375" style="307" customWidth="1"/>
    <col min="14866" max="15104" width="9.140625" style="307"/>
    <col min="15105" max="15105" width="44.140625" style="307" customWidth="1"/>
    <col min="15106" max="15119" width="8.7109375" style="307" customWidth="1"/>
    <col min="15120" max="15121" width="15.7109375" style="307" customWidth="1"/>
    <col min="15122" max="15360" width="9.140625" style="307"/>
    <col min="15361" max="15361" width="44.140625" style="307" customWidth="1"/>
    <col min="15362" max="15375" width="8.7109375" style="307" customWidth="1"/>
    <col min="15376" max="15377" width="15.7109375" style="307" customWidth="1"/>
    <col min="15378" max="15616" width="9.140625" style="307"/>
    <col min="15617" max="15617" width="44.140625" style="307" customWidth="1"/>
    <col min="15618" max="15631" width="8.7109375" style="307" customWidth="1"/>
    <col min="15632" max="15633" width="15.7109375" style="307" customWidth="1"/>
    <col min="15634" max="15872" width="9.140625" style="307"/>
    <col min="15873" max="15873" width="44.140625" style="307" customWidth="1"/>
    <col min="15874" max="15887" width="8.7109375" style="307" customWidth="1"/>
    <col min="15888" max="15889" width="15.7109375" style="307" customWidth="1"/>
    <col min="15890" max="16128" width="9.140625" style="307"/>
    <col min="16129" max="16129" width="44.140625" style="307" customWidth="1"/>
    <col min="16130" max="16143" width="8.7109375" style="307" customWidth="1"/>
    <col min="16144" max="16145" width="15.7109375" style="307" customWidth="1"/>
    <col min="16146" max="16384" width="9.140625" style="307"/>
  </cols>
  <sheetData>
    <row r="1" spans="1:17" ht="18">
      <c r="A1" s="525"/>
      <c r="B1" s="525"/>
      <c r="C1" s="525"/>
      <c r="D1" s="525"/>
      <c r="E1" s="525"/>
      <c r="F1" s="525"/>
      <c r="G1" s="525"/>
      <c r="H1" s="525"/>
      <c r="I1" s="525"/>
      <c r="J1" s="525"/>
      <c r="K1" s="525"/>
      <c r="L1" s="525"/>
      <c r="M1" s="525"/>
      <c r="N1" s="525"/>
      <c r="O1" s="525"/>
      <c r="P1" s="525"/>
      <c r="Q1" s="525"/>
    </row>
    <row r="2" spans="1:17" ht="18">
      <c r="A2" s="526" t="s">
        <v>52</v>
      </c>
      <c r="B2" s="526"/>
      <c r="C2" s="526"/>
      <c r="D2" s="526"/>
      <c r="E2" s="526"/>
      <c r="F2" s="526"/>
      <c r="G2" s="526"/>
      <c r="H2" s="526"/>
      <c r="I2" s="526"/>
      <c r="J2" s="526"/>
      <c r="K2" s="526"/>
      <c r="L2" s="526"/>
      <c r="M2" s="526"/>
      <c r="N2" s="526"/>
      <c r="O2" s="526"/>
      <c r="P2" s="526"/>
      <c r="Q2" s="526"/>
    </row>
    <row r="3" spans="1:17" ht="18">
      <c r="A3" s="527" t="s">
        <v>1121</v>
      </c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</row>
    <row r="4" spans="1:17" ht="18">
      <c r="A4" s="526" t="s">
        <v>1113</v>
      </c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6"/>
      <c r="M4" s="526"/>
      <c r="N4" s="526"/>
      <c r="O4" s="526"/>
      <c r="P4" s="526"/>
      <c r="Q4" s="526"/>
    </row>
    <row r="5" spans="1:17" ht="18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526"/>
      <c r="M5" s="526"/>
      <c r="N5" s="526"/>
      <c r="O5" s="526"/>
      <c r="P5" s="526"/>
      <c r="Q5" s="526"/>
    </row>
    <row r="6" spans="1:17" ht="13.5" thickBot="1">
      <c r="A6" s="308"/>
      <c r="B6" s="433"/>
      <c r="C6" s="433"/>
      <c r="D6" s="433"/>
      <c r="E6" s="433"/>
      <c r="F6" s="433"/>
      <c r="G6" s="433"/>
      <c r="H6" s="433"/>
      <c r="I6" s="433"/>
      <c r="J6" s="433"/>
      <c r="K6" s="433"/>
      <c r="L6" s="433"/>
      <c r="M6" s="433"/>
      <c r="N6" s="433"/>
    </row>
    <row r="7" spans="1:17" ht="20.100000000000001" customHeight="1" thickBot="1">
      <c r="A7" s="449"/>
      <c r="B7" s="450" t="s">
        <v>1000</v>
      </c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N7" s="450"/>
      <c r="O7" s="451"/>
      <c r="P7" s="528" t="s">
        <v>1001</v>
      </c>
      <c r="Q7" s="529" t="s">
        <v>1002</v>
      </c>
    </row>
    <row r="8" spans="1:17" ht="13.5" thickBot="1">
      <c r="A8" s="434"/>
      <c r="B8" s="452" t="s">
        <v>53</v>
      </c>
      <c r="C8" s="452" t="s">
        <v>54</v>
      </c>
      <c r="D8" s="452" t="s">
        <v>55</v>
      </c>
      <c r="E8" s="452" t="s">
        <v>56</v>
      </c>
      <c r="F8" s="452" t="s">
        <v>57</v>
      </c>
      <c r="G8" s="452" t="s">
        <v>59</v>
      </c>
      <c r="H8" s="452" t="s">
        <v>60</v>
      </c>
      <c r="I8" s="452" t="s">
        <v>58</v>
      </c>
      <c r="J8" s="452" t="s">
        <v>61</v>
      </c>
      <c r="K8" s="452" t="s">
        <v>62</v>
      </c>
      <c r="L8" s="452" t="s">
        <v>63</v>
      </c>
      <c r="M8" s="452" t="s">
        <v>64</v>
      </c>
      <c r="N8" s="452" t="s">
        <v>65</v>
      </c>
      <c r="O8" s="453" t="s">
        <v>67</v>
      </c>
      <c r="P8" s="528"/>
      <c r="Q8" s="529"/>
    </row>
    <row r="9" spans="1:17">
      <c r="A9" s="454" t="s">
        <v>1003</v>
      </c>
      <c r="B9" s="455">
        <v>178</v>
      </c>
      <c r="C9" s="455">
        <v>178</v>
      </c>
      <c r="D9" s="455">
        <v>97</v>
      </c>
      <c r="E9" s="455">
        <v>53</v>
      </c>
      <c r="F9" s="455">
        <v>1153</v>
      </c>
      <c r="G9" s="455">
        <v>77</v>
      </c>
      <c r="H9" s="455">
        <v>721</v>
      </c>
      <c r="I9" s="455">
        <v>300</v>
      </c>
      <c r="J9" s="455">
        <v>1</v>
      </c>
      <c r="K9" s="455">
        <v>144</v>
      </c>
      <c r="L9" s="455">
        <v>31</v>
      </c>
      <c r="M9" s="455">
        <v>171</v>
      </c>
      <c r="N9" s="455">
        <v>63</v>
      </c>
      <c r="O9" s="455">
        <v>3167</v>
      </c>
      <c r="P9" s="455">
        <v>3055</v>
      </c>
      <c r="Q9" s="455">
        <v>6222</v>
      </c>
    </row>
    <row r="10" spans="1:17">
      <c r="A10" s="309" t="s">
        <v>1004</v>
      </c>
      <c r="B10" s="435">
        <v>26</v>
      </c>
      <c r="C10" s="435">
        <v>5</v>
      </c>
      <c r="D10" s="435">
        <v>4</v>
      </c>
      <c r="E10" s="435">
        <v>3</v>
      </c>
      <c r="F10" s="435">
        <v>30</v>
      </c>
      <c r="G10" s="435">
        <v>2</v>
      </c>
      <c r="H10" s="435">
        <v>41</v>
      </c>
      <c r="I10" s="435">
        <v>3</v>
      </c>
      <c r="J10" s="435" t="s">
        <v>1005</v>
      </c>
      <c r="K10" s="435">
        <v>9</v>
      </c>
      <c r="L10" s="435">
        <v>2</v>
      </c>
      <c r="M10" s="435">
        <v>4</v>
      </c>
      <c r="N10" s="435">
        <v>5</v>
      </c>
      <c r="O10" s="435">
        <v>134</v>
      </c>
      <c r="P10" s="435">
        <v>156</v>
      </c>
      <c r="Q10" s="435">
        <v>290</v>
      </c>
    </row>
    <row r="11" spans="1:17">
      <c r="A11" s="309" t="s">
        <v>1006</v>
      </c>
      <c r="B11" s="435">
        <v>16</v>
      </c>
      <c r="C11" s="435">
        <v>19</v>
      </c>
      <c r="D11" s="435">
        <v>12</v>
      </c>
      <c r="E11" s="435">
        <v>5</v>
      </c>
      <c r="F11" s="435">
        <v>232</v>
      </c>
      <c r="G11" s="435">
        <v>6</v>
      </c>
      <c r="H11" s="435">
        <v>182</v>
      </c>
      <c r="I11" s="435">
        <v>15</v>
      </c>
      <c r="J11" s="435" t="s">
        <v>1005</v>
      </c>
      <c r="K11" s="435">
        <v>26</v>
      </c>
      <c r="L11" s="435">
        <v>5</v>
      </c>
      <c r="M11" s="435">
        <v>12</v>
      </c>
      <c r="N11" s="435">
        <v>9</v>
      </c>
      <c r="O11" s="435">
        <v>539</v>
      </c>
      <c r="P11" s="435">
        <v>245</v>
      </c>
      <c r="Q11" s="435">
        <v>784</v>
      </c>
    </row>
    <row r="12" spans="1:17">
      <c r="A12" s="309" t="s">
        <v>942</v>
      </c>
      <c r="B12" s="435">
        <v>36</v>
      </c>
      <c r="C12" s="435">
        <v>45</v>
      </c>
      <c r="D12" s="435">
        <v>17</v>
      </c>
      <c r="E12" s="435">
        <v>14</v>
      </c>
      <c r="F12" s="435">
        <v>248</v>
      </c>
      <c r="G12" s="435">
        <v>10</v>
      </c>
      <c r="H12" s="435">
        <v>169</v>
      </c>
      <c r="I12" s="435">
        <v>37</v>
      </c>
      <c r="J12" s="435" t="s">
        <v>1005</v>
      </c>
      <c r="K12" s="435">
        <v>29</v>
      </c>
      <c r="L12" s="435">
        <v>8</v>
      </c>
      <c r="M12" s="435">
        <v>14</v>
      </c>
      <c r="N12" s="435">
        <v>12</v>
      </c>
      <c r="O12" s="435">
        <v>639</v>
      </c>
      <c r="P12" s="435">
        <v>711</v>
      </c>
      <c r="Q12" s="435">
        <v>1350</v>
      </c>
    </row>
    <row r="13" spans="1:17">
      <c r="A13" s="309" t="s">
        <v>944</v>
      </c>
      <c r="B13" s="435">
        <v>37</v>
      </c>
      <c r="C13" s="435">
        <v>27</v>
      </c>
      <c r="D13" s="435">
        <v>20</v>
      </c>
      <c r="E13" s="435">
        <v>8</v>
      </c>
      <c r="F13" s="435">
        <v>176</v>
      </c>
      <c r="G13" s="435">
        <v>10</v>
      </c>
      <c r="H13" s="435">
        <v>115</v>
      </c>
      <c r="I13" s="435">
        <v>25</v>
      </c>
      <c r="J13" s="435" t="s">
        <v>1005</v>
      </c>
      <c r="K13" s="435">
        <v>18</v>
      </c>
      <c r="L13" s="435">
        <v>4</v>
      </c>
      <c r="M13" s="435">
        <v>18</v>
      </c>
      <c r="N13" s="435">
        <v>11</v>
      </c>
      <c r="O13" s="435">
        <v>469</v>
      </c>
      <c r="P13" s="435">
        <v>467</v>
      </c>
      <c r="Q13" s="435">
        <v>936</v>
      </c>
    </row>
    <row r="14" spans="1:17">
      <c r="A14" s="309" t="s">
        <v>948</v>
      </c>
      <c r="B14" s="435">
        <v>7</v>
      </c>
      <c r="C14" s="435">
        <v>10</v>
      </c>
      <c r="D14" s="435">
        <v>2</v>
      </c>
      <c r="E14" s="435">
        <v>1</v>
      </c>
      <c r="F14" s="435">
        <v>35</v>
      </c>
      <c r="G14" s="435">
        <v>1</v>
      </c>
      <c r="H14" s="435">
        <v>60</v>
      </c>
      <c r="I14" s="435">
        <v>5</v>
      </c>
      <c r="J14" s="435" t="s">
        <v>1005</v>
      </c>
      <c r="K14" s="435">
        <v>8</v>
      </c>
      <c r="L14" s="435">
        <v>3</v>
      </c>
      <c r="M14" s="435">
        <v>2</v>
      </c>
      <c r="N14" s="435">
        <v>2</v>
      </c>
      <c r="O14" s="435">
        <v>136</v>
      </c>
      <c r="P14" s="435">
        <v>117</v>
      </c>
      <c r="Q14" s="435">
        <v>253</v>
      </c>
    </row>
    <row r="15" spans="1:17">
      <c r="A15" s="309" t="s">
        <v>949</v>
      </c>
      <c r="B15" s="435">
        <v>8</v>
      </c>
      <c r="C15" s="435">
        <v>6</v>
      </c>
      <c r="D15" s="435">
        <v>2</v>
      </c>
      <c r="E15" s="435">
        <v>2</v>
      </c>
      <c r="F15" s="435">
        <v>35</v>
      </c>
      <c r="G15" s="435">
        <v>1</v>
      </c>
      <c r="H15" s="435">
        <v>10</v>
      </c>
      <c r="I15" s="435" t="s">
        <v>1005</v>
      </c>
      <c r="J15" s="435" t="s">
        <v>1005</v>
      </c>
      <c r="K15" s="435">
        <v>9</v>
      </c>
      <c r="L15" s="435" t="s">
        <v>1005</v>
      </c>
      <c r="M15" s="435">
        <v>2</v>
      </c>
      <c r="N15" s="435">
        <v>4</v>
      </c>
      <c r="O15" s="435">
        <v>79</v>
      </c>
      <c r="P15" s="435">
        <v>83</v>
      </c>
      <c r="Q15" s="435">
        <v>162</v>
      </c>
    </row>
    <row r="16" spans="1:17">
      <c r="A16" s="309" t="s">
        <v>945</v>
      </c>
      <c r="B16" s="435">
        <v>4</v>
      </c>
      <c r="C16" s="435">
        <v>8</v>
      </c>
      <c r="D16" s="435">
        <v>3</v>
      </c>
      <c r="E16" s="435">
        <v>2</v>
      </c>
      <c r="F16" s="435">
        <v>33</v>
      </c>
      <c r="G16" s="435">
        <v>1</v>
      </c>
      <c r="H16" s="435">
        <v>33</v>
      </c>
      <c r="I16" s="435">
        <v>3</v>
      </c>
      <c r="J16" s="435" t="s">
        <v>1005</v>
      </c>
      <c r="K16" s="435">
        <v>10</v>
      </c>
      <c r="L16" s="435">
        <v>2</v>
      </c>
      <c r="M16" s="435">
        <v>4</v>
      </c>
      <c r="N16" s="435">
        <v>5</v>
      </c>
      <c r="O16" s="435">
        <v>108</v>
      </c>
      <c r="P16" s="435">
        <v>126</v>
      </c>
      <c r="Q16" s="435">
        <v>234</v>
      </c>
    </row>
    <row r="17" spans="1:17">
      <c r="A17" s="309" t="s">
        <v>1007</v>
      </c>
      <c r="B17" s="435">
        <v>39</v>
      </c>
      <c r="C17" s="435">
        <v>49</v>
      </c>
      <c r="D17" s="435">
        <v>35</v>
      </c>
      <c r="E17" s="435">
        <v>16</v>
      </c>
      <c r="F17" s="435">
        <v>342</v>
      </c>
      <c r="G17" s="435">
        <v>46</v>
      </c>
      <c r="H17" s="435">
        <v>108</v>
      </c>
      <c r="I17" s="435">
        <v>207</v>
      </c>
      <c r="J17" s="435">
        <v>1</v>
      </c>
      <c r="K17" s="435">
        <v>30</v>
      </c>
      <c r="L17" s="435">
        <v>7</v>
      </c>
      <c r="M17" s="435">
        <v>115</v>
      </c>
      <c r="N17" s="435">
        <v>11</v>
      </c>
      <c r="O17" s="435">
        <v>1006</v>
      </c>
      <c r="P17" s="435">
        <v>1076</v>
      </c>
      <c r="Q17" s="435">
        <v>2082</v>
      </c>
    </row>
    <row r="18" spans="1:17">
      <c r="A18" s="309" t="s">
        <v>1008</v>
      </c>
      <c r="B18" s="435">
        <v>4</v>
      </c>
      <c r="C18" s="435">
        <v>6</v>
      </c>
      <c r="D18" s="435">
        <v>1</v>
      </c>
      <c r="E18" s="435">
        <v>1</v>
      </c>
      <c r="F18" s="435">
        <v>15</v>
      </c>
      <c r="G18" s="435" t="s">
        <v>1005</v>
      </c>
      <c r="H18" s="435">
        <v>2</v>
      </c>
      <c r="I18" s="435">
        <v>3</v>
      </c>
      <c r="J18" s="435" t="s">
        <v>1005</v>
      </c>
      <c r="K18" s="435">
        <v>2</v>
      </c>
      <c r="L18" s="435" t="s">
        <v>1005</v>
      </c>
      <c r="M18" s="435" t="s">
        <v>1005</v>
      </c>
      <c r="N18" s="435">
        <v>3</v>
      </c>
      <c r="O18" s="435">
        <v>37</v>
      </c>
      <c r="P18" s="435">
        <v>50</v>
      </c>
      <c r="Q18" s="435">
        <v>87</v>
      </c>
    </row>
    <row r="19" spans="1:17">
      <c r="A19" s="309" t="s">
        <v>1009</v>
      </c>
      <c r="B19" s="435">
        <v>1</v>
      </c>
      <c r="C19" s="435">
        <v>3</v>
      </c>
      <c r="D19" s="435">
        <v>1</v>
      </c>
      <c r="E19" s="435">
        <v>1</v>
      </c>
      <c r="F19" s="435">
        <v>7</v>
      </c>
      <c r="G19" s="435" t="s">
        <v>1005</v>
      </c>
      <c r="H19" s="435">
        <v>1</v>
      </c>
      <c r="I19" s="435">
        <v>2</v>
      </c>
      <c r="J19" s="435" t="s">
        <v>1005</v>
      </c>
      <c r="K19" s="435">
        <v>3</v>
      </c>
      <c r="L19" s="435" t="s">
        <v>1005</v>
      </c>
      <c r="M19" s="435" t="s">
        <v>1005</v>
      </c>
      <c r="N19" s="435">
        <v>1</v>
      </c>
      <c r="O19" s="435">
        <v>20</v>
      </c>
      <c r="P19" s="435">
        <v>24</v>
      </c>
      <c r="Q19" s="435">
        <v>44</v>
      </c>
    </row>
    <row r="20" spans="1:17" hidden="1">
      <c r="A20" s="434"/>
      <c r="B20" s="436" t="s">
        <v>1010</v>
      </c>
      <c r="C20" s="436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7"/>
      <c r="P20" s="523" t="s">
        <v>1011</v>
      </c>
      <c r="Q20" s="523" t="s">
        <v>1002</v>
      </c>
    </row>
    <row r="21" spans="1:17" ht="13.5" hidden="1" customHeight="1" thickBot="1">
      <c r="A21" s="438"/>
      <c r="B21" s="439" t="s">
        <v>53</v>
      </c>
      <c r="C21" s="439" t="s">
        <v>54</v>
      </c>
      <c r="D21" s="439" t="s">
        <v>55</v>
      </c>
      <c r="E21" s="439" t="s">
        <v>56</v>
      </c>
      <c r="F21" s="439" t="s">
        <v>57</v>
      </c>
      <c r="G21" s="439" t="s">
        <v>59</v>
      </c>
      <c r="H21" s="439" t="s">
        <v>60</v>
      </c>
      <c r="I21" s="439" t="s">
        <v>58</v>
      </c>
      <c r="J21" s="439" t="s">
        <v>61</v>
      </c>
      <c r="K21" s="439" t="s">
        <v>62</v>
      </c>
      <c r="L21" s="439" t="s">
        <v>63</v>
      </c>
      <c r="M21" s="439" t="s">
        <v>64</v>
      </c>
      <c r="N21" s="439" t="s">
        <v>65</v>
      </c>
      <c r="O21" s="440" t="s">
        <v>67</v>
      </c>
      <c r="P21" s="524"/>
      <c r="Q21" s="524"/>
    </row>
    <row r="22" spans="1:17">
      <c r="A22" s="441" t="s">
        <v>1012</v>
      </c>
      <c r="B22" s="442">
        <v>40</v>
      </c>
      <c r="C22" s="442">
        <v>134</v>
      </c>
      <c r="D22" s="442">
        <v>42</v>
      </c>
      <c r="E22" s="442">
        <v>27</v>
      </c>
      <c r="F22" s="442">
        <v>212</v>
      </c>
      <c r="G22" s="442">
        <v>20</v>
      </c>
      <c r="H22" s="442">
        <v>99</v>
      </c>
      <c r="I22" s="442">
        <v>32</v>
      </c>
      <c r="J22" s="442">
        <v>0</v>
      </c>
      <c r="K22" s="442">
        <v>108</v>
      </c>
      <c r="L22" s="442">
        <v>9</v>
      </c>
      <c r="M22" s="442">
        <v>70</v>
      </c>
      <c r="N22" s="442">
        <v>100</v>
      </c>
      <c r="O22" s="442">
        <v>893</v>
      </c>
      <c r="P22" s="442">
        <v>491</v>
      </c>
      <c r="Q22" s="442">
        <v>1384</v>
      </c>
    </row>
    <row r="23" spans="1:17">
      <c r="A23" s="443" t="s">
        <v>73</v>
      </c>
      <c r="B23" s="444">
        <v>0</v>
      </c>
      <c r="C23" s="444">
        <v>12</v>
      </c>
      <c r="D23" s="444">
        <v>2</v>
      </c>
      <c r="E23" s="444">
        <v>1</v>
      </c>
      <c r="F23" s="444">
        <v>0</v>
      </c>
      <c r="G23" s="444">
        <v>1</v>
      </c>
      <c r="H23" s="444">
        <v>4</v>
      </c>
      <c r="I23" s="444">
        <v>1</v>
      </c>
      <c r="J23" s="444">
        <v>0</v>
      </c>
      <c r="K23" s="444">
        <v>10</v>
      </c>
      <c r="L23" s="444">
        <v>0</v>
      </c>
      <c r="M23" s="444">
        <v>0</v>
      </c>
      <c r="N23" s="444">
        <v>5</v>
      </c>
      <c r="O23" s="444">
        <v>36</v>
      </c>
      <c r="P23" s="444">
        <v>10</v>
      </c>
      <c r="Q23" s="444">
        <v>46</v>
      </c>
    </row>
    <row r="24" spans="1:17">
      <c r="A24" s="445" t="s">
        <v>770</v>
      </c>
      <c r="B24" s="435" t="s">
        <v>1005</v>
      </c>
      <c r="C24" s="435">
        <v>1</v>
      </c>
      <c r="D24" s="435" t="s">
        <v>1005</v>
      </c>
      <c r="E24" s="435" t="s">
        <v>1005</v>
      </c>
      <c r="F24" s="435" t="s">
        <v>1005</v>
      </c>
      <c r="G24" s="435" t="s">
        <v>1005</v>
      </c>
      <c r="H24" s="435" t="s">
        <v>1005</v>
      </c>
      <c r="I24" s="435" t="s">
        <v>1005</v>
      </c>
      <c r="J24" s="435" t="s">
        <v>1005</v>
      </c>
      <c r="K24" s="435" t="s">
        <v>1005</v>
      </c>
      <c r="L24" s="435" t="s">
        <v>1005</v>
      </c>
      <c r="M24" s="435" t="s">
        <v>1005</v>
      </c>
      <c r="N24" s="435" t="s">
        <v>1005</v>
      </c>
      <c r="O24" s="435">
        <v>1</v>
      </c>
      <c r="P24" s="435" t="s">
        <v>1005</v>
      </c>
      <c r="Q24" s="435">
        <v>1</v>
      </c>
    </row>
    <row r="25" spans="1:17">
      <c r="A25" s="445" t="s">
        <v>773</v>
      </c>
      <c r="B25" s="435" t="s">
        <v>1005</v>
      </c>
      <c r="C25" s="435">
        <v>1</v>
      </c>
      <c r="D25" s="435" t="s">
        <v>1005</v>
      </c>
      <c r="E25" s="435" t="s">
        <v>1005</v>
      </c>
      <c r="F25" s="435" t="s">
        <v>1005</v>
      </c>
      <c r="G25" s="435" t="s">
        <v>1005</v>
      </c>
      <c r="H25" s="435" t="s">
        <v>1005</v>
      </c>
      <c r="I25" s="435" t="s">
        <v>1005</v>
      </c>
      <c r="J25" s="435" t="s">
        <v>1005</v>
      </c>
      <c r="K25" s="435">
        <v>2</v>
      </c>
      <c r="L25" s="435" t="s">
        <v>1005</v>
      </c>
      <c r="M25" s="435" t="s">
        <v>1005</v>
      </c>
      <c r="N25" s="435">
        <v>1</v>
      </c>
      <c r="O25" s="435">
        <v>4</v>
      </c>
      <c r="P25" s="435">
        <v>3</v>
      </c>
      <c r="Q25" s="435">
        <v>7</v>
      </c>
    </row>
    <row r="26" spans="1:17">
      <c r="A26" s="445" t="s">
        <v>775</v>
      </c>
      <c r="B26" s="435" t="s">
        <v>1005</v>
      </c>
      <c r="C26" s="435">
        <v>1</v>
      </c>
      <c r="D26" s="435" t="s">
        <v>1005</v>
      </c>
      <c r="E26" s="435" t="s">
        <v>1005</v>
      </c>
      <c r="F26" s="435" t="s">
        <v>1005</v>
      </c>
      <c r="G26" s="435" t="s">
        <v>1005</v>
      </c>
      <c r="H26" s="435" t="s">
        <v>1005</v>
      </c>
      <c r="I26" s="435" t="s">
        <v>1005</v>
      </c>
      <c r="J26" s="435" t="s">
        <v>1005</v>
      </c>
      <c r="K26" s="435">
        <v>1</v>
      </c>
      <c r="L26" s="435" t="s">
        <v>1005</v>
      </c>
      <c r="M26" s="435" t="s">
        <v>1005</v>
      </c>
      <c r="N26" s="435">
        <v>1</v>
      </c>
      <c r="O26" s="435">
        <v>3</v>
      </c>
      <c r="P26" s="435" t="s">
        <v>1005</v>
      </c>
      <c r="Q26" s="435">
        <v>3</v>
      </c>
    </row>
    <row r="27" spans="1:17">
      <c r="A27" s="445" t="s">
        <v>904</v>
      </c>
      <c r="B27" s="435" t="s">
        <v>1005</v>
      </c>
      <c r="C27" s="435" t="s">
        <v>1005</v>
      </c>
      <c r="D27" s="435" t="s">
        <v>1005</v>
      </c>
      <c r="E27" s="435" t="s">
        <v>1005</v>
      </c>
      <c r="F27" s="435" t="s">
        <v>1005</v>
      </c>
      <c r="G27" s="435">
        <v>1</v>
      </c>
      <c r="H27" s="435" t="s">
        <v>1005</v>
      </c>
      <c r="I27" s="435" t="s">
        <v>1005</v>
      </c>
      <c r="J27" s="435" t="s">
        <v>1005</v>
      </c>
      <c r="K27" s="435" t="s">
        <v>1005</v>
      </c>
      <c r="L27" s="435" t="s">
        <v>1005</v>
      </c>
      <c r="M27" s="435" t="s">
        <v>1005</v>
      </c>
      <c r="N27" s="435" t="s">
        <v>1005</v>
      </c>
      <c r="O27" s="435">
        <v>1</v>
      </c>
      <c r="P27" s="435" t="s">
        <v>1005</v>
      </c>
      <c r="Q27" s="435">
        <v>1</v>
      </c>
    </row>
    <row r="28" spans="1:17">
      <c r="A28" s="445" t="s">
        <v>1013</v>
      </c>
      <c r="B28" s="435" t="s">
        <v>1005</v>
      </c>
      <c r="C28" s="435">
        <v>1</v>
      </c>
      <c r="D28" s="435" t="s">
        <v>1005</v>
      </c>
      <c r="E28" s="435" t="s">
        <v>1005</v>
      </c>
      <c r="F28" s="435" t="s">
        <v>1005</v>
      </c>
      <c r="G28" s="435" t="s">
        <v>1005</v>
      </c>
      <c r="H28" s="435" t="s">
        <v>1005</v>
      </c>
      <c r="I28" s="435">
        <v>1</v>
      </c>
      <c r="J28" s="435" t="s">
        <v>1005</v>
      </c>
      <c r="K28" s="435" t="s">
        <v>1005</v>
      </c>
      <c r="L28" s="435" t="s">
        <v>1005</v>
      </c>
      <c r="M28" s="435" t="s">
        <v>1005</v>
      </c>
      <c r="N28" s="435" t="s">
        <v>1005</v>
      </c>
      <c r="O28" s="435">
        <v>2</v>
      </c>
      <c r="P28" s="435" t="s">
        <v>1005</v>
      </c>
      <c r="Q28" s="435">
        <v>2</v>
      </c>
    </row>
    <row r="29" spans="1:17">
      <c r="A29" s="445" t="s">
        <v>772</v>
      </c>
      <c r="B29" s="435" t="s">
        <v>1005</v>
      </c>
      <c r="C29" s="435">
        <v>1</v>
      </c>
      <c r="D29" s="435" t="s">
        <v>1005</v>
      </c>
      <c r="E29" s="435" t="s">
        <v>1005</v>
      </c>
      <c r="F29" s="435" t="s">
        <v>1005</v>
      </c>
      <c r="G29" s="435" t="s">
        <v>1005</v>
      </c>
      <c r="H29" s="435" t="s">
        <v>1005</v>
      </c>
      <c r="I29" s="435" t="s">
        <v>1005</v>
      </c>
      <c r="J29" s="435" t="s">
        <v>1005</v>
      </c>
      <c r="K29" s="435">
        <v>2</v>
      </c>
      <c r="L29" s="435" t="s">
        <v>1005</v>
      </c>
      <c r="M29" s="435" t="s">
        <v>1005</v>
      </c>
      <c r="N29" s="435">
        <v>1</v>
      </c>
      <c r="O29" s="435">
        <v>4</v>
      </c>
      <c r="P29" s="435">
        <v>3</v>
      </c>
      <c r="Q29" s="435">
        <v>7</v>
      </c>
    </row>
    <row r="30" spans="1:17">
      <c r="A30" s="445" t="s">
        <v>1014</v>
      </c>
      <c r="B30" s="435" t="s">
        <v>1005</v>
      </c>
      <c r="C30" s="435">
        <v>1</v>
      </c>
      <c r="D30" s="435" t="s">
        <v>1005</v>
      </c>
      <c r="E30" s="435" t="s">
        <v>1005</v>
      </c>
      <c r="F30" s="435" t="s">
        <v>1005</v>
      </c>
      <c r="G30" s="435" t="s">
        <v>1005</v>
      </c>
      <c r="H30" s="435" t="s">
        <v>1005</v>
      </c>
      <c r="I30" s="435" t="s">
        <v>1005</v>
      </c>
      <c r="J30" s="435" t="s">
        <v>1005</v>
      </c>
      <c r="K30" s="435" t="s">
        <v>1005</v>
      </c>
      <c r="L30" s="435" t="s">
        <v>1005</v>
      </c>
      <c r="M30" s="435" t="s">
        <v>1005</v>
      </c>
      <c r="N30" s="435" t="s">
        <v>1005</v>
      </c>
      <c r="O30" s="435">
        <v>1</v>
      </c>
      <c r="P30" s="435" t="s">
        <v>1005</v>
      </c>
      <c r="Q30" s="435">
        <v>1</v>
      </c>
    </row>
    <row r="31" spans="1:17">
      <c r="A31" s="445" t="s">
        <v>776</v>
      </c>
      <c r="B31" s="435" t="s">
        <v>1005</v>
      </c>
      <c r="C31" s="435">
        <v>1</v>
      </c>
      <c r="D31" s="435" t="s">
        <v>1005</v>
      </c>
      <c r="E31" s="435" t="s">
        <v>1005</v>
      </c>
      <c r="F31" s="435" t="s">
        <v>1005</v>
      </c>
      <c r="G31" s="435" t="s">
        <v>1005</v>
      </c>
      <c r="H31" s="435" t="s">
        <v>1005</v>
      </c>
      <c r="I31" s="435" t="s">
        <v>1005</v>
      </c>
      <c r="J31" s="435" t="s">
        <v>1005</v>
      </c>
      <c r="K31" s="435">
        <v>1</v>
      </c>
      <c r="L31" s="435" t="s">
        <v>1005</v>
      </c>
      <c r="M31" s="435" t="s">
        <v>1005</v>
      </c>
      <c r="N31" s="435">
        <v>1</v>
      </c>
      <c r="O31" s="435">
        <v>3</v>
      </c>
      <c r="P31" s="435">
        <v>2</v>
      </c>
      <c r="Q31" s="435">
        <v>5</v>
      </c>
    </row>
    <row r="32" spans="1:17">
      <c r="A32" s="445" t="s">
        <v>1122</v>
      </c>
      <c r="B32" s="435" t="s">
        <v>1005</v>
      </c>
      <c r="C32" s="435" t="s">
        <v>1005</v>
      </c>
      <c r="D32" s="435" t="s">
        <v>1005</v>
      </c>
      <c r="E32" s="435" t="s">
        <v>1005</v>
      </c>
      <c r="F32" s="435" t="s">
        <v>1005</v>
      </c>
      <c r="G32" s="435" t="s">
        <v>1005</v>
      </c>
      <c r="H32" s="435" t="s">
        <v>1005</v>
      </c>
      <c r="I32" s="435" t="s">
        <v>1005</v>
      </c>
      <c r="J32" s="435" t="s">
        <v>1005</v>
      </c>
      <c r="K32" s="435">
        <v>1</v>
      </c>
      <c r="L32" s="435" t="s">
        <v>1005</v>
      </c>
      <c r="M32" s="435" t="s">
        <v>1005</v>
      </c>
      <c r="N32" s="435" t="s">
        <v>1005</v>
      </c>
      <c r="O32" s="435">
        <v>1</v>
      </c>
      <c r="P32" s="435" t="s">
        <v>1005</v>
      </c>
      <c r="Q32" s="435">
        <v>1</v>
      </c>
    </row>
    <row r="33" spans="1:17">
      <c r="A33" s="445" t="s">
        <v>778</v>
      </c>
      <c r="B33" s="435" t="s">
        <v>1005</v>
      </c>
      <c r="C33" s="435" t="s">
        <v>1005</v>
      </c>
      <c r="D33" s="435">
        <v>1</v>
      </c>
      <c r="E33" s="435" t="s">
        <v>1005</v>
      </c>
      <c r="F33" s="435" t="s">
        <v>1005</v>
      </c>
      <c r="G33" s="435" t="s">
        <v>1005</v>
      </c>
      <c r="H33" s="435" t="s">
        <v>1005</v>
      </c>
      <c r="I33" s="435" t="s">
        <v>1005</v>
      </c>
      <c r="J33" s="435" t="s">
        <v>1005</v>
      </c>
      <c r="K33" s="435" t="s">
        <v>1005</v>
      </c>
      <c r="L33" s="435" t="s">
        <v>1005</v>
      </c>
      <c r="M33" s="435" t="s">
        <v>1005</v>
      </c>
      <c r="N33" s="435" t="s">
        <v>1005</v>
      </c>
      <c r="O33" s="435">
        <v>1</v>
      </c>
      <c r="P33" s="435" t="s">
        <v>1005</v>
      </c>
      <c r="Q33" s="435">
        <v>1</v>
      </c>
    </row>
    <row r="34" spans="1:17">
      <c r="A34" s="445" t="s">
        <v>774</v>
      </c>
      <c r="B34" s="435" t="s">
        <v>1005</v>
      </c>
      <c r="C34" s="435">
        <v>1</v>
      </c>
      <c r="D34" s="435" t="s">
        <v>1005</v>
      </c>
      <c r="E34" s="435" t="s">
        <v>1005</v>
      </c>
      <c r="F34" s="435" t="s">
        <v>1005</v>
      </c>
      <c r="G34" s="435" t="s">
        <v>1005</v>
      </c>
      <c r="H34" s="435" t="s">
        <v>1005</v>
      </c>
      <c r="I34" s="435" t="s">
        <v>1005</v>
      </c>
      <c r="J34" s="435" t="s">
        <v>1005</v>
      </c>
      <c r="K34" s="435" t="s">
        <v>1005</v>
      </c>
      <c r="L34" s="435" t="s">
        <v>1005</v>
      </c>
      <c r="M34" s="435" t="s">
        <v>1005</v>
      </c>
      <c r="N34" s="435" t="s">
        <v>1005</v>
      </c>
      <c r="O34" s="435">
        <v>1</v>
      </c>
      <c r="P34" s="435">
        <v>1</v>
      </c>
      <c r="Q34" s="435">
        <v>2</v>
      </c>
    </row>
    <row r="35" spans="1:17">
      <c r="A35" s="445" t="s">
        <v>1015</v>
      </c>
      <c r="B35" s="435" t="s">
        <v>1005</v>
      </c>
      <c r="C35" s="435" t="s">
        <v>1005</v>
      </c>
      <c r="D35" s="435" t="s">
        <v>1005</v>
      </c>
      <c r="E35" s="435" t="s">
        <v>1005</v>
      </c>
      <c r="F35" s="435" t="s">
        <v>1005</v>
      </c>
      <c r="G35" s="435" t="s">
        <v>1005</v>
      </c>
      <c r="H35" s="435" t="s">
        <v>1005</v>
      </c>
      <c r="I35" s="435" t="s">
        <v>1005</v>
      </c>
      <c r="J35" s="435" t="s">
        <v>1005</v>
      </c>
      <c r="K35" s="435">
        <v>1</v>
      </c>
      <c r="L35" s="435" t="s">
        <v>1005</v>
      </c>
      <c r="M35" s="435" t="s">
        <v>1005</v>
      </c>
      <c r="N35" s="435" t="s">
        <v>1005</v>
      </c>
      <c r="O35" s="435">
        <v>1</v>
      </c>
      <c r="P35" s="435" t="s">
        <v>1005</v>
      </c>
      <c r="Q35" s="435">
        <v>1</v>
      </c>
    </row>
    <row r="36" spans="1:17">
      <c r="A36" s="445" t="s">
        <v>777</v>
      </c>
      <c r="B36" s="435" t="s">
        <v>1005</v>
      </c>
      <c r="C36" s="435">
        <v>1</v>
      </c>
      <c r="D36" s="435" t="s">
        <v>1005</v>
      </c>
      <c r="E36" s="435" t="s">
        <v>1005</v>
      </c>
      <c r="F36" s="435" t="s">
        <v>1005</v>
      </c>
      <c r="G36" s="435" t="s">
        <v>1005</v>
      </c>
      <c r="H36" s="435">
        <v>1</v>
      </c>
      <c r="I36" s="435" t="s">
        <v>1005</v>
      </c>
      <c r="J36" s="435" t="s">
        <v>1005</v>
      </c>
      <c r="K36" s="435" t="s">
        <v>1005</v>
      </c>
      <c r="L36" s="435" t="s">
        <v>1005</v>
      </c>
      <c r="M36" s="435" t="s">
        <v>1005</v>
      </c>
      <c r="N36" s="435" t="s">
        <v>1005</v>
      </c>
      <c r="O36" s="435">
        <v>2</v>
      </c>
      <c r="P36" s="435" t="s">
        <v>1005</v>
      </c>
      <c r="Q36" s="435">
        <v>2</v>
      </c>
    </row>
    <row r="37" spans="1:17">
      <c r="A37" s="445" t="s">
        <v>1123</v>
      </c>
      <c r="B37" s="435" t="s">
        <v>1005</v>
      </c>
      <c r="C37" s="435">
        <v>1</v>
      </c>
      <c r="D37" s="435" t="s">
        <v>1005</v>
      </c>
      <c r="E37" s="435" t="s">
        <v>1005</v>
      </c>
      <c r="F37" s="435" t="s">
        <v>1005</v>
      </c>
      <c r="G37" s="435" t="s">
        <v>1005</v>
      </c>
      <c r="H37" s="435" t="s">
        <v>1005</v>
      </c>
      <c r="I37" s="435" t="s">
        <v>1005</v>
      </c>
      <c r="J37" s="435" t="s">
        <v>1005</v>
      </c>
      <c r="K37" s="435" t="s">
        <v>1005</v>
      </c>
      <c r="L37" s="435" t="s">
        <v>1005</v>
      </c>
      <c r="M37" s="435" t="s">
        <v>1005</v>
      </c>
      <c r="N37" s="435" t="s">
        <v>1005</v>
      </c>
      <c r="O37" s="435">
        <v>1</v>
      </c>
      <c r="P37" s="435" t="s">
        <v>1005</v>
      </c>
      <c r="Q37" s="435">
        <v>1</v>
      </c>
    </row>
    <row r="38" spans="1:17">
      <c r="A38" s="445" t="s">
        <v>1016</v>
      </c>
      <c r="B38" s="435" t="s">
        <v>1005</v>
      </c>
      <c r="C38" s="435" t="s">
        <v>1005</v>
      </c>
      <c r="D38" s="435" t="s">
        <v>1005</v>
      </c>
      <c r="E38" s="435" t="s">
        <v>1005</v>
      </c>
      <c r="F38" s="435" t="s">
        <v>1005</v>
      </c>
      <c r="G38" s="435" t="s">
        <v>1005</v>
      </c>
      <c r="H38" s="435">
        <v>1</v>
      </c>
      <c r="I38" s="435" t="s">
        <v>1005</v>
      </c>
      <c r="J38" s="435" t="s">
        <v>1005</v>
      </c>
      <c r="K38" s="435" t="s">
        <v>1005</v>
      </c>
      <c r="L38" s="435" t="s">
        <v>1005</v>
      </c>
      <c r="M38" s="435" t="s">
        <v>1005</v>
      </c>
      <c r="N38" s="435" t="s">
        <v>1005</v>
      </c>
      <c r="O38" s="435">
        <v>1</v>
      </c>
      <c r="P38" s="435" t="s">
        <v>1005</v>
      </c>
      <c r="Q38" s="435">
        <v>1</v>
      </c>
    </row>
    <row r="39" spans="1:17">
      <c r="A39" s="445" t="s">
        <v>1017</v>
      </c>
      <c r="B39" s="435" t="s">
        <v>1005</v>
      </c>
      <c r="C39" s="435" t="s">
        <v>1005</v>
      </c>
      <c r="D39" s="435" t="s">
        <v>1005</v>
      </c>
      <c r="E39" s="435" t="s">
        <v>1005</v>
      </c>
      <c r="F39" s="435" t="s">
        <v>1005</v>
      </c>
      <c r="G39" s="435" t="s">
        <v>1005</v>
      </c>
      <c r="H39" s="435" t="s">
        <v>1005</v>
      </c>
      <c r="I39" s="435" t="s">
        <v>1005</v>
      </c>
      <c r="J39" s="435" t="s">
        <v>1005</v>
      </c>
      <c r="K39" s="435">
        <v>1</v>
      </c>
      <c r="L39" s="435" t="s">
        <v>1005</v>
      </c>
      <c r="M39" s="435" t="s">
        <v>1005</v>
      </c>
      <c r="N39" s="435" t="s">
        <v>1005</v>
      </c>
      <c r="O39" s="435">
        <v>1</v>
      </c>
      <c r="P39" s="435" t="s">
        <v>1005</v>
      </c>
      <c r="Q39" s="435">
        <v>1</v>
      </c>
    </row>
    <row r="40" spans="1:17">
      <c r="A40" s="445" t="s">
        <v>1018</v>
      </c>
      <c r="B40" s="435" t="s">
        <v>1005</v>
      </c>
      <c r="C40" s="435" t="s">
        <v>1005</v>
      </c>
      <c r="D40" s="435" t="s">
        <v>1005</v>
      </c>
      <c r="E40" s="435">
        <v>1</v>
      </c>
      <c r="F40" s="435" t="s">
        <v>1005</v>
      </c>
      <c r="G40" s="435" t="s">
        <v>1005</v>
      </c>
      <c r="H40" s="435" t="s">
        <v>1005</v>
      </c>
      <c r="I40" s="435" t="s">
        <v>1005</v>
      </c>
      <c r="J40" s="435" t="s">
        <v>1005</v>
      </c>
      <c r="K40" s="435" t="s">
        <v>1005</v>
      </c>
      <c r="L40" s="435" t="s">
        <v>1005</v>
      </c>
      <c r="M40" s="435" t="s">
        <v>1005</v>
      </c>
      <c r="N40" s="435" t="s">
        <v>1005</v>
      </c>
      <c r="O40" s="435">
        <v>1</v>
      </c>
      <c r="P40" s="435" t="s">
        <v>1005</v>
      </c>
      <c r="Q40" s="435">
        <v>1</v>
      </c>
    </row>
    <row r="41" spans="1:17">
      <c r="A41" s="445" t="s">
        <v>905</v>
      </c>
      <c r="B41" s="435" t="s">
        <v>1005</v>
      </c>
      <c r="C41" s="435">
        <v>1</v>
      </c>
      <c r="D41" s="435" t="s">
        <v>1005</v>
      </c>
      <c r="E41" s="435" t="s">
        <v>1005</v>
      </c>
      <c r="F41" s="435" t="s">
        <v>1005</v>
      </c>
      <c r="G41" s="435" t="s">
        <v>1005</v>
      </c>
      <c r="H41" s="435" t="s">
        <v>1005</v>
      </c>
      <c r="I41" s="435" t="s">
        <v>1005</v>
      </c>
      <c r="J41" s="435" t="s">
        <v>1005</v>
      </c>
      <c r="K41" s="435" t="s">
        <v>1005</v>
      </c>
      <c r="L41" s="435" t="s">
        <v>1005</v>
      </c>
      <c r="M41" s="435" t="s">
        <v>1005</v>
      </c>
      <c r="N41" s="435">
        <v>1</v>
      </c>
      <c r="O41" s="435">
        <v>2</v>
      </c>
      <c r="P41" s="435" t="s">
        <v>1005</v>
      </c>
      <c r="Q41" s="435">
        <v>2</v>
      </c>
    </row>
    <row r="42" spans="1:17">
      <c r="A42" s="445" t="s">
        <v>771</v>
      </c>
      <c r="B42" s="435" t="s">
        <v>1005</v>
      </c>
      <c r="C42" s="435">
        <v>1</v>
      </c>
      <c r="D42" s="435" t="s">
        <v>1005</v>
      </c>
      <c r="E42" s="435" t="s">
        <v>1005</v>
      </c>
      <c r="F42" s="435" t="s">
        <v>1005</v>
      </c>
      <c r="G42" s="435" t="s">
        <v>1005</v>
      </c>
      <c r="H42" s="435" t="s">
        <v>1005</v>
      </c>
      <c r="I42" s="435" t="s">
        <v>1005</v>
      </c>
      <c r="J42" s="435" t="s">
        <v>1005</v>
      </c>
      <c r="K42" s="435" t="s">
        <v>1005</v>
      </c>
      <c r="L42" s="435" t="s">
        <v>1005</v>
      </c>
      <c r="M42" s="435" t="s">
        <v>1005</v>
      </c>
      <c r="N42" s="435" t="s">
        <v>1005</v>
      </c>
      <c r="O42" s="435">
        <v>1</v>
      </c>
      <c r="P42" s="435">
        <v>1</v>
      </c>
      <c r="Q42" s="435">
        <v>2</v>
      </c>
    </row>
    <row r="43" spans="1:17">
      <c r="A43" s="445" t="s">
        <v>1019</v>
      </c>
      <c r="B43" s="435" t="s">
        <v>1005</v>
      </c>
      <c r="C43" s="435" t="s">
        <v>1005</v>
      </c>
      <c r="D43" s="435">
        <v>1</v>
      </c>
      <c r="E43" s="435" t="s">
        <v>1005</v>
      </c>
      <c r="F43" s="435" t="s">
        <v>1005</v>
      </c>
      <c r="G43" s="435" t="s">
        <v>1005</v>
      </c>
      <c r="H43" s="435" t="s">
        <v>1005</v>
      </c>
      <c r="I43" s="435" t="s">
        <v>1005</v>
      </c>
      <c r="J43" s="435" t="s">
        <v>1005</v>
      </c>
      <c r="K43" s="435" t="s">
        <v>1005</v>
      </c>
      <c r="L43" s="435" t="s">
        <v>1005</v>
      </c>
      <c r="M43" s="435" t="s">
        <v>1005</v>
      </c>
      <c r="N43" s="435" t="s">
        <v>1005</v>
      </c>
      <c r="O43" s="435">
        <v>1</v>
      </c>
      <c r="P43" s="435" t="s">
        <v>1005</v>
      </c>
      <c r="Q43" s="435">
        <v>1</v>
      </c>
    </row>
    <row r="44" spans="1:17">
      <c r="A44" s="445" t="s">
        <v>1020</v>
      </c>
      <c r="B44" s="435" t="s">
        <v>1005</v>
      </c>
      <c r="C44" s="435" t="s">
        <v>1005</v>
      </c>
      <c r="D44" s="435" t="s">
        <v>1005</v>
      </c>
      <c r="E44" s="435" t="s">
        <v>1005</v>
      </c>
      <c r="F44" s="435" t="s">
        <v>1005</v>
      </c>
      <c r="G44" s="435" t="s">
        <v>1005</v>
      </c>
      <c r="H44" s="435">
        <v>1</v>
      </c>
      <c r="I44" s="435" t="s">
        <v>1005</v>
      </c>
      <c r="J44" s="435" t="s">
        <v>1005</v>
      </c>
      <c r="K44" s="435" t="s">
        <v>1005</v>
      </c>
      <c r="L44" s="435" t="s">
        <v>1005</v>
      </c>
      <c r="M44" s="435" t="s">
        <v>1005</v>
      </c>
      <c r="N44" s="435" t="s">
        <v>1005</v>
      </c>
      <c r="O44" s="435">
        <v>1</v>
      </c>
      <c r="P44" s="435" t="s">
        <v>1005</v>
      </c>
      <c r="Q44" s="435">
        <v>1</v>
      </c>
    </row>
    <row r="45" spans="1:17">
      <c r="A45" s="445" t="s">
        <v>779</v>
      </c>
      <c r="B45" s="435" t="s">
        <v>1005</v>
      </c>
      <c r="C45" s="435" t="s">
        <v>1005</v>
      </c>
      <c r="D45" s="435" t="s">
        <v>1005</v>
      </c>
      <c r="E45" s="435" t="s">
        <v>1005</v>
      </c>
      <c r="F45" s="435" t="s">
        <v>1005</v>
      </c>
      <c r="G45" s="435" t="s">
        <v>1005</v>
      </c>
      <c r="H45" s="435">
        <v>1</v>
      </c>
      <c r="I45" s="435" t="s">
        <v>1005</v>
      </c>
      <c r="J45" s="435" t="s">
        <v>1005</v>
      </c>
      <c r="K45" s="435">
        <v>1</v>
      </c>
      <c r="L45" s="435" t="s">
        <v>1005</v>
      </c>
      <c r="M45" s="435" t="s">
        <v>1005</v>
      </c>
      <c r="N45" s="435" t="s">
        <v>1005</v>
      </c>
      <c r="O45" s="435">
        <v>2</v>
      </c>
      <c r="P45" s="435" t="s">
        <v>1005</v>
      </c>
      <c r="Q45" s="435">
        <v>2</v>
      </c>
    </row>
    <row r="46" spans="1:17">
      <c r="A46" s="443" t="s">
        <v>74</v>
      </c>
      <c r="B46" s="444">
        <v>13</v>
      </c>
      <c r="C46" s="444">
        <v>18</v>
      </c>
      <c r="D46" s="444">
        <v>6</v>
      </c>
      <c r="E46" s="444">
        <v>4</v>
      </c>
      <c r="F46" s="444">
        <v>75</v>
      </c>
      <c r="G46" s="444">
        <v>0</v>
      </c>
      <c r="H46" s="444">
        <v>33</v>
      </c>
      <c r="I46" s="444">
        <v>0</v>
      </c>
      <c r="J46" s="444">
        <v>0</v>
      </c>
      <c r="K46" s="444">
        <v>19</v>
      </c>
      <c r="L46" s="444">
        <v>2</v>
      </c>
      <c r="M46" s="444">
        <v>1</v>
      </c>
      <c r="N46" s="444">
        <v>19</v>
      </c>
      <c r="O46" s="444">
        <v>190</v>
      </c>
      <c r="P46" s="444">
        <v>34</v>
      </c>
      <c r="Q46" s="444">
        <v>224</v>
      </c>
    </row>
    <row r="47" spans="1:17">
      <c r="A47" s="445" t="s">
        <v>794</v>
      </c>
      <c r="B47" s="435">
        <v>1</v>
      </c>
      <c r="C47" s="435">
        <v>1</v>
      </c>
      <c r="D47" s="435" t="s">
        <v>1005</v>
      </c>
      <c r="E47" s="435" t="s">
        <v>1005</v>
      </c>
      <c r="F47" s="435">
        <v>2</v>
      </c>
      <c r="G47" s="435" t="s">
        <v>1005</v>
      </c>
      <c r="H47" s="435" t="s">
        <v>1005</v>
      </c>
      <c r="I47" s="435" t="s">
        <v>1005</v>
      </c>
      <c r="J47" s="435" t="s">
        <v>1005</v>
      </c>
      <c r="K47" s="435">
        <v>1</v>
      </c>
      <c r="L47" s="435" t="s">
        <v>1005</v>
      </c>
      <c r="M47" s="435" t="s">
        <v>1005</v>
      </c>
      <c r="N47" s="435">
        <v>1</v>
      </c>
      <c r="O47" s="435">
        <v>6</v>
      </c>
      <c r="P47" s="435">
        <v>2</v>
      </c>
      <c r="Q47" s="435">
        <v>8</v>
      </c>
    </row>
    <row r="48" spans="1:17">
      <c r="A48" s="445" t="s">
        <v>790</v>
      </c>
      <c r="B48" s="435">
        <v>1</v>
      </c>
      <c r="C48" s="435">
        <v>1</v>
      </c>
      <c r="D48" s="435" t="s">
        <v>1005</v>
      </c>
      <c r="E48" s="435">
        <v>1</v>
      </c>
      <c r="F48" s="435">
        <v>1</v>
      </c>
      <c r="G48" s="435" t="s">
        <v>1005</v>
      </c>
      <c r="H48" s="435">
        <v>3</v>
      </c>
      <c r="I48" s="435" t="s">
        <v>1005</v>
      </c>
      <c r="J48" s="435" t="s">
        <v>1005</v>
      </c>
      <c r="K48" s="435">
        <v>1</v>
      </c>
      <c r="L48" s="435" t="s">
        <v>1005</v>
      </c>
      <c r="M48" s="435" t="s">
        <v>1005</v>
      </c>
      <c r="N48" s="435" t="s">
        <v>1005</v>
      </c>
      <c r="O48" s="435">
        <v>8</v>
      </c>
      <c r="P48" s="435">
        <v>1</v>
      </c>
      <c r="Q48" s="435">
        <v>9</v>
      </c>
    </row>
    <row r="49" spans="1:17">
      <c r="A49" s="445" t="s">
        <v>1021</v>
      </c>
      <c r="B49" s="435" t="s">
        <v>1005</v>
      </c>
      <c r="C49" s="435" t="s">
        <v>1005</v>
      </c>
      <c r="D49" s="435" t="s">
        <v>1005</v>
      </c>
      <c r="E49" s="435" t="s">
        <v>1005</v>
      </c>
      <c r="F49" s="435">
        <v>1</v>
      </c>
      <c r="G49" s="435" t="s">
        <v>1005</v>
      </c>
      <c r="H49" s="435" t="s">
        <v>1005</v>
      </c>
      <c r="I49" s="435" t="s">
        <v>1005</v>
      </c>
      <c r="J49" s="435" t="s">
        <v>1005</v>
      </c>
      <c r="K49" s="435" t="s">
        <v>1005</v>
      </c>
      <c r="L49" s="435" t="s">
        <v>1005</v>
      </c>
      <c r="M49" s="435" t="s">
        <v>1005</v>
      </c>
      <c r="N49" s="435" t="s">
        <v>1005</v>
      </c>
      <c r="O49" s="435">
        <v>1</v>
      </c>
      <c r="P49" s="435" t="s">
        <v>1005</v>
      </c>
      <c r="Q49" s="435">
        <v>1</v>
      </c>
    </row>
    <row r="50" spans="1:17">
      <c r="A50" s="445" t="s">
        <v>1022</v>
      </c>
      <c r="B50" s="435">
        <v>1</v>
      </c>
      <c r="C50" s="435" t="s">
        <v>1005</v>
      </c>
      <c r="D50" s="435" t="s">
        <v>1005</v>
      </c>
      <c r="E50" s="435" t="s">
        <v>1005</v>
      </c>
      <c r="F50" s="435">
        <v>1</v>
      </c>
      <c r="G50" s="435" t="s">
        <v>1005</v>
      </c>
      <c r="H50" s="435" t="s">
        <v>1005</v>
      </c>
      <c r="I50" s="435" t="s">
        <v>1005</v>
      </c>
      <c r="J50" s="435" t="s">
        <v>1005</v>
      </c>
      <c r="K50" s="435" t="s">
        <v>1005</v>
      </c>
      <c r="L50" s="435" t="s">
        <v>1005</v>
      </c>
      <c r="M50" s="435" t="s">
        <v>1005</v>
      </c>
      <c r="N50" s="435" t="s">
        <v>1005</v>
      </c>
      <c r="O50" s="435">
        <v>2</v>
      </c>
      <c r="P50" s="435" t="s">
        <v>1005</v>
      </c>
      <c r="Q50" s="435">
        <v>2</v>
      </c>
    </row>
    <row r="51" spans="1:17">
      <c r="A51" s="445" t="s">
        <v>1023</v>
      </c>
      <c r="B51" s="435" t="s">
        <v>1005</v>
      </c>
      <c r="C51" s="435" t="s">
        <v>1005</v>
      </c>
      <c r="D51" s="435" t="s">
        <v>1005</v>
      </c>
      <c r="E51" s="435" t="s">
        <v>1005</v>
      </c>
      <c r="F51" s="435">
        <v>1</v>
      </c>
      <c r="G51" s="435" t="s">
        <v>1005</v>
      </c>
      <c r="H51" s="435" t="s">
        <v>1005</v>
      </c>
      <c r="I51" s="435" t="s">
        <v>1005</v>
      </c>
      <c r="J51" s="435" t="s">
        <v>1005</v>
      </c>
      <c r="K51" s="435" t="s">
        <v>1005</v>
      </c>
      <c r="L51" s="435" t="s">
        <v>1005</v>
      </c>
      <c r="M51" s="435" t="s">
        <v>1005</v>
      </c>
      <c r="N51" s="435" t="s">
        <v>1005</v>
      </c>
      <c r="O51" s="435">
        <v>1</v>
      </c>
      <c r="P51" s="435" t="s">
        <v>1005</v>
      </c>
      <c r="Q51" s="435">
        <v>1</v>
      </c>
    </row>
    <row r="52" spans="1:17">
      <c r="A52" s="445" t="s">
        <v>787</v>
      </c>
      <c r="B52" s="435" t="s">
        <v>1005</v>
      </c>
      <c r="C52" s="435">
        <v>1</v>
      </c>
      <c r="D52" s="435" t="s">
        <v>1005</v>
      </c>
      <c r="E52" s="435" t="s">
        <v>1005</v>
      </c>
      <c r="F52" s="435">
        <v>1</v>
      </c>
      <c r="G52" s="435" t="s">
        <v>1005</v>
      </c>
      <c r="H52" s="435" t="s">
        <v>1005</v>
      </c>
      <c r="I52" s="435" t="s">
        <v>1005</v>
      </c>
      <c r="J52" s="435" t="s">
        <v>1005</v>
      </c>
      <c r="K52" s="435">
        <v>1</v>
      </c>
      <c r="L52" s="435" t="s">
        <v>1005</v>
      </c>
      <c r="M52" s="435" t="s">
        <v>1005</v>
      </c>
      <c r="N52" s="435">
        <v>1</v>
      </c>
      <c r="O52" s="435">
        <v>4</v>
      </c>
      <c r="P52" s="435" t="s">
        <v>1005</v>
      </c>
      <c r="Q52" s="435">
        <v>4</v>
      </c>
    </row>
    <row r="53" spans="1:17">
      <c r="A53" s="445" t="s">
        <v>1024</v>
      </c>
      <c r="B53" s="435" t="s">
        <v>1005</v>
      </c>
      <c r="C53" s="435" t="s">
        <v>1005</v>
      </c>
      <c r="D53" s="435" t="s">
        <v>1005</v>
      </c>
      <c r="E53" s="435" t="s">
        <v>1005</v>
      </c>
      <c r="F53" s="435" t="s">
        <v>1005</v>
      </c>
      <c r="G53" s="435" t="s">
        <v>1005</v>
      </c>
      <c r="H53" s="435" t="s">
        <v>1005</v>
      </c>
      <c r="I53" s="435" t="s">
        <v>1005</v>
      </c>
      <c r="J53" s="435" t="s">
        <v>1005</v>
      </c>
      <c r="K53" s="435" t="s">
        <v>1005</v>
      </c>
      <c r="L53" s="435" t="s">
        <v>1005</v>
      </c>
      <c r="M53" s="435" t="s">
        <v>1005</v>
      </c>
      <c r="N53" s="435">
        <v>1</v>
      </c>
      <c r="O53" s="435">
        <v>1</v>
      </c>
      <c r="P53" s="435" t="s">
        <v>1005</v>
      </c>
      <c r="Q53" s="435">
        <v>1</v>
      </c>
    </row>
    <row r="54" spans="1:17">
      <c r="A54" s="445" t="s">
        <v>1025</v>
      </c>
      <c r="B54" s="435" t="s">
        <v>1005</v>
      </c>
      <c r="C54" s="435" t="s">
        <v>1005</v>
      </c>
      <c r="D54" s="435">
        <v>1</v>
      </c>
      <c r="E54" s="435" t="s">
        <v>1005</v>
      </c>
      <c r="F54" s="435">
        <v>1</v>
      </c>
      <c r="G54" s="435" t="s">
        <v>1005</v>
      </c>
      <c r="H54" s="435" t="s">
        <v>1005</v>
      </c>
      <c r="I54" s="435" t="s">
        <v>1005</v>
      </c>
      <c r="J54" s="435" t="s">
        <v>1005</v>
      </c>
      <c r="K54" s="435">
        <v>1</v>
      </c>
      <c r="L54" s="435" t="s">
        <v>1005</v>
      </c>
      <c r="M54" s="435" t="s">
        <v>1005</v>
      </c>
      <c r="N54" s="435" t="s">
        <v>1005</v>
      </c>
      <c r="O54" s="435">
        <v>3</v>
      </c>
      <c r="P54" s="435" t="s">
        <v>1005</v>
      </c>
      <c r="Q54" s="435">
        <v>3</v>
      </c>
    </row>
    <row r="55" spans="1:17">
      <c r="A55" s="445" t="s">
        <v>782</v>
      </c>
      <c r="B55" s="435">
        <v>1</v>
      </c>
      <c r="C55" s="435">
        <v>1</v>
      </c>
      <c r="D55" s="435" t="s">
        <v>1005</v>
      </c>
      <c r="E55" s="435" t="s">
        <v>1005</v>
      </c>
      <c r="F55" s="435">
        <v>2</v>
      </c>
      <c r="G55" s="435" t="s">
        <v>1005</v>
      </c>
      <c r="H55" s="435">
        <v>1</v>
      </c>
      <c r="I55" s="435" t="s">
        <v>1005</v>
      </c>
      <c r="J55" s="435" t="s">
        <v>1005</v>
      </c>
      <c r="K55" s="435">
        <v>2</v>
      </c>
      <c r="L55" s="435" t="s">
        <v>1005</v>
      </c>
      <c r="M55" s="435" t="s">
        <v>1005</v>
      </c>
      <c r="N55" s="435">
        <v>1</v>
      </c>
      <c r="O55" s="435">
        <v>8</v>
      </c>
      <c r="P55" s="435">
        <v>4</v>
      </c>
      <c r="Q55" s="435">
        <v>12</v>
      </c>
    </row>
    <row r="56" spans="1:17">
      <c r="A56" s="445" t="s">
        <v>1026</v>
      </c>
      <c r="B56" s="435" t="s">
        <v>1005</v>
      </c>
      <c r="C56" s="435">
        <v>1</v>
      </c>
      <c r="D56" s="435" t="s">
        <v>1005</v>
      </c>
      <c r="E56" s="435" t="s">
        <v>1005</v>
      </c>
      <c r="F56" s="435">
        <v>1</v>
      </c>
      <c r="G56" s="435" t="s">
        <v>1005</v>
      </c>
      <c r="H56" s="435" t="s">
        <v>1005</v>
      </c>
      <c r="I56" s="435" t="s">
        <v>1005</v>
      </c>
      <c r="J56" s="435" t="s">
        <v>1005</v>
      </c>
      <c r="K56" s="435" t="s">
        <v>1005</v>
      </c>
      <c r="L56" s="435" t="s">
        <v>1005</v>
      </c>
      <c r="M56" s="435" t="s">
        <v>1005</v>
      </c>
      <c r="N56" s="435" t="s">
        <v>1005</v>
      </c>
      <c r="O56" s="435">
        <v>2</v>
      </c>
      <c r="P56" s="435" t="s">
        <v>1005</v>
      </c>
      <c r="Q56" s="435">
        <v>2</v>
      </c>
    </row>
    <row r="57" spans="1:17">
      <c r="A57" s="445" t="s">
        <v>928</v>
      </c>
      <c r="B57" s="435">
        <v>1</v>
      </c>
      <c r="C57" s="435" t="s">
        <v>1005</v>
      </c>
      <c r="D57" s="435" t="s">
        <v>1005</v>
      </c>
      <c r="E57" s="435" t="s">
        <v>1005</v>
      </c>
      <c r="F57" s="435" t="s">
        <v>1005</v>
      </c>
      <c r="G57" s="435" t="s">
        <v>1005</v>
      </c>
      <c r="H57" s="435" t="s">
        <v>1005</v>
      </c>
      <c r="I57" s="435" t="s">
        <v>1005</v>
      </c>
      <c r="J57" s="435" t="s">
        <v>1005</v>
      </c>
      <c r="K57" s="435" t="s">
        <v>1005</v>
      </c>
      <c r="L57" s="435" t="s">
        <v>1005</v>
      </c>
      <c r="M57" s="435" t="s">
        <v>1005</v>
      </c>
      <c r="N57" s="435" t="s">
        <v>1005</v>
      </c>
      <c r="O57" s="435">
        <v>1</v>
      </c>
      <c r="P57" s="435" t="s">
        <v>1005</v>
      </c>
      <c r="Q57" s="435">
        <v>1</v>
      </c>
    </row>
    <row r="58" spans="1:17">
      <c r="A58" s="445" t="s">
        <v>796</v>
      </c>
      <c r="B58" s="435" t="s">
        <v>1005</v>
      </c>
      <c r="C58" s="435">
        <v>1</v>
      </c>
      <c r="D58" s="435" t="s">
        <v>1005</v>
      </c>
      <c r="E58" s="435" t="s">
        <v>1005</v>
      </c>
      <c r="F58" s="435">
        <v>1</v>
      </c>
      <c r="G58" s="435" t="s">
        <v>1005</v>
      </c>
      <c r="H58" s="435" t="s">
        <v>1005</v>
      </c>
      <c r="I58" s="435" t="s">
        <v>1005</v>
      </c>
      <c r="J58" s="435" t="s">
        <v>1005</v>
      </c>
      <c r="K58" s="435">
        <v>1</v>
      </c>
      <c r="L58" s="435" t="s">
        <v>1005</v>
      </c>
      <c r="M58" s="435" t="s">
        <v>1005</v>
      </c>
      <c r="N58" s="435">
        <v>1</v>
      </c>
      <c r="O58" s="435">
        <v>4</v>
      </c>
      <c r="P58" s="435">
        <v>3</v>
      </c>
      <c r="Q58" s="435">
        <v>7</v>
      </c>
    </row>
    <row r="59" spans="1:17">
      <c r="A59" s="445" t="s">
        <v>1027</v>
      </c>
      <c r="B59" s="435" t="s">
        <v>1005</v>
      </c>
      <c r="C59" s="435" t="s">
        <v>1005</v>
      </c>
      <c r="D59" s="435" t="s">
        <v>1005</v>
      </c>
      <c r="E59" s="435" t="s">
        <v>1005</v>
      </c>
      <c r="F59" s="435">
        <v>2</v>
      </c>
      <c r="G59" s="435" t="s">
        <v>1005</v>
      </c>
      <c r="H59" s="435" t="s">
        <v>1005</v>
      </c>
      <c r="I59" s="435" t="s">
        <v>1005</v>
      </c>
      <c r="J59" s="435" t="s">
        <v>1005</v>
      </c>
      <c r="K59" s="435" t="s">
        <v>1005</v>
      </c>
      <c r="L59" s="435" t="s">
        <v>1005</v>
      </c>
      <c r="M59" s="435" t="s">
        <v>1005</v>
      </c>
      <c r="N59" s="435" t="s">
        <v>1005</v>
      </c>
      <c r="O59" s="435">
        <v>2</v>
      </c>
      <c r="P59" s="435" t="s">
        <v>1005</v>
      </c>
      <c r="Q59" s="435">
        <v>2</v>
      </c>
    </row>
    <row r="60" spans="1:17">
      <c r="A60" s="445" t="s">
        <v>1028</v>
      </c>
      <c r="B60" s="435" t="s">
        <v>1005</v>
      </c>
      <c r="C60" s="435" t="s">
        <v>1005</v>
      </c>
      <c r="D60" s="435" t="s">
        <v>1005</v>
      </c>
      <c r="E60" s="435" t="s">
        <v>1005</v>
      </c>
      <c r="F60" s="435">
        <v>1</v>
      </c>
      <c r="G60" s="435" t="s">
        <v>1005</v>
      </c>
      <c r="H60" s="435" t="s">
        <v>1005</v>
      </c>
      <c r="I60" s="435" t="s">
        <v>1005</v>
      </c>
      <c r="J60" s="435" t="s">
        <v>1005</v>
      </c>
      <c r="K60" s="435" t="s">
        <v>1005</v>
      </c>
      <c r="L60" s="435" t="s">
        <v>1005</v>
      </c>
      <c r="M60" s="435" t="s">
        <v>1005</v>
      </c>
      <c r="N60" s="435" t="s">
        <v>1005</v>
      </c>
      <c r="O60" s="435">
        <v>1</v>
      </c>
      <c r="P60" s="435" t="s">
        <v>1005</v>
      </c>
      <c r="Q60" s="435">
        <v>1</v>
      </c>
    </row>
    <row r="61" spans="1:17">
      <c r="A61" s="445" t="s">
        <v>1029</v>
      </c>
      <c r="B61" s="435" t="s">
        <v>1005</v>
      </c>
      <c r="C61" s="435" t="s">
        <v>1005</v>
      </c>
      <c r="D61" s="435" t="s">
        <v>1005</v>
      </c>
      <c r="E61" s="435" t="s">
        <v>1005</v>
      </c>
      <c r="F61" s="435">
        <v>2</v>
      </c>
      <c r="G61" s="435" t="s">
        <v>1005</v>
      </c>
      <c r="H61" s="435">
        <v>1</v>
      </c>
      <c r="I61" s="435" t="s">
        <v>1005</v>
      </c>
      <c r="J61" s="435" t="s">
        <v>1005</v>
      </c>
      <c r="K61" s="435">
        <v>1</v>
      </c>
      <c r="L61" s="435" t="s">
        <v>1005</v>
      </c>
      <c r="M61" s="435" t="s">
        <v>1005</v>
      </c>
      <c r="N61" s="435" t="s">
        <v>1005</v>
      </c>
      <c r="O61" s="435">
        <v>4</v>
      </c>
      <c r="P61" s="435" t="s">
        <v>1005</v>
      </c>
      <c r="Q61" s="435">
        <v>4</v>
      </c>
    </row>
    <row r="62" spans="1:17">
      <c r="A62" s="445" t="s">
        <v>795</v>
      </c>
      <c r="B62" s="435" t="s">
        <v>1005</v>
      </c>
      <c r="C62" s="435" t="s">
        <v>1005</v>
      </c>
      <c r="D62" s="435">
        <v>1</v>
      </c>
      <c r="E62" s="435" t="s">
        <v>1005</v>
      </c>
      <c r="F62" s="435" t="s">
        <v>1005</v>
      </c>
      <c r="G62" s="435" t="s">
        <v>1005</v>
      </c>
      <c r="H62" s="435" t="s">
        <v>1005</v>
      </c>
      <c r="I62" s="435" t="s">
        <v>1005</v>
      </c>
      <c r="J62" s="435" t="s">
        <v>1005</v>
      </c>
      <c r="K62" s="435" t="s">
        <v>1005</v>
      </c>
      <c r="L62" s="435" t="s">
        <v>1005</v>
      </c>
      <c r="M62" s="435" t="s">
        <v>1005</v>
      </c>
      <c r="N62" s="435" t="s">
        <v>1005</v>
      </c>
      <c r="O62" s="435">
        <v>1</v>
      </c>
      <c r="P62" s="435" t="s">
        <v>1005</v>
      </c>
      <c r="Q62" s="435">
        <v>1</v>
      </c>
    </row>
    <row r="63" spans="1:17">
      <c r="A63" s="445" t="s">
        <v>788</v>
      </c>
      <c r="B63" s="435">
        <v>1</v>
      </c>
      <c r="C63" s="435">
        <v>1</v>
      </c>
      <c r="D63" s="435" t="s">
        <v>1005</v>
      </c>
      <c r="E63" s="435" t="s">
        <v>1005</v>
      </c>
      <c r="F63" s="435">
        <v>1</v>
      </c>
      <c r="G63" s="435" t="s">
        <v>1005</v>
      </c>
      <c r="H63" s="435">
        <v>1</v>
      </c>
      <c r="I63" s="435" t="s">
        <v>1005</v>
      </c>
      <c r="J63" s="435" t="s">
        <v>1005</v>
      </c>
      <c r="K63" s="435">
        <v>2</v>
      </c>
      <c r="L63" s="435" t="s">
        <v>1005</v>
      </c>
      <c r="M63" s="435" t="s">
        <v>1005</v>
      </c>
      <c r="N63" s="435">
        <v>1</v>
      </c>
      <c r="O63" s="435">
        <v>7</v>
      </c>
      <c r="P63" s="435">
        <v>3</v>
      </c>
      <c r="Q63" s="435">
        <v>10</v>
      </c>
    </row>
    <row r="64" spans="1:17">
      <c r="A64" s="445" t="s">
        <v>792</v>
      </c>
      <c r="B64" s="435" t="s">
        <v>1005</v>
      </c>
      <c r="C64" s="435" t="s">
        <v>1005</v>
      </c>
      <c r="D64" s="435" t="s">
        <v>1005</v>
      </c>
      <c r="E64" s="435" t="s">
        <v>1005</v>
      </c>
      <c r="F64" s="435">
        <v>1</v>
      </c>
      <c r="G64" s="435" t="s">
        <v>1005</v>
      </c>
      <c r="H64" s="435" t="s">
        <v>1005</v>
      </c>
      <c r="I64" s="435" t="s">
        <v>1005</v>
      </c>
      <c r="J64" s="435" t="s">
        <v>1005</v>
      </c>
      <c r="K64" s="435">
        <v>1</v>
      </c>
      <c r="L64" s="435" t="s">
        <v>1005</v>
      </c>
      <c r="M64" s="435" t="s">
        <v>1005</v>
      </c>
      <c r="N64" s="435">
        <v>2</v>
      </c>
      <c r="O64" s="435">
        <v>4</v>
      </c>
      <c r="P64" s="435" t="s">
        <v>1005</v>
      </c>
      <c r="Q64" s="435">
        <v>4</v>
      </c>
    </row>
    <row r="65" spans="1:17">
      <c r="A65" s="445" t="s">
        <v>1030</v>
      </c>
      <c r="B65" s="435" t="s">
        <v>1005</v>
      </c>
      <c r="C65" s="435" t="s">
        <v>1005</v>
      </c>
      <c r="D65" s="435">
        <v>1</v>
      </c>
      <c r="E65" s="435" t="s">
        <v>1005</v>
      </c>
      <c r="F65" s="435">
        <v>1</v>
      </c>
      <c r="G65" s="435" t="s">
        <v>1005</v>
      </c>
      <c r="H65" s="435" t="s">
        <v>1005</v>
      </c>
      <c r="I65" s="435" t="s">
        <v>1005</v>
      </c>
      <c r="J65" s="435" t="s">
        <v>1005</v>
      </c>
      <c r="K65" s="435" t="s">
        <v>1005</v>
      </c>
      <c r="L65" s="435" t="s">
        <v>1005</v>
      </c>
      <c r="M65" s="435" t="s">
        <v>1005</v>
      </c>
      <c r="N65" s="435" t="s">
        <v>1005</v>
      </c>
      <c r="O65" s="435">
        <v>2</v>
      </c>
      <c r="P65" s="435" t="s">
        <v>1005</v>
      </c>
      <c r="Q65" s="435">
        <v>2</v>
      </c>
    </row>
    <row r="66" spans="1:17">
      <c r="A66" s="445" t="s">
        <v>793</v>
      </c>
      <c r="B66" s="435" t="s">
        <v>1005</v>
      </c>
      <c r="C66" s="435">
        <v>1</v>
      </c>
      <c r="D66" s="435" t="s">
        <v>1005</v>
      </c>
      <c r="E66" s="435" t="s">
        <v>1005</v>
      </c>
      <c r="F66" s="435">
        <v>1</v>
      </c>
      <c r="G66" s="435" t="s">
        <v>1005</v>
      </c>
      <c r="H66" s="435">
        <v>1</v>
      </c>
      <c r="I66" s="435" t="s">
        <v>1005</v>
      </c>
      <c r="J66" s="435" t="s">
        <v>1005</v>
      </c>
      <c r="K66" s="435">
        <v>1</v>
      </c>
      <c r="L66" s="435" t="s">
        <v>1005</v>
      </c>
      <c r="M66" s="435" t="s">
        <v>1005</v>
      </c>
      <c r="N66" s="435">
        <v>1</v>
      </c>
      <c r="O66" s="435">
        <v>5</v>
      </c>
      <c r="P66" s="435">
        <v>3</v>
      </c>
      <c r="Q66" s="435">
        <v>8</v>
      </c>
    </row>
    <row r="67" spans="1:17">
      <c r="A67" s="445" t="s">
        <v>783</v>
      </c>
      <c r="B67" s="435" t="s">
        <v>1005</v>
      </c>
      <c r="C67" s="435">
        <v>2</v>
      </c>
      <c r="D67" s="435" t="s">
        <v>1005</v>
      </c>
      <c r="E67" s="435" t="s">
        <v>1005</v>
      </c>
      <c r="F67" s="435">
        <v>1</v>
      </c>
      <c r="G67" s="435" t="s">
        <v>1005</v>
      </c>
      <c r="H67" s="435" t="s">
        <v>1005</v>
      </c>
      <c r="I67" s="435" t="s">
        <v>1005</v>
      </c>
      <c r="J67" s="435" t="s">
        <v>1005</v>
      </c>
      <c r="K67" s="435">
        <v>1</v>
      </c>
      <c r="L67" s="435" t="s">
        <v>1005</v>
      </c>
      <c r="M67" s="435" t="s">
        <v>1005</v>
      </c>
      <c r="N67" s="435">
        <v>1</v>
      </c>
      <c r="O67" s="435">
        <v>5</v>
      </c>
      <c r="P67" s="435">
        <v>2</v>
      </c>
      <c r="Q67" s="435">
        <v>7</v>
      </c>
    </row>
    <row r="68" spans="1:17">
      <c r="A68" s="445" t="s">
        <v>897</v>
      </c>
      <c r="B68" s="435" t="s">
        <v>1005</v>
      </c>
      <c r="C68" s="435" t="s">
        <v>1005</v>
      </c>
      <c r="D68" s="435" t="s">
        <v>1005</v>
      </c>
      <c r="E68" s="435" t="s">
        <v>1005</v>
      </c>
      <c r="F68" s="435">
        <v>2</v>
      </c>
      <c r="G68" s="435" t="s">
        <v>1005</v>
      </c>
      <c r="H68" s="435" t="s">
        <v>1005</v>
      </c>
      <c r="I68" s="435" t="s">
        <v>1005</v>
      </c>
      <c r="J68" s="435" t="s">
        <v>1005</v>
      </c>
      <c r="K68" s="435" t="s">
        <v>1005</v>
      </c>
      <c r="L68" s="435" t="s">
        <v>1005</v>
      </c>
      <c r="M68" s="435" t="s">
        <v>1005</v>
      </c>
      <c r="N68" s="435" t="s">
        <v>1005</v>
      </c>
      <c r="O68" s="435">
        <v>2</v>
      </c>
      <c r="P68" s="435" t="s">
        <v>1005</v>
      </c>
      <c r="Q68" s="435">
        <v>2</v>
      </c>
    </row>
    <row r="69" spans="1:17">
      <c r="A69" s="445" t="s">
        <v>785</v>
      </c>
      <c r="B69" s="435" t="s">
        <v>1005</v>
      </c>
      <c r="C69" s="435">
        <v>1</v>
      </c>
      <c r="D69" s="435" t="s">
        <v>1005</v>
      </c>
      <c r="E69" s="435" t="s">
        <v>1005</v>
      </c>
      <c r="F69" s="435">
        <v>1</v>
      </c>
      <c r="G69" s="435" t="s">
        <v>1005</v>
      </c>
      <c r="H69" s="435" t="s">
        <v>1005</v>
      </c>
      <c r="I69" s="435" t="s">
        <v>1005</v>
      </c>
      <c r="J69" s="435" t="s">
        <v>1005</v>
      </c>
      <c r="K69" s="435" t="s">
        <v>1005</v>
      </c>
      <c r="L69" s="435" t="s">
        <v>1005</v>
      </c>
      <c r="M69" s="435" t="s">
        <v>1005</v>
      </c>
      <c r="N69" s="435">
        <v>1</v>
      </c>
      <c r="O69" s="435">
        <v>3</v>
      </c>
      <c r="P69" s="435" t="s">
        <v>1005</v>
      </c>
      <c r="Q69" s="435">
        <v>3</v>
      </c>
    </row>
    <row r="70" spans="1:17">
      <c r="A70" s="445" t="s">
        <v>1031</v>
      </c>
      <c r="B70" s="435">
        <v>1</v>
      </c>
      <c r="C70" s="435">
        <v>1</v>
      </c>
      <c r="D70" s="435" t="s">
        <v>1005</v>
      </c>
      <c r="E70" s="435" t="s">
        <v>1005</v>
      </c>
      <c r="F70" s="435">
        <v>1</v>
      </c>
      <c r="G70" s="435" t="s">
        <v>1005</v>
      </c>
      <c r="H70" s="435" t="s">
        <v>1005</v>
      </c>
      <c r="I70" s="435" t="s">
        <v>1005</v>
      </c>
      <c r="J70" s="435" t="s">
        <v>1005</v>
      </c>
      <c r="K70" s="435" t="s">
        <v>1005</v>
      </c>
      <c r="L70" s="435" t="s">
        <v>1005</v>
      </c>
      <c r="M70" s="435" t="s">
        <v>1005</v>
      </c>
      <c r="N70" s="435" t="s">
        <v>1005</v>
      </c>
      <c r="O70" s="435">
        <v>3</v>
      </c>
      <c r="P70" s="435" t="s">
        <v>1005</v>
      </c>
      <c r="Q70" s="435">
        <v>3</v>
      </c>
    </row>
    <row r="71" spans="1:17">
      <c r="A71" s="445" t="s">
        <v>1032</v>
      </c>
      <c r="B71" s="435" t="s">
        <v>1005</v>
      </c>
      <c r="C71" s="435" t="s">
        <v>1005</v>
      </c>
      <c r="D71" s="435" t="s">
        <v>1005</v>
      </c>
      <c r="E71" s="435" t="s">
        <v>1005</v>
      </c>
      <c r="F71" s="435" t="s">
        <v>1005</v>
      </c>
      <c r="G71" s="435" t="s">
        <v>1005</v>
      </c>
      <c r="H71" s="435" t="s">
        <v>1005</v>
      </c>
      <c r="I71" s="435" t="s">
        <v>1005</v>
      </c>
      <c r="J71" s="435" t="s">
        <v>1005</v>
      </c>
      <c r="K71" s="435" t="s">
        <v>1005</v>
      </c>
      <c r="L71" s="435">
        <v>1</v>
      </c>
      <c r="M71" s="435" t="s">
        <v>1005</v>
      </c>
      <c r="N71" s="435" t="s">
        <v>1005</v>
      </c>
      <c r="O71" s="435">
        <v>1</v>
      </c>
      <c r="P71" s="435" t="s">
        <v>1005</v>
      </c>
      <c r="Q71" s="435">
        <v>1</v>
      </c>
    </row>
    <row r="72" spans="1:17">
      <c r="A72" s="445" t="s">
        <v>1033</v>
      </c>
      <c r="B72" s="435" t="s">
        <v>1005</v>
      </c>
      <c r="C72" s="435" t="s">
        <v>1005</v>
      </c>
      <c r="D72" s="435" t="s">
        <v>1005</v>
      </c>
      <c r="E72" s="435" t="s">
        <v>1005</v>
      </c>
      <c r="F72" s="435" t="s">
        <v>1005</v>
      </c>
      <c r="G72" s="435" t="s">
        <v>1005</v>
      </c>
      <c r="H72" s="435">
        <v>1</v>
      </c>
      <c r="I72" s="435" t="s">
        <v>1005</v>
      </c>
      <c r="J72" s="435" t="s">
        <v>1005</v>
      </c>
      <c r="K72" s="435" t="s">
        <v>1005</v>
      </c>
      <c r="L72" s="435" t="s">
        <v>1005</v>
      </c>
      <c r="M72" s="435" t="s">
        <v>1005</v>
      </c>
      <c r="N72" s="435" t="s">
        <v>1005</v>
      </c>
      <c r="O72" s="435">
        <v>1</v>
      </c>
      <c r="P72" s="435" t="s">
        <v>1005</v>
      </c>
      <c r="Q72" s="435">
        <v>1</v>
      </c>
    </row>
    <row r="73" spans="1:17">
      <c r="A73" s="445" t="s">
        <v>1034</v>
      </c>
      <c r="B73" s="435" t="s">
        <v>1005</v>
      </c>
      <c r="C73" s="435" t="s">
        <v>1005</v>
      </c>
      <c r="D73" s="435" t="s">
        <v>1005</v>
      </c>
      <c r="E73" s="435" t="s">
        <v>1005</v>
      </c>
      <c r="F73" s="435" t="s">
        <v>1005</v>
      </c>
      <c r="G73" s="435" t="s">
        <v>1005</v>
      </c>
      <c r="H73" s="435" t="s">
        <v>1005</v>
      </c>
      <c r="I73" s="435" t="s">
        <v>1005</v>
      </c>
      <c r="J73" s="435" t="s">
        <v>1005</v>
      </c>
      <c r="K73" s="435" t="s">
        <v>1005</v>
      </c>
      <c r="L73" s="435" t="s">
        <v>1005</v>
      </c>
      <c r="M73" s="435" t="s">
        <v>1005</v>
      </c>
      <c r="N73" s="435">
        <v>1</v>
      </c>
      <c r="O73" s="435">
        <v>1</v>
      </c>
      <c r="P73" s="435" t="s">
        <v>1005</v>
      </c>
      <c r="Q73" s="435">
        <v>1</v>
      </c>
    </row>
    <row r="74" spans="1:17">
      <c r="A74" s="445" t="s">
        <v>797</v>
      </c>
      <c r="B74" s="435" t="s">
        <v>1005</v>
      </c>
      <c r="C74" s="435" t="s">
        <v>1005</v>
      </c>
      <c r="D74" s="435" t="s">
        <v>1005</v>
      </c>
      <c r="E74" s="435" t="s">
        <v>1005</v>
      </c>
      <c r="F74" s="435">
        <v>1</v>
      </c>
      <c r="G74" s="435" t="s">
        <v>1005</v>
      </c>
      <c r="H74" s="435" t="s">
        <v>1005</v>
      </c>
      <c r="I74" s="435" t="s">
        <v>1005</v>
      </c>
      <c r="J74" s="435" t="s">
        <v>1005</v>
      </c>
      <c r="K74" s="435" t="s">
        <v>1005</v>
      </c>
      <c r="L74" s="435" t="s">
        <v>1005</v>
      </c>
      <c r="M74" s="435" t="s">
        <v>1005</v>
      </c>
      <c r="N74" s="435">
        <v>1</v>
      </c>
      <c r="O74" s="435">
        <v>2</v>
      </c>
      <c r="P74" s="435">
        <v>1</v>
      </c>
      <c r="Q74" s="435">
        <v>3</v>
      </c>
    </row>
    <row r="75" spans="1:17">
      <c r="A75" s="445" t="s">
        <v>798</v>
      </c>
      <c r="B75" s="435" t="s">
        <v>1005</v>
      </c>
      <c r="C75" s="435">
        <v>1</v>
      </c>
      <c r="D75" s="435" t="s">
        <v>1005</v>
      </c>
      <c r="E75" s="435" t="s">
        <v>1005</v>
      </c>
      <c r="F75" s="435">
        <v>1</v>
      </c>
      <c r="G75" s="435" t="s">
        <v>1005</v>
      </c>
      <c r="H75" s="435" t="s">
        <v>1005</v>
      </c>
      <c r="I75" s="435" t="s">
        <v>1005</v>
      </c>
      <c r="J75" s="435" t="s">
        <v>1005</v>
      </c>
      <c r="K75" s="435" t="s">
        <v>1005</v>
      </c>
      <c r="L75" s="435" t="s">
        <v>1005</v>
      </c>
      <c r="M75" s="435" t="s">
        <v>1005</v>
      </c>
      <c r="N75" s="435">
        <v>1</v>
      </c>
      <c r="O75" s="435">
        <v>3</v>
      </c>
      <c r="P75" s="435">
        <v>2</v>
      </c>
      <c r="Q75" s="435">
        <v>5</v>
      </c>
    </row>
    <row r="76" spans="1:17">
      <c r="A76" s="445" t="s">
        <v>900</v>
      </c>
      <c r="B76" s="435" t="s">
        <v>1005</v>
      </c>
      <c r="C76" s="435" t="s">
        <v>1005</v>
      </c>
      <c r="D76" s="435" t="s">
        <v>1005</v>
      </c>
      <c r="E76" s="435" t="s">
        <v>1005</v>
      </c>
      <c r="F76" s="435">
        <v>1</v>
      </c>
      <c r="G76" s="435" t="s">
        <v>1005</v>
      </c>
      <c r="H76" s="435">
        <v>1</v>
      </c>
      <c r="I76" s="435" t="s">
        <v>1005</v>
      </c>
      <c r="J76" s="435" t="s">
        <v>1005</v>
      </c>
      <c r="K76" s="435" t="s">
        <v>1005</v>
      </c>
      <c r="L76" s="435" t="s">
        <v>1005</v>
      </c>
      <c r="M76" s="435" t="s">
        <v>1005</v>
      </c>
      <c r="N76" s="435" t="s">
        <v>1005</v>
      </c>
      <c r="O76" s="435">
        <v>2</v>
      </c>
      <c r="P76" s="435" t="s">
        <v>1005</v>
      </c>
      <c r="Q76" s="435">
        <v>2</v>
      </c>
    </row>
    <row r="77" spans="1:17">
      <c r="A77" s="445" t="s">
        <v>925</v>
      </c>
      <c r="B77" s="435" t="s">
        <v>1005</v>
      </c>
      <c r="C77" s="435" t="s">
        <v>1005</v>
      </c>
      <c r="D77" s="435" t="s">
        <v>1005</v>
      </c>
      <c r="E77" s="435" t="s">
        <v>1005</v>
      </c>
      <c r="F77" s="435">
        <v>1</v>
      </c>
      <c r="G77" s="435" t="s">
        <v>1005</v>
      </c>
      <c r="H77" s="435" t="s">
        <v>1005</v>
      </c>
      <c r="I77" s="435" t="s">
        <v>1005</v>
      </c>
      <c r="J77" s="435" t="s">
        <v>1005</v>
      </c>
      <c r="K77" s="435" t="s">
        <v>1005</v>
      </c>
      <c r="L77" s="435" t="s">
        <v>1005</v>
      </c>
      <c r="M77" s="435" t="s">
        <v>1005</v>
      </c>
      <c r="N77" s="435" t="s">
        <v>1005</v>
      </c>
      <c r="O77" s="435">
        <v>1</v>
      </c>
      <c r="P77" s="435" t="s">
        <v>1005</v>
      </c>
      <c r="Q77" s="435">
        <v>1</v>
      </c>
    </row>
    <row r="78" spans="1:17">
      <c r="A78" s="445" t="s">
        <v>899</v>
      </c>
      <c r="B78" s="435" t="s">
        <v>1005</v>
      </c>
      <c r="C78" s="435" t="s">
        <v>1005</v>
      </c>
      <c r="D78" s="435" t="s">
        <v>1005</v>
      </c>
      <c r="E78" s="435" t="s">
        <v>1005</v>
      </c>
      <c r="F78" s="435">
        <v>1</v>
      </c>
      <c r="G78" s="435" t="s">
        <v>1005</v>
      </c>
      <c r="H78" s="435" t="s">
        <v>1005</v>
      </c>
      <c r="I78" s="435" t="s">
        <v>1005</v>
      </c>
      <c r="J78" s="435" t="s">
        <v>1005</v>
      </c>
      <c r="K78" s="435" t="s">
        <v>1005</v>
      </c>
      <c r="L78" s="435" t="s">
        <v>1005</v>
      </c>
      <c r="M78" s="435" t="s">
        <v>1005</v>
      </c>
      <c r="N78" s="435" t="s">
        <v>1005</v>
      </c>
      <c r="O78" s="435">
        <v>1</v>
      </c>
      <c r="P78" s="435" t="s">
        <v>1005</v>
      </c>
      <c r="Q78" s="435">
        <v>1</v>
      </c>
    </row>
    <row r="79" spans="1:17">
      <c r="A79" s="445" t="s">
        <v>791</v>
      </c>
      <c r="B79" s="435" t="s">
        <v>1005</v>
      </c>
      <c r="C79" s="435" t="s">
        <v>1005</v>
      </c>
      <c r="D79" s="435">
        <v>1</v>
      </c>
      <c r="E79" s="435" t="s">
        <v>1005</v>
      </c>
      <c r="F79" s="435">
        <v>7</v>
      </c>
      <c r="G79" s="435" t="s">
        <v>1005</v>
      </c>
      <c r="H79" s="435">
        <v>2</v>
      </c>
      <c r="I79" s="435" t="s">
        <v>1005</v>
      </c>
      <c r="J79" s="435" t="s">
        <v>1005</v>
      </c>
      <c r="K79" s="435" t="s">
        <v>1005</v>
      </c>
      <c r="L79" s="435" t="s">
        <v>1005</v>
      </c>
      <c r="M79" s="435" t="s">
        <v>1005</v>
      </c>
      <c r="N79" s="435" t="s">
        <v>1005</v>
      </c>
      <c r="O79" s="435">
        <v>10</v>
      </c>
      <c r="P79" s="435">
        <v>1</v>
      </c>
      <c r="Q79" s="435">
        <v>11</v>
      </c>
    </row>
    <row r="80" spans="1:17">
      <c r="A80" s="445" t="s">
        <v>1035</v>
      </c>
      <c r="B80" s="435" t="s">
        <v>1005</v>
      </c>
      <c r="C80" s="435">
        <v>1</v>
      </c>
      <c r="D80" s="435" t="s">
        <v>1005</v>
      </c>
      <c r="E80" s="435" t="s">
        <v>1005</v>
      </c>
      <c r="F80" s="435">
        <v>1</v>
      </c>
      <c r="G80" s="435" t="s">
        <v>1005</v>
      </c>
      <c r="H80" s="435" t="s">
        <v>1005</v>
      </c>
      <c r="I80" s="435" t="s">
        <v>1005</v>
      </c>
      <c r="J80" s="435" t="s">
        <v>1005</v>
      </c>
      <c r="K80" s="435" t="s">
        <v>1005</v>
      </c>
      <c r="L80" s="435" t="s">
        <v>1005</v>
      </c>
      <c r="M80" s="435" t="s">
        <v>1005</v>
      </c>
      <c r="N80" s="435" t="s">
        <v>1005</v>
      </c>
      <c r="O80" s="435">
        <v>2</v>
      </c>
      <c r="P80" s="435" t="s">
        <v>1005</v>
      </c>
      <c r="Q80" s="435">
        <v>2</v>
      </c>
    </row>
    <row r="81" spans="1:17">
      <c r="A81" s="445" t="s">
        <v>1036</v>
      </c>
      <c r="B81" s="435">
        <v>1</v>
      </c>
      <c r="C81" s="435" t="s">
        <v>1005</v>
      </c>
      <c r="D81" s="435" t="s">
        <v>1005</v>
      </c>
      <c r="E81" s="435" t="s">
        <v>1005</v>
      </c>
      <c r="F81" s="435" t="s">
        <v>1005</v>
      </c>
      <c r="G81" s="435" t="s">
        <v>1005</v>
      </c>
      <c r="H81" s="435" t="s">
        <v>1005</v>
      </c>
      <c r="I81" s="435" t="s">
        <v>1005</v>
      </c>
      <c r="J81" s="435" t="s">
        <v>1005</v>
      </c>
      <c r="K81" s="435" t="s">
        <v>1005</v>
      </c>
      <c r="L81" s="435" t="s">
        <v>1005</v>
      </c>
      <c r="M81" s="435" t="s">
        <v>1005</v>
      </c>
      <c r="N81" s="435" t="s">
        <v>1005</v>
      </c>
      <c r="O81" s="435">
        <v>1</v>
      </c>
      <c r="P81" s="435" t="s">
        <v>1005</v>
      </c>
      <c r="Q81" s="435">
        <v>1</v>
      </c>
    </row>
    <row r="82" spans="1:17">
      <c r="A82" s="445" t="s">
        <v>1037</v>
      </c>
      <c r="B82" s="435" t="s">
        <v>1005</v>
      </c>
      <c r="C82" s="435" t="s">
        <v>1005</v>
      </c>
      <c r="D82" s="435">
        <v>1</v>
      </c>
      <c r="E82" s="435" t="s">
        <v>1005</v>
      </c>
      <c r="F82" s="435">
        <v>8</v>
      </c>
      <c r="G82" s="435" t="s">
        <v>1005</v>
      </c>
      <c r="H82" s="435">
        <v>1</v>
      </c>
      <c r="I82" s="435" t="s">
        <v>1005</v>
      </c>
      <c r="J82" s="435" t="s">
        <v>1005</v>
      </c>
      <c r="K82" s="435" t="s">
        <v>1005</v>
      </c>
      <c r="L82" s="435" t="s">
        <v>1005</v>
      </c>
      <c r="M82" s="435" t="s">
        <v>1005</v>
      </c>
      <c r="N82" s="435" t="s">
        <v>1005</v>
      </c>
      <c r="O82" s="435">
        <v>10</v>
      </c>
      <c r="P82" s="435" t="s">
        <v>1005</v>
      </c>
      <c r="Q82" s="435">
        <v>10</v>
      </c>
    </row>
    <row r="83" spans="1:17">
      <c r="A83" s="445" t="s">
        <v>799</v>
      </c>
      <c r="B83" s="435" t="s">
        <v>1005</v>
      </c>
      <c r="C83" s="435">
        <v>1</v>
      </c>
      <c r="D83" s="435" t="s">
        <v>1005</v>
      </c>
      <c r="E83" s="435" t="s">
        <v>1005</v>
      </c>
      <c r="F83" s="435">
        <v>2</v>
      </c>
      <c r="G83" s="435" t="s">
        <v>1005</v>
      </c>
      <c r="H83" s="435">
        <v>1</v>
      </c>
      <c r="I83" s="435" t="s">
        <v>1005</v>
      </c>
      <c r="J83" s="435" t="s">
        <v>1005</v>
      </c>
      <c r="K83" s="435">
        <v>1</v>
      </c>
      <c r="L83" s="435" t="s">
        <v>1005</v>
      </c>
      <c r="M83" s="435" t="s">
        <v>1005</v>
      </c>
      <c r="N83" s="435">
        <v>2</v>
      </c>
      <c r="O83" s="435">
        <v>7</v>
      </c>
      <c r="P83" s="435">
        <v>3</v>
      </c>
      <c r="Q83" s="435">
        <v>10</v>
      </c>
    </row>
    <row r="84" spans="1:17">
      <c r="A84" s="445" t="s">
        <v>780</v>
      </c>
      <c r="B84" s="435" t="s">
        <v>1005</v>
      </c>
      <c r="C84" s="435">
        <v>2</v>
      </c>
      <c r="D84" s="435" t="s">
        <v>1005</v>
      </c>
      <c r="E84" s="435" t="s">
        <v>1005</v>
      </c>
      <c r="F84" s="435">
        <v>3</v>
      </c>
      <c r="G84" s="435" t="s">
        <v>1005</v>
      </c>
      <c r="H84" s="435" t="s">
        <v>1005</v>
      </c>
      <c r="I84" s="435" t="s">
        <v>1005</v>
      </c>
      <c r="J84" s="435" t="s">
        <v>1005</v>
      </c>
      <c r="K84" s="435">
        <v>1</v>
      </c>
      <c r="L84" s="435" t="s">
        <v>1005</v>
      </c>
      <c r="M84" s="435" t="s">
        <v>1005</v>
      </c>
      <c r="N84" s="435">
        <v>1</v>
      </c>
      <c r="O84" s="435">
        <v>7</v>
      </c>
      <c r="P84" s="435">
        <v>3</v>
      </c>
      <c r="Q84" s="435">
        <v>10</v>
      </c>
    </row>
    <row r="85" spans="1:17">
      <c r="A85" s="445" t="s">
        <v>1124</v>
      </c>
      <c r="B85" s="435" t="s">
        <v>1005</v>
      </c>
      <c r="C85" s="435" t="s">
        <v>1005</v>
      </c>
      <c r="D85" s="435" t="s">
        <v>1005</v>
      </c>
      <c r="E85" s="435" t="s">
        <v>1005</v>
      </c>
      <c r="F85" s="435">
        <v>1</v>
      </c>
      <c r="G85" s="435" t="s">
        <v>1005</v>
      </c>
      <c r="H85" s="435">
        <v>1</v>
      </c>
      <c r="I85" s="435" t="s">
        <v>1005</v>
      </c>
      <c r="J85" s="435" t="s">
        <v>1005</v>
      </c>
      <c r="K85" s="435" t="s">
        <v>1005</v>
      </c>
      <c r="L85" s="435" t="s">
        <v>1005</v>
      </c>
      <c r="M85" s="435" t="s">
        <v>1005</v>
      </c>
      <c r="N85" s="435" t="s">
        <v>1005</v>
      </c>
      <c r="O85" s="435">
        <v>2</v>
      </c>
      <c r="P85" s="435" t="s">
        <v>1005</v>
      </c>
      <c r="Q85" s="435">
        <v>2</v>
      </c>
    </row>
    <row r="86" spans="1:17">
      <c r="A86" s="445" t="s">
        <v>1038</v>
      </c>
      <c r="B86" s="435" t="s">
        <v>1005</v>
      </c>
      <c r="C86" s="435" t="s">
        <v>1005</v>
      </c>
      <c r="D86" s="435" t="s">
        <v>1005</v>
      </c>
      <c r="E86" s="435" t="s">
        <v>1005</v>
      </c>
      <c r="F86" s="435">
        <v>1</v>
      </c>
      <c r="G86" s="435" t="s">
        <v>1005</v>
      </c>
      <c r="H86" s="435" t="s">
        <v>1005</v>
      </c>
      <c r="I86" s="435" t="s">
        <v>1005</v>
      </c>
      <c r="J86" s="435" t="s">
        <v>1005</v>
      </c>
      <c r="K86" s="435" t="s">
        <v>1005</v>
      </c>
      <c r="L86" s="435">
        <v>1</v>
      </c>
      <c r="M86" s="435" t="s">
        <v>1005</v>
      </c>
      <c r="N86" s="435" t="s">
        <v>1005</v>
      </c>
      <c r="O86" s="435">
        <v>2</v>
      </c>
      <c r="P86" s="435" t="s">
        <v>1005</v>
      </c>
      <c r="Q86" s="435">
        <v>2</v>
      </c>
    </row>
    <row r="87" spans="1:17">
      <c r="A87" s="445" t="s">
        <v>926</v>
      </c>
      <c r="B87" s="435" t="s">
        <v>1005</v>
      </c>
      <c r="C87" s="435" t="s">
        <v>1005</v>
      </c>
      <c r="D87" s="435" t="s">
        <v>1005</v>
      </c>
      <c r="E87" s="435" t="s">
        <v>1005</v>
      </c>
      <c r="F87" s="435">
        <v>1</v>
      </c>
      <c r="G87" s="435" t="s">
        <v>1005</v>
      </c>
      <c r="H87" s="435">
        <v>1</v>
      </c>
      <c r="I87" s="435" t="s">
        <v>1005</v>
      </c>
      <c r="J87" s="435" t="s">
        <v>1005</v>
      </c>
      <c r="K87" s="435" t="s">
        <v>1005</v>
      </c>
      <c r="L87" s="435" t="s">
        <v>1005</v>
      </c>
      <c r="M87" s="435" t="s">
        <v>1005</v>
      </c>
      <c r="N87" s="435" t="s">
        <v>1005</v>
      </c>
      <c r="O87" s="435">
        <v>2</v>
      </c>
      <c r="P87" s="435" t="s">
        <v>1005</v>
      </c>
      <c r="Q87" s="435">
        <v>2</v>
      </c>
    </row>
    <row r="88" spans="1:17">
      <c r="A88" s="445" t="s">
        <v>1039</v>
      </c>
      <c r="B88" s="435">
        <v>1</v>
      </c>
      <c r="C88" s="435" t="s">
        <v>1005</v>
      </c>
      <c r="D88" s="435" t="s">
        <v>1005</v>
      </c>
      <c r="E88" s="435" t="s">
        <v>1005</v>
      </c>
      <c r="F88" s="435">
        <v>1</v>
      </c>
      <c r="G88" s="435" t="s">
        <v>1005</v>
      </c>
      <c r="H88" s="435" t="s">
        <v>1005</v>
      </c>
      <c r="I88" s="435" t="s">
        <v>1005</v>
      </c>
      <c r="J88" s="435" t="s">
        <v>1005</v>
      </c>
      <c r="K88" s="435" t="s">
        <v>1005</v>
      </c>
      <c r="L88" s="435" t="s">
        <v>1005</v>
      </c>
      <c r="M88" s="435" t="s">
        <v>1005</v>
      </c>
      <c r="N88" s="435" t="s">
        <v>1005</v>
      </c>
      <c r="O88" s="435">
        <v>2</v>
      </c>
      <c r="P88" s="435" t="s">
        <v>1005</v>
      </c>
      <c r="Q88" s="435">
        <v>2</v>
      </c>
    </row>
    <row r="89" spans="1:17">
      <c r="A89" s="445" t="s">
        <v>1040</v>
      </c>
      <c r="B89" s="435" t="s">
        <v>1005</v>
      </c>
      <c r="C89" s="435" t="s">
        <v>1005</v>
      </c>
      <c r="D89" s="435" t="s">
        <v>1005</v>
      </c>
      <c r="E89" s="435" t="s">
        <v>1005</v>
      </c>
      <c r="F89" s="435">
        <v>1</v>
      </c>
      <c r="G89" s="435" t="s">
        <v>1005</v>
      </c>
      <c r="H89" s="435" t="s">
        <v>1005</v>
      </c>
      <c r="I89" s="435" t="s">
        <v>1005</v>
      </c>
      <c r="J89" s="435" t="s">
        <v>1005</v>
      </c>
      <c r="K89" s="435" t="s">
        <v>1005</v>
      </c>
      <c r="L89" s="435" t="s">
        <v>1005</v>
      </c>
      <c r="M89" s="435" t="s">
        <v>1005</v>
      </c>
      <c r="N89" s="435" t="s">
        <v>1005</v>
      </c>
      <c r="O89" s="435">
        <v>1</v>
      </c>
      <c r="P89" s="435" t="s">
        <v>1005</v>
      </c>
      <c r="Q89" s="435">
        <v>1</v>
      </c>
    </row>
    <row r="90" spans="1:17">
      <c r="A90" s="445" t="s">
        <v>923</v>
      </c>
      <c r="B90" s="435" t="s">
        <v>1005</v>
      </c>
      <c r="C90" s="435" t="s">
        <v>1005</v>
      </c>
      <c r="D90" s="435" t="s">
        <v>1005</v>
      </c>
      <c r="E90" s="435" t="s">
        <v>1005</v>
      </c>
      <c r="F90" s="435">
        <v>1</v>
      </c>
      <c r="G90" s="435" t="s">
        <v>1005</v>
      </c>
      <c r="H90" s="435" t="s">
        <v>1005</v>
      </c>
      <c r="I90" s="435" t="s">
        <v>1005</v>
      </c>
      <c r="J90" s="435" t="s">
        <v>1005</v>
      </c>
      <c r="K90" s="435" t="s">
        <v>1005</v>
      </c>
      <c r="L90" s="435" t="s">
        <v>1005</v>
      </c>
      <c r="M90" s="435" t="s">
        <v>1005</v>
      </c>
      <c r="N90" s="435" t="s">
        <v>1005</v>
      </c>
      <c r="O90" s="435">
        <v>1</v>
      </c>
      <c r="P90" s="435" t="s">
        <v>1005</v>
      </c>
      <c r="Q90" s="435">
        <v>1</v>
      </c>
    </row>
    <row r="91" spans="1:17">
      <c r="A91" s="445" t="s">
        <v>1041</v>
      </c>
      <c r="B91" s="435">
        <v>1</v>
      </c>
      <c r="C91" s="435" t="s">
        <v>1005</v>
      </c>
      <c r="D91" s="435" t="s">
        <v>1005</v>
      </c>
      <c r="E91" s="435" t="s">
        <v>1005</v>
      </c>
      <c r="F91" s="435">
        <v>2</v>
      </c>
      <c r="G91" s="435" t="s">
        <v>1005</v>
      </c>
      <c r="H91" s="435" t="s">
        <v>1005</v>
      </c>
      <c r="I91" s="435" t="s">
        <v>1005</v>
      </c>
      <c r="J91" s="435" t="s">
        <v>1005</v>
      </c>
      <c r="K91" s="435" t="s">
        <v>1005</v>
      </c>
      <c r="L91" s="435" t="s">
        <v>1005</v>
      </c>
      <c r="M91" s="435" t="s">
        <v>1005</v>
      </c>
      <c r="N91" s="435" t="s">
        <v>1005</v>
      </c>
      <c r="O91" s="435">
        <v>3</v>
      </c>
      <c r="P91" s="435" t="s">
        <v>1005</v>
      </c>
      <c r="Q91" s="435">
        <v>3</v>
      </c>
    </row>
    <row r="92" spans="1:17">
      <c r="A92" s="445" t="s">
        <v>1042</v>
      </c>
      <c r="B92" s="435" t="s">
        <v>1005</v>
      </c>
      <c r="C92" s="435" t="s">
        <v>1005</v>
      </c>
      <c r="D92" s="435" t="s">
        <v>1005</v>
      </c>
      <c r="E92" s="435" t="s">
        <v>1005</v>
      </c>
      <c r="F92" s="435" t="s">
        <v>1005</v>
      </c>
      <c r="G92" s="435" t="s">
        <v>1005</v>
      </c>
      <c r="H92" s="435" t="s">
        <v>1005</v>
      </c>
      <c r="I92" s="435" t="s">
        <v>1005</v>
      </c>
      <c r="J92" s="435" t="s">
        <v>1005</v>
      </c>
      <c r="K92" s="435">
        <v>1</v>
      </c>
      <c r="L92" s="435" t="s">
        <v>1005</v>
      </c>
      <c r="M92" s="435" t="s">
        <v>1005</v>
      </c>
      <c r="N92" s="435" t="s">
        <v>1005</v>
      </c>
      <c r="O92" s="435">
        <v>1</v>
      </c>
      <c r="P92" s="435" t="s">
        <v>1005</v>
      </c>
      <c r="Q92" s="435">
        <v>1</v>
      </c>
    </row>
    <row r="93" spans="1:17">
      <c r="A93" s="445" t="s">
        <v>1043</v>
      </c>
      <c r="B93" s="435" t="s">
        <v>1005</v>
      </c>
      <c r="C93" s="435" t="s">
        <v>1005</v>
      </c>
      <c r="D93" s="435" t="s">
        <v>1005</v>
      </c>
      <c r="E93" s="435" t="s">
        <v>1005</v>
      </c>
      <c r="F93" s="435" t="s">
        <v>1005</v>
      </c>
      <c r="G93" s="435" t="s">
        <v>1005</v>
      </c>
      <c r="H93" s="435" t="s">
        <v>1005</v>
      </c>
      <c r="I93" s="435" t="s">
        <v>1005</v>
      </c>
      <c r="J93" s="435" t="s">
        <v>1005</v>
      </c>
      <c r="K93" s="435">
        <v>1</v>
      </c>
      <c r="L93" s="435" t="s">
        <v>1005</v>
      </c>
      <c r="M93" s="435" t="s">
        <v>1005</v>
      </c>
      <c r="N93" s="435" t="s">
        <v>1005</v>
      </c>
      <c r="O93" s="435">
        <v>1</v>
      </c>
      <c r="P93" s="435" t="s">
        <v>1005</v>
      </c>
      <c r="Q93" s="435">
        <v>1</v>
      </c>
    </row>
    <row r="94" spans="1:17">
      <c r="A94" s="445" t="s">
        <v>781</v>
      </c>
      <c r="B94" s="435" t="s">
        <v>1005</v>
      </c>
      <c r="C94" s="435" t="s">
        <v>1005</v>
      </c>
      <c r="D94" s="435">
        <v>1</v>
      </c>
      <c r="E94" s="435" t="s">
        <v>1005</v>
      </c>
      <c r="F94" s="435">
        <v>1</v>
      </c>
      <c r="G94" s="435" t="s">
        <v>1005</v>
      </c>
      <c r="H94" s="435" t="s">
        <v>1005</v>
      </c>
      <c r="I94" s="435" t="s">
        <v>1005</v>
      </c>
      <c r="J94" s="435" t="s">
        <v>1005</v>
      </c>
      <c r="K94" s="435" t="s">
        <v>1005</v>
      </c>
      <c r="L94" s="435" t="s">
        <v>1005</v>
      </c>
      <c r="M94" s="435" t="s">
        <v>1005</v>
      </c>
      <c r="N94" s="435" t="s">
        <v>1005</v>
      </c>
      <c r="O94" s="435">
        <v>2</v>
      </c>
      <c r="P94" s="435" t="s">
        <v>1005</v>
      </c>
      <c r="Q94" s="435">
        <v>2</v>
      </c>
    </row>
    <row r="95" spans="1:17">
      <c r="A95" s="445" t="s">
        <v>786</v>
      </c>
      <c r="B95" s="435" t="s">
        <v>1005</v>
      </c>
      <c r="C95" s="435" t="s">
        <v>1005</v>
      </c>
      <c r="D95" s="435" t="s">
        <v>1005</v>
      </c>
      <c r="E95" s="435" t="s">
        <v>1005</v>
      </c>
      <c r="F95" s="435">
        <v>1</v>
      </c>
      <c r="G95" s="435" t="s">
        <v>1005</v>
      </c>
      <c r="H95" s="435" t="s">
        <v>1005</v>
      </c>
      <c r="I95" s="435" t="s">
        <v>1005</v>
      </c>
      <c r="J95" s="435" t="s">
        <v>1005</v>
      </c>
      <c r="K95" s="435" t="s">
        <v>1005</v>
      </c>
      <c r="L95" s="435" t="s">
        <v>1005</v>
      </c>
      <c r="M95" s="435" t="s">
        <v>1005</v>
      </c>
      <c r="N95" s="435">
        <v>1</v>
      </c>
      <c r="O95" s="435">
        <v>2</v>
      </c>
      <c r="P95" s="435" t="s">
        <v>1005</v>
      </c>
      <c r="Q95" s="435">
        <v>2</v>
      </c>
    </row>
    <row r="96" spans="1:17">
      <c r="A96" s="445" t="s">
        <v>1044</v>
      </c>
      <c r="B96" s="435" t="s">
        <v>1005</v>
      </c>
      <c r="C96" s="435" t="s">
        <v>1005</v>
      </c>
      <c r="D96" s="435" t="s">
        <v>1005</v>
      </c>
      <c r="E96" s="435" t="s">
        <v>1005</v>
      </c>
      <c r="F96" s="435">
        <v>1</v>
      </c>
      <c r="G96" s="435" t="s">
        <v>1005</v>
      </c>
      <c r="H96" s="435" t="s">
        <v>1005</v>
      </c>
      <c r="I96" s="435" t="s">
        <v>1005</v>
      </c>
      <c r="J96" s="435" t="s">
        <v>1005</v>
      </c>
      <c r="K96" s="435" t="s">
        <v>1005</v>
      </c>
      <c r="L96" s="435" t="s">
        <v>1005</v>
      </c>
      <c r="M96" s="435" t="s">
        <v>1005</v>
      </c>
      <c r="N96" s="435" t="s">
        <v>1005</v>
      </c>
      <c r="O96" s="435">
        <v>1</v>
      </c>
      <c r="P96" s="435" t="s">
        <v>1005</v>
      </c>
      <c r="Q96" s="435">
        <v>1</v>
      </c>
    </row>
    <row r="97" spans="1:17">
      <c r="A97" s="445" t="s">
        <v>1045</v>
      </c>
      <c r="B97" s="435">
        <v>1</v>
      </c>
      <c r="C97" s="435" t="s">
        <v>1005</v>
      </c>
      <c r="D97" s="435" t="s">
        <v>1005</v>
      </c>
      <c r="E97" s="435" t="s">
        <v>1005</v>
      </c>
      <c r="F97" s="435">
        <v>1</v>
      </c>
      <c r="G97" s="435" t="s">
        <v>1005</v>
      </c>
      <c r="H97" s="435" t="s">
        <v>1005</v>
      </c>
      <c r="I97" s="435" t="s">
        <v>1005</v>
      </c>
      <c r="J97" s="435" t="s">
        <v>1005</v>
      </c>
      <c r="K97" s="435" t="s">
        <v>1005</v>
      </c>
      <c r="L97" s="435" t="s">
        <v>1005</v>
      </c>
      <c r="M97" s="435" t="s">
        <v>1005</v>
      </c>
      <c r="N97" s="435" t="s">
        <v>1005</v>
      </c>
      <c r="O97" s="435">
        <v>2</v>
      </c>
      <c r="P97" s="435" t="s">
        <v>1005</v>
      </c>
      <c r="Q97" s="435">
        <v>2</v>
      </c>
    </row>
    <row r="98" spans="1:17">
      <c r="A98" s="445" t="s">
        <v>789</v>
      </c>
      <c r="B98" s="435" t="s">
        <v>1005</v>
      </c>
      <c r="C98" s="435" t="s">
        <v>1005</v>
      </c>
      <c r="D98" s="435" t="s">
        <v>1005</v>
      </c>
      <c r="E98" s="435">
        <v>1</v>
      </c>
      <c r="F98" s="435" t="s">
        <v>1005</v>
      </c>
      <c r="G98" s="435" t="s">
        <v>1005</v>
      </c>
      <c r="H98" s="435" t="s">
        <v>1005</v>
      </c>
      <c r="I98" s="435" t="s">
        <v>1005</v>
      </c>
      <c r="J98" s="435" t="s">
        <v>1005</v>
      </c>
      <c r="K98" s="435" t="s">
        <v>1005</v>
      </c>
      <c r="L98" s="435" t="s">
        <v>1005</v>
      </c>
      <c r="M98" s="435" t="s">
        <v>1005</v>
      </c>
      <c r="N98" s="435" t="s">
        <v>1005</v>
      </c>
      <c r="O98" s="435">
        <v>1</v>
      </c>
      <c r="P98" s="435" t="s">
        <v>1005</v>
      </c>
      <c r="Q98" s="435">
        <v>1</v>
      </c>
    </row>
    <row r="99" spans="1:17">
      <c r="A99" s="445" t="s">
        <v>1046</v>
      </c>
      <c r="B99" s="435">
        <v>1</v>
      </c>
      <c r="C99" s="435" t="s">
        <v>1005</v>
      </c>
      <c r="D99" s="435" t="s">
        <v>1005</v>
      </c>
      <c r="E99" s="435" t="s">
        <v>1005</v>
      </c>
      <c r="F99" s="435" t="s">
        <v>1005</v>
      </c>
      <c r="G99" s="435" t="s">
        <v>1005</v>
      </c>
      <c r="H99" s="435" t="s">
        <v>1005</v>
      </c>
      <c r="I99" s="435" t="s">
        <v>1005</v>
      </c>
      <c r="J99" s="435" t="s">
        <v>1005</v>
      </c>
      <c r="K99" s="435" t="s">
        <v>1005</v>
      </c>
      <c r="L99" s="435" t="s">
        <v>1005</v>
      </c>
      <c r="M99" s="435" t="s">
        <v>1005</v>
      </c>
      <c r="N99" s="435" t="s">
        <v>1005</v>
      </c>
      <c r="O99" s="435">
        <v>1</v>
      </c>
      <c r="P99" s="435" t="s">
        <v>1005</v>
      </c>
      <c r="Q99" s="435">
        <v>1</v>
      </c>
    </row>
    <row r="100" spans="1:17">
      <c r="A100" s="445" t="s">
        <v>784</v>
      </c>
      <c r="B100" s="435">
        <v>1</v>
      </c>
      <c r="C100" s="435">
        <v>1</v>
      </c>
      <c r="D100" s="435" t="s">
        <v>1005</v>
      </c>
      <c r="E100" s="435" t="s">
        <v>1005</v>
      </c>
      <c r="F100" s="435">
        <v>11</v>
      </c>
      <c r="G100" s="435" t="s">
        <v>1005</v>
      </c>
      <c r="H100" s="435">
        <v>17</v>
      </c>
      <c r="I100" s="435" t="s">
        <v>1005</v>
      </c>
      <c r="J100" s="435" t="s">
        <v>1005</v>
      </c>
      <c r="K100" s="435">
        <v>2</v>
      </c>
      <c r="L100" s="435" t="s">
        <v>1005</v>
      </c>
      <c r="M100" s="435">
        <v>1</v>
      </c>
      <c r="N100" s="435">
        <v>1</v>
      </c>
      <c r="O100" s="435">
        <v>34</v>
      </c>
      <c r="P100" s="435">
        <v>6</v>
      </c>
      <c r="Q100" s="435">
        <v>40</v>
      </c>
    </row>
    <row r="101" spans="1:17">
      <c r="A101" s="445" t="s">
        <v>1047</v>
      </c>
      <c r="B101" s="435" t="s">
        <v>1005</v>
      </c>
      <c r="C101" s="435" t="s">
        <v>1005</v>
      </c>
      <c r="D101" s="435" t="s">
        <v>1005</v>
      </c>
      <c r="E101" s="435">
        <v>1</v>
      </c>
      <c r="F101" s="435" t="s">
        <v>1005</v>
      </c>
      <c r="G101" s="435" t="s">
        <v>1005</v>
      </c>
      <c r="H101" s="435" t="s">
        <v>1005</v>
      </c>
      <c r="I101" s="435" t="s">
        <v>1005</v>
      </c>
      <c r="J101" s="435" t="s">
        <v>1005</v>
      </c>
      <c r="K101" s="435" t="s">
        <v>1005</v>
      </c>
      <c r="L101" s="435" t="s">
        <v>1005</v>
      </c>
      <c r="M101" s="435" t="s">
        <v>1005</v>
      </c>
      <c r="N101" s="435" t="s">
        <v>1005</v>
      </c>
      <c r="O101" s="435">
        <v>1</v>
      </c>
      <c r="P101" s="435" t="s">
        <v>1005</v>
      </c>
      <c r="Q101" s="435">
        <v>1</v>
      </c>
    </row>
    <row r="102" spans="1:17">
      <c r="A102" s="445" t="s">
        <v>1125</v>
      </c>
      <c r="B102" s="435" t="s">
        <v>1005</v>
      </c>
      <c r="C102" s="435" t="s">
        <v>1005</v>
      </c>
      <c r="D102" s="435" t="s">
        <v>1005</v>
      </c>
      <c r="E102" s="435" t="s">
        <v>1005</v>
      </c>
      <c r="F102" s="435" t="s">
        <v>1005</v>
      </c>
      <c r="G102" s="435" t="s">
        <v>1005</v>
      </c>
      <c r="H102" s="435">
        <v>1</v>
      </c>
      <c r="I102" s="435" t="s">
        <v>1005</v>
      </c>
      <c r="J102" s="435" t="s">
        <v>1005</v>
      </c>
      <c r="K102" s="435" t="s">
        <v>1005</v>
      </c>
      <c r="L102" s="435" t="s">
        <v>1005</v>
      </c>
      <c r="M102" s="435" t="s">
        <v>1005</v>
      </c>
      <c r="N102" s="435" t="s">
        <v>1005</v>
      </c>
      <c r="O102" s="435">
        <v>1</v>
      </c>
      <c r="P102" s="435" t="s">
        <v>1005</v>
      </c>
      <c r="Q102" s="435">
        <v>1</v>
      </c>
    </row>
    <row r="103" spans="1:17">
      <c r="A103" s="445" t="s">
        <v>1048</v>
      </c>
      <c r="B103" s="435" t="s">
        <v>1005</v>
      </c>
      <c r="C103" s="435" t="s">
        <v>1005</v>
      </c>
      <c r="D103" s="435" t="s">
        <v>1005</v>
      </c>
      <c r="E103" s="435">
        <v>1</v>
      </c>
      <c r="F103" s="435" t="s">
        <v>1005</v>
      </c>
      <c r="G103" s="435" t="s">
        <v>1005</v>
      </c>
      <c r="H103" s="435" t="s">
        <v>1005</v>
      </c>
      <c r="I103" s="435" t="s">
        <v>1005</v>
      </c>
      <c r="J103" s="435" t="s">
        <v>1005</v>
      </c>
      <c r="K103" s="435" t="s">
        <v>1005</v>
      </c>
      <c r="L103" s="435" t="s">
        <v>1005</v>
      </c>
      <c r="M103" s="435" t="s">
        <v>1005</v>
      </c>
      <c r="N103" s="435" t="s">
        <v>1005</v>
      </c>
      <c r="O103" s="435">
        <v>1</v>
      </c>
      <c r="P103" s="435" t="s">
        <v>1005</v>
      </c>
      <c r="Q103" s="435">
        <v>1</v>
      </c>
    </row>
    <row r="104" spans="1:17">
      <c r="A104" s="443" t="s">
        <v>70</v>
      </c>
      <c r="B104" s="444">
        <v>10</v>
      </c>
      <c r="C104" s="444">
        <v>20</v>
      </c>
      <c r="D104" s="444">
        <v>8</v>
      </c>
      <c r="E104" s="444">
        <v>7</v>
      </c>
      <c r="F104" s="444">
        <v>73</v>
      </c>
      <c r="G104" s="444">
        <v>6</v>
      </c>
      <c r="H104" s="444">
        <v>58</v>
      </c>
      <c r="I104" s="444">
        <v>9</v>
      </c>
      <c r="J104" s="444">
        <v>0</v>
      </c>
      <c r="K104" s="444">
        <v>20</v>
      </c>
      <c r="L104" s="444">
        <v>4</v>
      </c>
      <c r="M104" s="444">
        <v>14</v>
      </c>
      <c r="N104" s="444">
        <v>23</v>
      </c>
      <c r="O104" s="444">
        <v>252</v>
      </c>
      <c r="P104" s="444">
        <v>137</v>
      </c>
      <c r="Q104" s="444">
        <v>389</v>
      </c>
    </row>
    <row r="105" spans="1:17">
      <c r="A105" s="445" t="s">
        <v>801</v>
      </c>
      <c r="B105" s="435" t="s">
        <v>1005</v>
      </c>
      <c r="C105" s="435">
        <v>1</v>
      </c>
      <c r="D105" s="435" t="s">
        <v>1005</v>
      </c>
      <c r="E105" s="435" t="s">
        <v>1005</v>
      </c>
      <c r="F105" s="435" t="s">
        <v>1005</v>
      </c>
      <c r="G105" s="435" t="s">
        <v>1005</v>
      </c>
      <c r="H105" s="435" t="s">
        <v>1005</v>
      </c>
      <c r="I105" s="435" t="s">
        <v>1005</v>
      </c>
      <c r="J105" s="435" t="s">
        <v>1005</v>
      </c>
      <c r="K105" s="435">
        <v>1</v>
      </c>
      <c r="L105" s="435" t="s">
        <v>1005</v>
      </c>
      <c r="M105" s="435" t="s">
        <v>1005</v>
      </c>
      <c r="N105" s="435">
        <v>1</v>
      </c>
      <c r="O105" s="435">
        <v>3</v>
      </c>
      <c r="P105" s="435">
        <v>4</v>
      </c>
      <c r="Q105" s="435">
        <v>7</v>
      </c>
    </row>
    <row r="106" spans="1:17">
      <c r="A106" s="445" t="s">
        <v>1049</v>
      </c>
      <c r="B106" s="435">
        <v>1</v>
      </c>
      <c r="C106" s="435" t="s">
        <v>1005</v>
      </c>
      <c r="D106" s="435" t="s">
        <v>1005</v>
      </c>
      <c r="E106" s="435" t="s">
        <v>1005</v>
      </c>
      <c r="F106" s="435" t="s">
        <v>1005</v>
      </c>
      <c r="G106" s="435" t="s">
        <v>1005</v>
      </c>
      <c r="H106" s="435" t="s">
        <v>1005</v>
      </c>
      <c r="I106" s="435" t="s">
        <v>1005</v>
      </c>
      <c r="J106" s="435" t="s">
        <v>1005</v>
      </c>
      <c r="K106" s="435" t="s">
        <v>1005</v>
      </c>
      <c r="L106" s="435" t="s">
        <v>1005</v>
      </c>
      <c r="M106" s="435" t="s">
        <v>1005</v>
      </c>
      <c r="N106" s="435" t="s">
        <v>1005</v>
      </c>
      <c r="O106" s="435">
        <v>1</v>
      </c>
      <c r="P106" s="435" t="s">
        <v>1005</v>
      </c>
      <c r="Q106" s="435">
        <v>1</v>
      </c>
    </row>
    <row r="107" spans="1:17">
      <c r="A107" s="445" t="s">
        <v>906</v>
      </c>
      <c r="B107" s="435" t="s">
        <v>1005</v>
      </c>
      <c r="C107" s="435">
        <v>1</v>
      </c>
      <c r="D107" s="435" t="s">
        <v>1005</v>
      </c>
      <c r="E107" s="435" t="s">
        <v>1005</v>
      </c>
      <c r="F107" s="435" t="s">
        <v>1005</v>
      </c>
      <c r="G107" s="435" t="s">
        <v>1005</v>
      </c>
      <c r="H107" s="435" t="s">
        <v>1005</v>
      </c>
      <c r="I107" s="435" t="s">
        <v>1005</v>
      </c>
      <c r="J107" s="435" t="s">
        <v>1005</v>
      </c>
      <c r="K107" s="435" t="s">
        <v>1005</v>
      </c>
      <c r="L107" s="435" t="s">
        <v>1005</v>
      </c>
      <c r="M107" s="435" t="s">
        <v>1005</v>
      </c>
      <c r="N107" s="435" t="s">
        <v>1005</v>
      </c>
      <c r="O107" s="435">
        <v>1</v>
      </c>
      <c r="P107" s="435" t="s">
        <v>1005</v>
      </c>
      <c r="Q107" s="435">
        <v>1</v>
      </c>
    </row>
    <row r="108" spans="1:17">
      <c r="A108" s="445" t="s">
        <v>1050</v>
      </c>
      <c r="B108" s="435" t="s">
        <v>1005</v>
      </c>
      <c r="C108" s="435" t="s">
        <v>1005</v>
      </c>
      <c r="D108" s="435">
        <v>1</v>
      </c>
      <c r="E108" s="435" t="s">
        <v>1005</v>
      </c>
      <c r="F108" s="435" t="s">
        <v>1005</v>
      </c>
      <c r="G108" s="435" t="s">
        <v>1005</v>
      </c>
      <c r="H108" s="435" t="s">
        <v>1005</v>
      </c>
      <c r="I108" s="435" t="s">
        <v>1005</v>
      </c>
      <c r="J108" s="435" t="s">
        <v>1005</v>
      </c>
      <c r="K108" s="435" t="s">
        <v>1005</v>
      </c>
      <c r="L108" s="435" t="s">
        <v>1005</v>
      </c>
      <c r="M108" s="435" t="s">
        <v>1005</v>
      </c>
      <c r="N108" s="435" t="s">
        <v>1005</v>
      </c>
      <c r="O108" s="435">
        <v>1</v>
      </c>
      <c r="P108" s="435" t="s">
        <v>1005</v>
      </c>
      <c r="Q108" s="435">
        <v>1</v>
      </c>
    </row>
    <row r="109" spans="1:17">
      <c r="A109" s="445" t="s">
        <v>1051</v>
      </c>
      <c r="B109" s="435" t="s">
        <v>1005</v>
      </c>
      <c r="C109" s="435" t="s">
        <v>1005</v>
      </c>
      <c r="D109" s="435" t="s">
        <v>1005</v>
      </c>
      <c r="E109" s="435" t="s">
        <v>1005</v>
      </c>
      <c r="F109" s="435">
        <v>1</v>
      </c>
      <c r="G109" s="435" t="s">
        <v>1005</v>
      </c>
      <c r="H109" s="435" t="s">
        <v>1005</v>
      </c>
      <c r="I109" s="435" t="s">
        <v>1005</v>
      </c>
      <c r="J109" s="435" t="s">
        <v>1005</v>
      </c>
      <c r="K109" s="435" t="s">
        <v>1005</v>
      </c>
      <c r="L109" s="435" t="s">
        <v>1005</v>
      </c>
      <c r="M109" s="435" t="s">
        <v>1005</v>
      </c>
      <c r="N109" s="435" t="s">
        <v>1005</v>
      </c>
      <c r="O109" s="435">
        <v>1</v>
      </c>
      <c r="P109" s="435" t="s">
        <v>1005</v>
      </c>
      <c r="Q109" s="435">
        <v>1</v>
      </c>
    </row>
    <row r="110" spans="1:17">
      <c r="A110" s="445" t="s">
        <v>1052</v>
      </c>
      <c r="B110" s="435" t="s">
        <v>1005</v>
      </c>
      <c r="C110" s="435" t="s">
        <v>1005</v>
      </c>
      <c r="D110" s="435" t="s">
        <v>1005</v>
      </c>
      <c r="E110" s="435" t="s">
        <v>1005</v>
      </c>
      <c r="F110" s="435" t="s">
        <v>1005</v>
      </c>
      <c r="G110" s="435" t="s">
        <v>1005</v>
      </c>
      <c r="H110" s="435" t="s">
        <v>1005</v>
      </c>
      <c r="I110" s="435" t="s">
        <v>1005</v>
      </c>
      <c r="J110" s="435" t="s">
        <v>1005</v>
      </c>
      <c r="K110" s="435" t="s">
        <v>1005</v>
      </c>
      <c r="L110" s="435">
        <v>1</v>
      </c>
      <c r="M110" s="435" t="s">
        <v>1005</v>
      </c>
      <c r="N110" s="435" t="s">
        <v>1005</v>
      </c>
      <c r="O110" s="435">
        <v>1</v>
      </c>
      <c r="P110" s="435" t="s">
        <v>1005</v>
      </c>
      <c r="Q110" s="435">
        <v>1</v>
      </c>
    </row>
    <row r="111" spans="1:17">
      <c r="A111" s="445" t="s">
        <v>802</v>
      </c>
      <c r="B111" s="435" t="s">
        <v>1005</v>
      </c>
      <c r="C111" s="435">
        <v>1</v>
      </c>
      <c r="D111" s="435" t="s">
        <v>1005</v>
      </c>
      <c r="E111" s="435" t="s">
        <v>1005</v>
      </c>
      <c r="F111" s="435" t="s">
        <v>1005</v>
      </c>
      <c r="G111" s="435" t="s">
        <v>1005</v>
      </c>
      <c r="H111" s="435" t="s">
        <v>1005</v>
      </c>
      <c r="I111" s="435" t="s">
        <v>1005</v>
      </c>
      <c r="J111" s="435" t="s">
        <v>1005</v>
      </c>
      <c r="K111" s="435" t="s">
        <v>1005</v>
      </c>
      <c r="L111" s="435" t="s">
        <v>1005</v>
      </c>
      <c r="M111" s="435">
        <v>1</v>
      </c>
      <c r="N111" s="435">
        <v>2</v>
      </c>
      <c r="O111" s="435">
        <v>4</v>
      </c>
      <c r="P111" s="435">
        <v>3</v>
      </c>
      <c r="Q111" s="435">
        <v>7</v>
      </c>
    </row>
    <row r="112" spans="1:17">
      <c r="A112" s="445" t="s">
        <v>803</v>
      </c>
      <c r="B112" s="435" t="s">
        <v>1005</v>
      </c>
      <c r="C112" s="435">
        <v>1</v>
      </c>
      <c r="D112" s="435" t="s">
        <v>1005</v>
      </c>
      <c r="E112" s="435" t="s">
        <v>1005</v>
      </c>
      <c r="F112" s="435">
        <v>1</v>
      </c>
      <c r="G112" s="435" t="s">
        <v>1005</v>
      </c>
      <c r="H112" s="435" t="s">
        <v>1005</v>
      </c>
      <c r="I112" s="435" t="s">
        <v>1005</v>
      </c>
      <c r="J112" s="435" t="s">
        <v>1005</v>
      </c>
      <c r="K112" s="435">
        <v>1</v>
      </c>
      <c r="L112" s="435" t="s">
        <v>1005</v>
      </c>
      <c r="M112" s="435">
        <v>1</v>
      </c>
      <c r="N112" s="435" t="s">
        <v>1005</v>
      </c>
      <c r="O112" s="435">
        <v>4</v>
      </c>
      <c r="P112" s="435">
        <v>5</v>
      </c>
      <c r="Q112" s="435">
        <v>9</v>
      </c>
    </row>
    <row r="113" spans="1:17">
      <c r="A113" s="445" t="s">
        <v>810</v>
      </c>
      <c r="B113" s="435" t="s">
        <v>1005</v>
      </c>
      <c r="C113" s="435">
        <v>1</v>
      </c>
      <c r="D113" s="435" t="s">
        <v>1005</v>
      </c>
      <c r="E113" s="435" t="s">
        <v>1005</v>
      </c>
      <c r="F113" s="435">
        <v>1</v>
      </c>
      <c r="G113" s="435" t="s">
        <v>1005</v>
      </c>
      <c r="H113" s="435">
        <v>3</v>
      </c>
      <c r="I113" s="435" t="s">
        <v>1005</v>
      </c>
      <c r="J113" s="435" t="s">
        <v>1005</v>
      </c>
      <c r="K113" s="435" t="s">
        <v>1005</v>
      </c>
      <c r="L113" s="435" t="s">
        <v>1005</v>
      </c>
      <c r="M113" s="435">
        <v>1</v>
      </c>
      <c r="N113" s="435">
        <v>1</v>
      </c>
      <c r="O113" s="435">
        <v>7</v>
      </c>
      <c r="P113" s="435">
        <v>4</v>
      </c>
      <c r="Q113" s="435">
        <v>11</v>
      </c>
    </row>
    <row r="114" spans="1:17">
      <c r="A114" s="445" t="s">
        <v>813</v>
      </c>
      <c r="B114" s="435">
        <v>1</v>
      </c>
      <c r="C114" s="435">
        <v>1</v>
      </c>
      <c r="D114" s="435" t="s">
        <v>1005</v>
      </c>
      <c r="E114" s="435">
        <v>2</v>
      </c>
      <c r="F114" s="435">
        <v>8</v>
      </c>
      <c r="G114" s="435" t="s">
        <v>1005</v>
      </c>
      <c r="H114" s="435">
        <v>4</v>
      </c>
      <c r="I114" s="435">
        <v>1</v>
      </c>
      <c r="J114" s="435" t="s">
        <v>1005</v>
      </c>
      <c r="K114" s="435">
        <v>1</v>
      </c>
      <c r="L114" s="435" t="s">
        <v>1005</v>
      </c>
      <c r="M114" s="435">
        <v>1</v>
      </c>
      <c r="N114" s="435">
        <v>1</v>
      </c>
      <c r="O114" s="435">
        <v>20</v>
      </c>
      <c r="P114" s="435">
        <v>9</v>
      </c>
      <c r="Q114" s="435">
        <v>29</v>
      </c>
    </row>
    <row r="115" spans="1:17">
      <c r="A115" s="445" t="s">
        <v>806</v>
      </c>
      <c r="B115" s="435" t="s">
        <v>1005</v>
      </c>
      <c r="C115" s="435">
        <v>1</v>
      </c>
      <c r="D115" s="435" t="s">
        <v>1005</v>
      </c>
      <c r="E115" s="435" t="s">
        <v>1005</v>
      </c>
      <c r="F115" s="435">
        <v>1</v>
      </c>
      <c r="G115" s="435" t="s">
        <v>1005</v>
      </c>
      <c r="H115" s="435">
        <v>1</v>
      </c>
      <c r="I115" s="435" t="s">
        <v>1005</v>
      </c>
      <c r="J115" s="435" t="s">
        <v>1005</v>
      </c>
      <c r="K115" s="435" t="s">
        <v>1005</v>
      </c>
      <c r="L115" s="435" t="s">
        <v>1005</v>
      </c>
      <c r="M115" s="435" t="s">
        <v>1005</v>
      </c>
      <c r="N115" s="435">
        <v>1</v>
      </c>
      <c r="O115" s="435">
        <v>4</v>
      </c>
      <c r="P115" s="435">
        <v>1</v>
      </c>
      <c r="Q115" s="435">
        <v>5</v>
      </c>
    </row>
    <row r="116" spans="1:17">
      <c r="A116" s="445" t="s">
        <v>804</v>
      </c>
      <c r="B116" s="435" t="s">
        <v>1005</v>
      </c>
      <c r="C116" s="435">
        <v>1</v>
      </c>
      <c r="D116" s="435" t="s">
        <v>1005</v>
      </c>
      <c r="E116" s="435" t="s">
        <v>1005</v>
      </c>
      <c r="F116" s="435">
        <v>1</v>
      </c>
      <c r="G116" s="435" t="s">
        <v>1005</v>
      </c>
      <c r="H116" s="435" t="s">
        <v>1005</v>
      </c>
      <c r="I116" s="435" t="s">
        <v>1005</v>
      </c>
      <c r="J116" s="435" t="s">
        <v>1005</v>
      </c>
      <c r="K116" s="435">
        <v>2</v>
      </c>
      <c r="L116" s="435" t="s">
        <v>1005</v>
      </c>
      <c r="M116" s="435">
        <v>1</v>
      </c>
      <c r="N116" s="435">
        <v>1</v>
      </c>
      <c r="O116" s="435">
        <v>6</v>
      </c>
      <c r="P116" s="435">
        <v>6</v>
      </c>
      <c r="Q116" s="435">
        <v>12</v>
      </c>
    </row>
    <row r="117" spans="1:17">
      <c r="A117" s="445" t="s">
        <v>933</v>
      </c>
      <c r="B117" s="435" t="s">
        <v>1005</v>
      </c>
      <c r="C117" s="435" t="s">
        <v>1005</v>
      </c>
      <c r="D117" s="435" t="s">
        <v>1005</v>
      </c>
      <c r="E117" s="435" t="s">
        <v>1005</v>
      </c>
      <c r="F117" s="435">
        <v>1</v>
      </c>
      <c r="G117" s="435" t="s">
        <v>1005</v>
      </c>
      <c r="H117" s="435" t="s">
        <v>1005</v>
      </c>
      <c r="I117" s="435" t="s">
        <v>1005</v>
      </c>
      <c r="J117" s="435" t="s">
        <v>1005</v>
      </c>
      <c r="K117" s="435" t="s">
        <v>1005</v>
      </c>
      <c r="L117" s="435" t="s">
        <v>1005</v>
      </c>
      <c r="M117" s="435" t="s">
        <v>1005</v>
      </c>
      <c r="N117" s="435" t="s">
        <v>1005</v>
      </c>
      <c r="O117" s="435">
        <v>1</v>
      </c>
      <c r="P117" s="435" t="s">
        <v>1005</v>
      </c>
      <c r="Q117" s="435">
        <v>1</v>
      </c>
    </row>
    <row r="118" spans="1:17">
      <c r="A118" s="445" t="s">
        <v>811</v>
      </c>
      <c r="B118" s="435" t="s">
        <v>1005</v>
      </c>
      <c r="C118" s="435">
        <v>1</v>
      </c>
      <c r="D118" s="435" t="s">
        <v>1005</v>
      </c>
      <c r="E118" s="435" t="s">
        <v>1005</v>
      </c>
      <c r="F118" s="435" t="s">
        <v>1005</v>
      </c>
      <c r="G118" s="435" t="s">
        <v>1005</v>
      </c>
      <c r="H118" s="435" t="s">
        <v>1005</v>
      </c>
      <c r="I118" s="435" t="s">
        <v>1005</v>
      </c>
      <c r="J118" s="435" t="s">
        <v>1005</v>
      </c>
      <c r="K118" s="435" t="s">
        <v>1005</v>
      </c>
      <c r="L118" s="435" t="s">
        <v>1005</v>
      </c>
      <c r="M118" s="435" t="s">
        <v>1005</v>
      </c>
      <c r="N118" s="435">
        <v>1</v>
      </c>
      <c r="O118" s="435">
        <v>2</v>
      </c>
      <c r="P118" s="435">
        <v>2</v>
      </c>
      <c r="Q118" s="435">
        <v>4</v>
      </c>
    </row>
    <row r="119" spans="1:17">
      <c r="A119" s="445" t="s">
        <v>800</v>
      </c>
      <c r="B119" s="435" t="s">
        <v>1005</v>
      </c>
      <c r="C119" s="435" t="s">
        <v>1005</v>
      </c>
      <c r="D119" s="435">
        <v>1</v>
      </c>
      <c r="E119" s="435" t="s">
        <v>1005</v>
      </c>
      <c r="F119" s="435" t="s">
        <v>1005</v>
      </c>
      <c r="G119" s="435" t="s">
        <v>1005</v>
      </c>
      <c r="H119" s="435" t="s">
        <v>1005</v>
      </c>
      <c r="I119" s="435" t="s">
        <v>1005</v>
      </c>
      <c r="J119" s="435" t="s">
        <v>1005</v>
      </c>
      <c r="K119" s="435" t="s">
        <v>1005</v>
      </c>
      <c r="L119" s="435" t="s">
        <v>1005</v>
      </c>
      <c r="M119" s="435" t="s">
        <v>1005</v>
      </c>
      <c r="N119" s="435" t="s">
        <v>1005</v>
      </c>
      <c r="O119" s="435">
        <v>1</v>
      </c>
      <c r="P119" s="435" t="s">
        <v>1005</v>
      </c>
      <c r="Q119" s="435">
        <v>1</v>
      </c>
    </row>
    <row r="120" spans="1:17">
      <c r="A120" s="445" t="s">
        <v>1053</v>
      </c>
      <c r="B120" s="435" t="s">
        <v>1005</v>
      </c>
      <c r="C120" s="435" t="s">
        <v>1005</v>
      </c>
      <c r="D120" s="435" t="s">
        <v>1005</v>
      </c>
      <c r="E120" s="435" t="s">
        <v>1005</v>
      </c>
      <c r="F120" s="435" t="s">
        <v>1005</v>
      </c>
      <c r="G120" s="435" t="s">
        <v>1005</v>
      </c>
      <c r="H120" s="435" t="s">
        <v>1005</v>
      </c>
      <c r="I120" s="435" t="s">
        <v>1005</v>
      </c>
      <c r="J120" s="435" t="s">
        <v>1005</v>
      </c>
      <c r="K120" s="435" t="s">
        <v>1005</v>
      </c>
      <c r="L120" s="435" t="s">
        <v>1005</v>
      </c>
      <c r="M120" s="435" t="s">
        <v>1005</v>
      </c>
      <c r="N120" s="435">
        <v>1</v>
      </c>
      <c r="O120" s="435">
        <v>1</v>
      </c>
      <c r="P120" s="435" t="s">
        <v>1005</v>
      </c>
      <c r="Q120" s="435">
        <v>1</v>
      </c>
    </row>
    <row r="121" spans="1:17">
      <c r="A121" s="445" t="s">
        <v>805</v>
      </c>
      <c r="B121" s="435" t="s">
        <v>1005</v>
      </c>
      <c r="C121" s="435">
        <v>1</v>
      </c>
      <c r="D121" s="435" t="s">
        <v>1005</v>
      </c>
      <c r="E121" s="435" t="s">
        <v>1005</v>
      </c>
      <c r="F121" s="435">
        <v>1</v>
      </c>
      <c r="G121" s="435" t="s">
        <v>1005</v>
      </c>
      <c r="H121" s="435" t="s">
        <v>1005</v>
      </c>
      <c r="I121" s="435" t="s">
        <v>1005</v>
      </c>
      <c r="J121" s="435" t="s">
        <v>1005</v>
      </c>
      <c r="K121" s="435">
        <v>2</v>
      </c>
      <c r="L121" s="435" t="s">
        <v>1005</v>
      </c>
      <c r="M121" s="435">
        <v>1</v>
      </c>
      <c r="N121" s="435">
        <v>1</v>
      </c>
      <c r="O121" s="435">
        <v>6</v>
      </c>
      <c r="P121" s="435">
        <v>6</v>
      </c>
      <c r="Q121" s="435">
        <v>12</v>
      </c>
    </row>
    <row r="122" spans="1:17">
      <c r="A122" s="445" t="s">
        <v>812</v>
      </c>
      <c r="B122" s="435" t="s">
        <v>1005</v>
      </c>
      <c r="C122" s="435">
        <v>1</v>
      </c>
      <c r="D122" s="435">
        <v>1</v>
      </c>
      <c r="E122" s="435" t="s">
        <v>1005</v>
      </c>
      <c r="F122" s="435">
        <v>2</v>
      </c>
      <c r="G122" s="435" t="s">
        <v>1005</v>
      </c>
      <c r="H122" s="435">
        <v>3</v>
      </c>
      <c r="I122" s="435" t="s">
        <v>1005</v>
      </c>
      <c r="J122" s="435" t="s">
        <v>1005</v>
      </c>
      <c r="K122" s="435">
        <v>2</v>
      </c>
      <c r="L122" s="435" t="s">
        <v>1005</v>
      </c>
      <c r="M122" s="435">
        <v>1</v>
      </c>
      <c r="N122" s="435">
        <v>1</v>
      </c>
      <c r="O122" s="435">
        <v>11</v>
      </c>
      <c r="P122" s="435">
        <v>7</v>
      </c>
      <c r="Q122" s="435">
        <v>18</v>
      </c>
    </row>
    <row r="123" spans="1:17">
      <c r="A123" s="445" t="s">
        <v>814</v>
      </c>
      <c r="B123" s="435">
        <v>3</v>
      </c>
      <c r="C123" s="435">
        <v>2</v>
      </c>
      <c r="D123" s="435">
        <v>1</v>
      </c>
      <c r="E123" s="435">
        <v>1</v>
      </c>
      <c r="F123" s="435">
        <v>15</v>
      </c>
      <c r="G123" s="435">
        <v>1</v>
      </c>
      <c r="H123" s="435">
        <v>16</v>
      </c>
      <c r="I123" s="435">
        <v>3</v>
      </c>
      <c r="J123" s="435" t="s">
        <v>1005</v>
      </c>
      <c r="K123" s="435">
        <v>3</v>
      </c>
      <c r="L123" s="435">
        <v>1</v>
      </c>
      <c r="M123" s="435">
        <v>3</v>
      </c>
      <c r="N123" s="435">
        <v>2</v>
      </c>
      <c r="O123" s="435">
        <v>51</v>
      </c>
      <c r="P123" s="435">
        <v>40</v>
      </c>
      <c r="Q123" s="435">
        <v>91</v>
      </c>
    </row>
    <row r="124" spans="1:17">
      <c r="A124" s="445" t="s">
        <v>807</v>
      </c>
      <c r="B124" s="435" t="s">
        <v>1005</v>
      </c>
      <c r="C124" s="435">
        <v>2</v>
      </c>
      <c r="D124" s="435">
        <v>1</v>
      </c>
      <c r="E124" s="435">
        <v>1</v>
      </c>
      <c r="F124" s="435">
        <v>18</v>
      </c>
      <c r="G124" s="435">
        <v>2</v>
      </c>
      <c r="H124" s="435">
        <v>20</v>
      </c>
      <c r="I124" s="435">
        <v>4</v>
      </c>
      <c r="J124" s="435" t="s">
        <v>1005</v>
      </c>
      <c r="K124" s="435">
        <v>4</v>
      </c>
      <c r="L124" s="435">
        <v>1</v>
      </c>
      <c r="M124" s="435">
        <v>2</v>
      </c>
      <c r="N124" s="435">
        <v>1</v>
      </c>
      <c r="O124" s="435">
        <v>56</v>
      </c>
      <c r="P124" s="435">
        <v>26</v>
      </c>
      <c r="Q124" s="435">
        <v>82</v>
      </c>
    </row>
    <row r="125" spans="1:17">
      <c r="A125" s="445" t="s">
        <v>1054</v>
      </c>
      <c r="B125" s="435" t="s">
        <v>1005</v>
      </c>
      <c r="C125" s="435" t="s">
        <v>1005</v>
      </c>
      <c r="D125" s="435" t="s">
        <v>1005</v>
      </c>
      <c r="E125" s="435" t="s">
        <v>1005</v>
      </c>
      <c r="F125" s="435">
        <v>3</v>
      </c>
      <c r="G125" s="435">
        <v>1</v>
      </c>
      <c r="H125" s="435" t="s">
        <v>1005</v>
      </c>
      <c r="I125" s="435" t="s">
        <v>1005</v>
      </c>
      <c r="J125" s="435" t="s">
        <v>1005</v>
      </c>
      <c r="K125" s="435" t="s">
        <v>1005</v>
      </c>
      <c r="L125" s="435" t="s">
        <v>1005</v>
      </c>
      <c r="M125" s="435" t="s">
        <v>1005</v>
      </c>
      <c r="N125" s="435" t="s">
        <v>1005</v>
      </c>
      <c r="O125" s="435">
        <v>4</v>
      </c>
      <c r="P125" s="435" t="s">
        <v>1005</v>
      </c>
      <c r="Q125" s="435">
        <v>4</v>
      </c>
    </row>
    <row r="126" spans="1:17">
      <c r="A126" s="445" t="s">
        <v>1055</v>
      </c>
      <c r="B126" s="435" t="s">
        <v>1005</v>
      </c>
      <c r="C126" s="435">
        <v>1</v>
      </c>
      <c r="D126" s="435" t="s">
        <v>1005</v>
      </c>
      <c r="E126" s="435" t="s">
        <v>1005</v>
      </c>
      <c r="F126" s="435">
        <v>1</v>
      </c>
      <c r="G126" s="435" t="s">
        <v>1005</v>
      </c>
      <c r="H126" s="435">
        <v>1</v>
      </c>
      <c r="I126" s="435" t="s">
        <v>1005</v>
      </c>
      <c r="J126" s="435" t="s">
        <v>1005</v>
      </c>
      <c r="K126" s="435" t="s">
        <v>1005</v>
      </c>
      <c r="L126" s="435" t="s">
        <v>1005</v>
      </c>
      <c r="M126" s="435" t="s">
        <v>1005</v>
      </c>
      <c r="N126" s="435">
        <v>1</v>
      </c>
      <c r="O126" s="435">
        <v>4</v>
      </c>
      <c r="P126" s="435" t="s">
        <v>1005</v>
      </c>
      <c r="Q126" s="435">
        <v>4</v>
      </c>
    </row>
    <row r="127" spans="1:17">
      <c r="A127" s="445" t="s">
        <v>1056</v>
      </c>
      <c r="B127" s="435" t="s">
        <v>1005</v>
      </c>
      <c r="C127" s="435" t="s">
        <v>1005</v>
      </c>
      <c r="D127" s="435" t="s">
        <v>1005</v>
      </c>
      <c r="E127" s="435" t="s">
        <v>1005</v>
      </c>
      <c r="F127" s="435">
        <v>1</v>
      </c>
      <c r="G127" s="435" t="s">
        <v>1005</v>
      </c>
      <c r="H127" s="435" t="s">
        <v>1005</v>
      </c>
      <c r="I127" s="435" t="s">
        <v>1005</v>
      </c>
      <c r="J127" s="435" t="s">
        <v>1005</v>
      </c>
      <c r="K127" s="435" t="s">
        <v>1005</v>
      </c>
      <c r="L127" s="435" t="s">
        <v>1005</v>
      </c>
      <c r="M127" s="435" t="s">
        <v>1005</v>
      </c>
      <c r="N127" s="435" t="s">
        <v>1005</v>
      </c>
      <c r="O127" s="435">
        <v>1</v>
      </c>
      <c r="P127" s="435">
        <v>1</v>
      </c>
      <c r="Q127" s="435">
        <v>2</v>
      </c>
    </row>
    <row r="128" spans="1:17">
      <c r="A128" s="445" t="s">
        <v>818</v>
      </c>
      <c r="B128" s="435" t="s">
        <v>1005</v>
      </c>
      <c r="C128" s="435">
        <v>1</v>
      </c>
      <c r="D128" s="435" t="s">
        <v>1005</v>
      </c>
      <c r="E128" s="435" t="s">
        <v>1005</v>
      </c>
      <c r="F128" s="435" t="s">
        <v>1005</v>
      </c>
      <c r="G128" s="435" t="s">
        <v>1005</v>
      </c>
      <c r="H128" s="435" t="s">
        <v>1005</v>
      </c>
      <c r="I128" s="435" t="s">
        <v>1005</v>
      </c>
      <c r="J128" s="435" t="s">
        <v>1005</v>
      </c>
      <c r="K128" s="435">
        <v>1</v>
      </c>
      <c r="L128" s="435" t="s">
        <v>1005</v>
      </c>
      <c r="M128" s="435" t="s">
        <v>1005</v>
      </c>
      <c r="N128" s="435">
        <v>1</v>
      </c>
      <c r="O128" s="435">
        <v>3</v>
      </c>
      <c r="P128" s="435">
        <v>2</v>
      </c>
      <c r="Q128" s="435">
        <v>5</v>
      </c>
    </row>
    <row r="129" spans="1:17">
      <c r="A129" s="445" t="s">
        <v>1057</v>
      </c>
      <c r="B129" s="435" t="s">
        <v>1005</v>
      </c>
      <c r="C129" s="435" t="s">
        <v>1005</v>
      </c>
      <c r="D129" s="435" t="s">
        <v>1005</v>
      </c>
      <c r="E129" s="435" t="s">
        <v>1005</v>
      </c>
      <c r="F129" s="435" t="s">
        <v>1005</v>
      </c>
      <c r="G129" s="435" t="s">
        <v>1005</v>
      </c>
      <c r="H129" s="435">
        <v>1</v>
      </c>
      <c r="I129" s="435" t="s">
        <v>1005</v>
      </c>
      <c r="J129" s="435" t="s">
        <v>1005</v>
      </c>
      <c r="K129" s="435" t="s">
        <v>1005</v>
      </c>
      <c r="L129" s="435" t="s">
        <v>1005</v>
      </c>
      <c r="M129" s="435" t="s">
        <v>1005</v>
      </c>
      <c r="N129" s="435" t="s">
        <v>1005</v>
      </c>
      <c r="O129" s="435">
        <v>1</v>
      </c>
      <c r="P129" s="435" t="s">
        <v>1005</v>
      </c>
      <c r="Q129" s="435">
        <v>1</v>
      </c>
    </row>
    <row r="130" spans="1:17">
      <c r="A130" s="445" t="s">
        <v>815</v>
      </c>
      <c r="B130" s="435" t="s">
        <v>1005</v>
      </c>
      <c r="C130" s="435" t="s">
        <v>1005</v>
      </c>
      <c r="D130" s="435">
        <v>1</v>
      </c>
      <c r="E130" s="435">
        <v>1</v>
      </c>
      <c r="F130" s="435">
        <v>4</v>
      </c>
      <c r="G130" s="435" t="s">
        <v>1005</v>
      </c>
      <c r="H130" s="435">
        <v>2</v>
      </c>
      <c r="I130" s="435" t="s">
        <v>1005</v>
      </c>
      <c r="J130" s="435" t="s">
        <v>1005</v>
      </c>
      <c r="K130" s="435" t="s">
        <v>1005</v>
      </c>
      <c r="L130" s="435" t="s">
        <v>1005</v>
      </c>
      <c r="M130" s="435" t="s">
        <v>1005</v>
      </c>
      <c r="N130" s="435">
        <v>1</v>
      </c>
      <c r="O130" s="435">
        <v>9</v>
      </c>
      <c r="P130" s="435" t="s">
        <v>1005</v>
      </c>
      <c r="Q130" s="435">
        <v>9</v>
      </c>
    </row>
    <row r="131" spans="1:17">
      <c r="A131" s="445" t="s">
        <v>1058</v>
      </c>
      <c r="B131" s="435" t="s">
        <v>1005</v>
      </c>
      <c r="C131" s="435" t="s">
        <v>1005</v>
      </c>
      <c r="D131" s="435" t="s">
        <v>1005</v>
      </c>
      <c r="E131" s="435" t="s">
        <v>1005</v>
      </c>
      <c r="F131" s="435" t="s">
        <v>1005</v>
      </c>
      <c r="G131" s="435" t="s">
        <v>1005</v>
      </c>
      <c r="H131" s="435" t="s">
        <v>1005</v>
      </c>
      <c r="I131" s="435" t="s">
        <v>1005</v>
      </c>
      <c r="J131" s="435" t="s">
        <v>1005</v>
      </c>
      <c r="K131" s="435" t="s">
        <v>1005</v>
      </c>
      <c r="L131" s="435">
        <v>1</v>
      </c>
      <c r="M131" s="435" t="s">
        <v>1005</v>
      </c>
      <c r="N131" s="435" t="s">
        <v>1005</v>
      </c>
      <c r="O131" s="435">
        <v>1</v>
      </c>
      <c r="P131" s="435" t="s">
        <v>1005</v>
      </c>
      <c r="Q131" s="435">
        <v>1</v>
      </c>
    </row>
    <row r="132" spans="1:17">
      <c r="A132" s="445" t="s">
        <v>1059</v>
      </c>
      <c r="B132" s="435" t="s">
        <v>1005</v>
      </c>
      <c r="C132" s="435" t="s">
        <v>1005</v>
      </c>
      <c r="D132" s="435" t="s">
        <v>1005</v>
      </c>
      <c r="E132" s="435">
        <v>1</v>
      </c>
      <c r="F132" s="435" t="s">
        <v>1005</v>
      </c>
      <c r="G132" s="435" t="s">
        <v>1005</v>
      </c>
      <c r="H132" s="435" t="s">
        <v>1005</v>
      </c>
      <c r="I132" s="435" t="s">
        <v>1005</v>
      </c>
      <c r="J132" s="435" t="s">
        <v>1005</v>
      </c>
      <c r="K132" s="435" t="s">
        <v>1005</v>
      </c>
      <c r="L132" s="435" t="s">
        <v>1005</v>
      </c>
      <c r="M132" s="435" t="s">
        <v>1005</v>
      </c>
      <c r="N132" s="435" t="s">
        <v>1005</v>
      </c>
      <c r="O132" s="435">
        <v>1</v>
      </c>
      <c r="P132" s="435" t="s">
        <v>1005</v>
      </c>
      <c r="Q132" s="435">
        <v>1</v>
      </c>
    </row>
    <row r="133" spans="1:17">
      <c r="A133" s="445" t="s">
        <v>809</v>
      </c>
      <c r="B133" s="435">
        <v>1</v>
      </c>
      <c r="C133" s="435" t="s">
        <v>1005</v>
      </c>
      <c r="D133" s="435" t="s">
        <v>1005</v>
      </c>
      <c r="E133" s="435" t="s">
        <v>1005</v>
      </c>
      <c r="F133" s="435">
        <v>1</v>
      </c>
      <c r="G133" s="435" t="s">
        <v>1005</v>
      </c>
      <c r="H133" s="435" t="s">
        <v>1005</v>
      </c>
      <c r="I133" s="435" t="s">
        <v>1005</v>
      </c>
      <c r="J133" s="435" t="s">
        <v>1005</v>
      </c>
      <c r="K133" s="435" t="s">
        <v>1005</v>
      </c>
      <c r="L133" s="435" t="s">
        <v>1005</v>
      </c>
      <c r="M133" s="435" t="s">
        <v>1005</v>
      </c>
      <c r="N133" s="435">
        <v>1</v>
      </c>
      <c r="O133" s="435">
        <v>3</v>
      </c>
      <c r="P133" s="435" t="s">
        <v>1005</v>
      </c>
      <c r="Q133" s="435">
        <v>3</v>
      </c>
    </row>
    <row r="134" spans="1:17">
      <c r="A134" s="445" t="s">
        <v>816</v>
      </c>
      <c r="B134" s="435">
        <v>2</v>
      </c>
      <c r="C134" s="435">
        <v>1</v>
      </c>
      <c r="D134" s="435">
        <v>1</v>
      </c>
      <c r="E134" s="435">
        <v>1</v>
      </c>
      <c r="F134" s="435">
        <v>5</v>
      </c>
      <c r="G134" s="435" t="s">
        <v>1005</v>
      </c>
      <c r="H134" s="435">
        <v>5</v>
      </c>
      <c r="I134" s="435">
        <v>1</v>
      </c>
      <c r="J134" s="435" t="s">
        <v>1005</v>
      </c>
      <c r="K134" s="435">
        <v>1</v>
      </c>
      <c r="L134" s="435" t="s">
        <v>1005</v>
      </c>
      <c r="M134" s="435">
        <v>1</v>
      </c>
      <c r="N134" s="435">
        <v>1</v>
      </c>
      <c r="O134" s="435">
        <v>19</v>
      </c>
      <c r="P134" s="435">
        <v>8</v>
      </c>
      <c r="Q134" s="435">
        <v>27</v>
      </c>
    </row>
    <row r="135" spans="1:17">
      <c r="A135" s="445" t="s">
        <v>911</v>
      </c>
      <c r="B135" s="435" t="s">
        <v>1005</v>
      </c>
      <c r="C135" s="435" t="s">
        <v>1005</v>
      </c>
      <c r="D135" s="435" t="s">
        <v>1005</v>
      </c>
      <c r="E135" s="435" t="s">
        <v>1005</v>
      </c>
      <c r="F135" s="435" t="s">
        <v>1005</v>
      </c>
      <c r="G135" s="435" t="s">
        <v>1005</v>
      </c>
      <c r="H135" s="435" t="s">
        <v>1005</v>
      </c>
      <c r="I135" s="435" t="s">
        <v>1005</v>
      </c>
      <c r="J135" s="435" t="s">
        <v>1005</v>
      </c>
      <c r="K135" s="435" t="s">
        <v>1005</v>
      </c>
      <c r="L135" s="435" t="s">
        <v>1005</v>
      </c>
      <c r="M135" s="435" t="s">
        <v>1005</v>
      </c>
      <c r="N135" s="435">
        <v>1</v>
      </c>
      <c r="O135" s="435">
        <v>1</v>
      </c>
      <c r="P135" s="435" t="s">
        <v>1005</v>
      </c>
      <c r="Q135" s="435">
        <v>1</v>
      </c>
    </row>
    <row r="136" spans="1:17">
      <c r="A136" s="445" t="s">
        <v>1060</v>
      </c>
      <c r="B136" s="435" t="s">
        <v>1005</v>
      </c>
      <c r="C136" s="435" t="s">
        <v>1005</v>
      </c>
      <c r="D136" s="435" t="s">
        <v>1005</v>
      </c>
      <c r="E136" s="435" t="s">
        <v>1005</v>
      </c>
      <c r="F136" s="435" t="s">
        <v>1005</v>
      </c>
      <c r="G136" s="435">
        <v>1</v>
      </c>
      <c r="H136" s="435" t="s">
        <v>1005</v>
      </c>
      <c r="I136" s="435" t="s">
        <v>1005</v>
      </c>
      <c r="J136" s="435" t="s">
        <v>1005</v>
      </c>
      <c r="K136" s="435" t="s">
        <v>1005</v>
      </c>
      <c r="L136" s="435" t="s">
        <v>1005</v>
      </c>
      <c r="M136" s="435" t="s">
        <v>1005</v>
      </c>
      <c r="N136" s="435" t="s">
        <v>1005</v>
      </c>
      <c r="O136" s="435">
        <v>1</v>
      </c>
      <c r="P136" s="435" t="s">
        <v>1005</v>
      </c>
      <c r="Q136" s="435">
        <v>1</v>
      </c>
    </row>
    <row r="137" spans="1:17">
      <c r="A137" s="445" t="s">
        <v>1061</v>
      </c>
      <c r="B137" s="435" t="s">
        <v>1005</v>
      </c>
      <c r="C137" s="435" t="s">
        <v>1005</v>
      </c>
      <c r="D137" s="435" t="s">
        <v>1005</v>
      </c>
      <c r="E137" s="435" t="s">
        <v>1005</v>
      </c>
      <c r="F137" s="435">
        <v>1</v>
      </c>
      <c r="G137" s="435">
        <v>1</v>
      </c>
      <c r="H137" s="435" t="s">
        <v>1005</v>
      </c>
      <c r="I137" s="435" t="s">
        <v>1005</v>
      </c>
      <c r="J137" s="435" t="s">
        <v>1005</v>
      </c>
      <c r="K137" s="435" t="s">
        <v>1005</v>
      </c>
      <c r="L137" s="435" t="s">
        <v>1005</v>
      </c>
      <c r="M137" s="435" t="s">
        <v>1005</v>
      </c>
      <c r="N137" s="435" t="s">
        <v>1005</v>
      </c>
      <c r="O137" s="435">
        <v>2</v>
      </c>
      <c r="P137" s="435" t="s">
        <v>1005</v>
      </c>
      <c r="Q137" s="435">
        <v>2</v>
      </c>
    </row>
    <row r="138" spans="1:17">
      <c r="A138" s="445" t="s">
        <v>909</v>
      </c>
      <c r="B138" s="435" t="s">
        <v>1005</v>
      </c>
      <c r="C138" s="435" t="s">
        <v>1005</v>
      </c>
      <c r="D138" s="435">
        <v>1</v>
      </c>
      <c r="E138" s="435" t="s">
        <v>1005</v>
      </c>
      <c r="F138" s="435" t="s">
        <v>1005</v>
      </c>
      <c r="G138" s="435" t="s">
        <v>1005</v>
      </c>
      <c r="H138" s="435" t="s">
        <v>1005</v>
      </c>
      <c r="I138" s="435" t="s">
        <v>1005</v>
      </c>
      <c r="J138" s="435" t="s">
        <v>1005</v>
      </c>
      <c r="K138" s="435" t="s">
        <v>1005</v>
      </c>
      <c r="L138" s="435" t="s">
        <v>1005</v>
      </c>
      <c r="M138" s="435" t="s">
        <v>1005</v>
      </c>
      <c r="N138" s="435" t="s">
        <v>1005</v>
      </c>
      <c r="O138" s="435">
        <v>1</v>
      </c>
      <c r="P138" s="435" t="s">
        <v>1005</v>
      </c>
      <c r="Q138" s="435">
        <v>1</v>
      </c>
    </row>
    <row r="139" spans="1:17">
      <c r="A139" s="445" t="s">
        <v>1062</v>
      </c>
      <c r="B139" s="435" t="s">
        <v>1005</v>
      </c>
      <c r="C139" s="435" t="s">
        <v>1005</v>
      </c>
      <c r="D139" s="435" t="s">
        <v>1005</v>
      </c>
      <c r="E139" s="435" t="s">
        <v>1005</v>
      </c>
      <c r="F139" s="435">
        <v>1</v>
      </c>
      <c r="G139" s="435" t="s">
        <v>1005</v>
      </c>
      <c r="H139" s="435" t="s">
        <v>1005</v>
      </c>
      <c r="I139" s="435" t="s">
        <v>1005</v>
      </c>
      <c r="J139" s="435" t="s">
        <v>1005</v>
      </c>
      <c r="K139" s="435" t="s">
        <v>1005</v>
      </c>
      <c r="L139" s="435" t="s">
        <v>1005</v>
      </c>
      <c r="M139" s="435" t="s">
        <v>1005</v>
      </c>
      <c r="N139" s="435" t="s">
        <v>1005</v>
      </c>
      <c r="O139" s="435">
        <v>1</v>
      </c>
      <c r="P139" s="435" t="s">
        <v>1005</v>
      </c>
      <c r="Q139" s="435">
        <v>1</v>
      </c>
    </row>
    <row r="140" spans="1:17">
      <c r="A140" s="445" t="s">
        <v>808</v>
      </c>
      <c r="B140" s="435" t="s">
        <v>1005</v>
      </c>
      <c r="C140" s="435">
        <v>1</v>
      </c>
      <c r="D140" s="435" t="s">
        <v>1005</v>
      </c>
      <c r="E140" s="435" t="s">
        <v>1005</v>
      </c>
      <c r="F140" s="435">
        <v>2</v>
      </c>
      <c r="G140" s="435" t="s">
        <v>1005</v>
      </c>
      <c r="H140" s="435" t="s">
        <v>1005</v>
      </c>
      <c r="I140" s="435" t="s">
        <v>1005</v>
      </c>
      <c r="J140" s="435" t="s">
        <v>1005</v>
      </c>
      <c r="K140" s="435">
        <v>1</v>
      </c>
      <c r="L140" s="435" t="s">
        <v>1005</v>
      </c>
      <c r="M140" s="435" t="s">
        <v>1005</v>
      </c>
      <c r="N140" s="435">
        <v>2</v>
      </c>
      <c r="O140" s="435">
        <v>6</v>
      </c>
      <c r="P140" s="435">
        <v>6</v>
      </c>
      <c r="Q140" s="435">
        <v>12</v>
      </c>
    </row>
    <row r="141" spans="1:17">
      <c r="A141" s="445" t="s">
        <v>817</v>
      </c>
      <c r="B141" s="435">
        <v>2</v>
      </c>
      <c r="C141" s="435">
        <v>1</v>
      </c>
      <c r="D141" s="435" t="s">
        <v>1005</v>
      </c>
      <c r="E141" s="435" t="s">
        <v>1005</v>
      </c>
      <c r="F141" s="435">
        <v>4</v>
      </c>
      <c r="G141" s="435" t="s">
        <v>1005</v>
      </c>
      <c r="H141" s="435">
        <v>2</v>
      </c>
      <c r="I141" s="435" t="s">
        <v>1005</v>
      </c>
      <c r="J141" s="435" t="s">
        <v>1005</v>
      </c>
      <c r="K141" s="435">
        <v>1</v>
      </c>
      <c r="L141" s="435" t="s">
        <v>1005</v>
      </c>
      <c r="M141" s="435">
        <v>1</v>
      </c>
      <c r="N141" s="435">
        <v>1</v>
      </c>
      <c r="O141" s="435">
        <v>12</v>
      </c>
      <c r="P141" s="435">
        <v>7</v>
      </c>
      <c r="Q141" s="435">
        <v>19</v>
      </c>
    </row>
    <row r="142" spans="1:17">
      <c r="A142" s="443" t="s">
        <v>71</v>
      </c>
      <c r="B142" s="444">
        <v>2</v>
      </c>
      <c r="C142" s="444">
        <v>6</v>
      </c>
      <c r="D142" s="444">
        <v>4</v>
      </c>
      <c r="E142" s="444">
        <v>1</v>
      </c>
      <c r="F142" s="444">
        <v>3</v>
      </c>
      <c r="G142" s="444">
        <v>1</v>
      </c>
      <c r="H142" s="444">
        <v>1</v>
      </c>
      <c r="I142" s="444">
        <v>0</v>
      </c>
      <c r="J142" s="444">
        <v>0</v>
      </c>
      <c r="K142" s="444">
        <v>6</v>
      </c>
      <c r="L142" s="444">
        <v>0</v>
      </c>
      <c r="M142" s="444">
        <v>0</v>
      </c>
      <c r="N142" s="444">
        <v>1</v>
      </c>
      <c r="O142" s="444">
        <v>25</v>
      </c>
      <c r="P142" s="444">
        <v>4</v>
      </c>
      <c r="Q142" s="444">
        <v>29</v>
      </c>
    </row>
    <row r="143" spans="1:17">
      <c r="A143" s="445" t="s">
        <v>1063</v>
      </c>
      <c r="B143" s="435" t="s">
        <v>1005</v>
      </c>
      <c r="C143" s="435" t="s">
        <v>1005</v>
      </c>
      <c r="D143" s="435" t="s">
        <v>1005</v>
      </c>
      <c r="E143" s="435">
        <v>1</v>
      </c>
      <c r="F143" s="435" t="s">
        <v>1005</v>
      </c>
      <c r="G143" s="435" t="s">
        <v>1005</v>
      </c>
      <c r="H143" s="435" t="s">
        <v>1005</v>
      </c>
      <c r="I143" s="435" t="s">
        <v>1005</v>
      </c>
      <c r="J143" s="435" t="s">
        <v>1005</v>
      </c>
      <c r="K143" s="435" t="s">
        <v>1005</v>
      </c>
      <c r="L143" s="435" t="s">
        <v>1005</v>
      </c>
      <c r="M143" s="435" t="s">
        <v>1005</v>
      </c>
      <c r="N143" s="435" t="s">
        <v>1005</v>
      </c>
      <c r="O143" s="435">
        <v>1</v>
      </c>
      <c r="P143" s="435" t="s">
        <v>1005</v>
      </c>
      <c r="Q143" s="435">
        <v>1</v>
      </c>
    </row>
    <row r="144" spans="1:17">
      <c r="A144" s="445" t="s">
        <v>820</v>
      </c>
      <c r="B144" s="435" t="s">
        <v>1005</v>
      </c>
      <c r="C144" s="435">
        <v>1</v>
      </c>
      <c r="D144" s="435" t="s">
        <v>1005</v>
      </c>
      <c r="E144" s="435" t="s">
        <v>1005</v>
      </c>
      <c r="F144" s="435" t="s">
        <v>1005</v>
      </c>
      <c r="G144" s="435" t="s">
        <v>1005</v>
      </c>
      <c r="H144" s="435" t="s">
        <v>1005</v>
      </c>
      <c r="I144" s="435" t="s">
        <v>1005</v>
      </c>
      <c r="J144" s="435" t="s">
        <v>1005</v>
      </c>
      <c r="K144" s="435" t="s">
        <v>1005</v>
      </c>
      <c r="L144" s="435" t="s">
        <v>1005</v>
      </c>
      <c r="M144" s="435" t="s">
        <v>1005</v>
      </c>
      <c r="N144" s="435">
        <v>1</v>
      </c>
      <c r="O144" s="435">
        <v>2</v>
      </c>
      <c r="P144" s="435">
        <v>1</v>
      </c>
      <c r="Q144" s="435">
        <v>3</v>
      </c>
    </row>
    <row r="145" spans="1:17">
      <c r="A145" s="445" t="s">
        <v>819</v>
      </c>
      <c r="B145" s="435" t="s">
        <v>1005</v>
      </c>
      <c r="C145" s="435">
        <v>1</v>
      </c>
      <c r="D145" s="435" t="s">
        <v>1005</v>
      </c>
      <c r="E145" s="435" t="s">
        <v>1005</v>
      </c>
      <c r="F145" s="435" t="s">
        <v>1005</v>
      </c>
      <c r="G145" s="435" t="s">
        <v>1005</v>
      </c>
      <c r="H145" s="435" t="s">
        <v>1005</v>
      </c>
      <c r="I145" s="435" t="s">
        <v>1005</v>
      </c>
      <c r="J145" s="435" t="s">
        <v>1005</v>
      </c>
      <c r="K145" s="435">
        <v>2</v>
      </c>
      <c r="L145" s="435" t="s">
        <v>1005</v>
      </c>
      <c r="M145" s="435" t="s">
        <v>1005</v>
      </c>
      <c r="N145" s="435" t="s">
        <v>1005</v>
      </c>
      <c r="O145" s="435">
        <v>3</v>
      </c>
      <c r="P145" s="435">
        <v>2</v>
      </c>
      <c r="Q145" s="435">
        <v>5</v>
      </c>
    </row>
    <row r="146" spans="1:17">
      <c r="A146" s="445" t="s">
        <v>1101</v>
      </c>
      <c r="B146" s="435" t="s">
        <v>1005</v>
      </c>
      <c r="C146" s="435" t="s">
        <v>1005</v>
      </c>
      <c r="D146" s="435" t="s">
        <v>1005</v>
      </c>
      <c r="E146" s="435" t="s">
        <v>1005</v>
      </c>
      <c r="F146" s="435" t="s">
        <v>1005</v>
      </c>
      <c r="G146" s="435">
        <v>1</v>
      </c>
      <c r="H146" s="435" t="s">
        <v>1005</v>
      </c>
      <c r="I146" s="435" t="s">
        <v>1005</v>
      </c>
      <c r="J146" s="435" t="s">
        <v>1005</v>
      </c>
      <c r="K146" s="435" t="s">
        <v>1005</v>
      </c>
      <c r="L146" s="435" t="s">
        <v>1005</v>
      </c>
      <c r="M146" s="435" t="s">
        <v>1005</v>
      </c>
      <c r="N146" s="435" t="s">
        <v>1005</v>
      </c>
      <c r="O146" s="435">
        <v>1</v>
      </c>
      <c r="P146" s="435" t="s">
        <v>1005</v>
      </c>
      <c r="Q146" s="435">
        <v>1</v>
      </c>
    </row>
    <row r="147" spans="1:17">
      <c r="A147" s="445" t="s">
        <v>1064</v>
      </c>
      <c r="B147" s="435" t="s">
        <v>1005</v>
      </c>
      <c r="C147" s="435">
        <v>1</v>
      </c>
      <c r="D147" s="435" t="s">
        <v>1005</v>
      </c>
      <c r="E147" s="435" t="s">
        <v>1005</v>
      </c>
      <c r="F147" s="435">
        <v>1</v>
      </c>
      <c r="G147" s="435" t="s">
        <v>1005</v>
      </c>
      <c r="H147" s="435" t="s">
        <v>1005</v>
      </c>
      <c r="I147" s="435" t="s">
        <v>1005</v>
      </c>
      <c r="J147" s="435" t="s">
        <v>1005</v>
      </c>
      <c r="K147" s="435" t="s">
        <v>1005</v>
      </c>
      <c r="L147" s="435" t="s">
        <v>1005</v>
      </c>
      <c r="M147" s="435" t="s">
        <v>1005</v>
      </c>
      <c r="N147" s="435" t="s">
        <v>1005</v>
      </c>
      <c r="O147" s="435">
        <v>2</v>
      </c>
      <c r="P147" s="435" t="s">
        <v>1005</v>
      </c>
      <c r="Q147" s="435">
        <v>2</v>
      </c>
    </row>
    <row r="148" spans="1:17">
      <c r="A148" s="445" t="s">
        <v>1065</v>
      </c>
      <c r="B148" s="435" t="s">
        <v>1005</v>
      </c>
      <c r="C148" s="435" t="s">
        <v>1005</v>
      </c>
      <c r="D148" s="435" t="s">
        <v>1005</v>
      </c>
      <c r="E148" s="435" t="s">
        <v>1005</v>
      </c>
      <c r="F148" s="435" t="s">
        <v>1005</v>
      </c>
      <c r="G148" s="435" t="s">
        <v>1005</v>
      </c>
      <c r="H148" s="435">
        <v>1</v>
      </c>
      <c r="I148" s="435" t="s">
        <v>1005</v>
      </c>
      <c r="J148" s="435" t="s">
        <v>1005</v>
      </c>
      <c r="K148" s="435" t="s">
        <v>1005</v>
      </c>
      <c r="L148" s="435" t="s">
        <v>1005</v>
      </c>
      <c r="M148" s="435" t="s">
        <v>1005</v>
      </c>
      <c r="N148" s="435" t="s">
        <v>1005</v>
      </c>
      <c r="O148" s="435">
        <v>1</v>
      </c>
      <c r="P148" s="435" t="s">
        <v>1005</v>
      </c>
      <c r="Q148" s="435">
        <v>1</v>
      </c>
    </row>
    <row r="149" spans="1:17">
      <c r="A149" s="445" t="s">
        <v>1066</v>
      </c>
      <c r="B149" s="435" t="s">
        <v>1005</v>
      </c>
      <c r="C149" s="435" t="s">
        <v>1005</v>
      </c>
      <c r="D149" s="435" t="s">
        <v>1005</v>
      </c>
      <c r="E149" s="435" t="s">
        <v>1005</v>
      </c>
      <c r="F149" s="435" t="s">
        <v>1005</v>
      </c>
      <c r="G149" s="435" t="s">
        <v>1005</v>
      </c>
      <c r="H149" s="435" t="s">
        <v>1005</v>
      </c>
      <c r="I149" s="435" t="s">
        <v>1005</v>
      </c>
      <c r="J149" s="435" t="s">
        <v>1005</v>
      </c>
      <c r="K149" s="435">
        <v>1</v>
      </c>
      <c r="L149" s="435" t="s">
        <v>1005</v>
      </c>
      <c r="M149" s="435" t="s">
        <v>1005</v>
      </c>
      <c r="N149" s="435" t="s">
        <v>1005</v>
      </c>
      <c r="O149" s="435">
        <v>1</v>
      </c>
      <c r="P149" s="435" t="s">
        <v>1005</v>
      </c>
      <c r="Q149" s="435">
        <v>1</v>
      </c>
    </row>
    <row r="150" spans="1:17">
      <c r="A150" s="445" t="s">
        <v>1067</v>
      </c>
      <c r="B150" s="435" t="s">
        <v>1005</v>
      </c>
      <c r="C150" s="435" t="s">
        <v>1005</v>
      </c>
      <c r="D150" s="435" t="s">
        <v>1005</v>
      </c>
      <c r="E150" s="435" t="s">
        <v>1005</v>
      </c>
      <c r="F150" s="435" t="s">
        <v>1005</v>
      </c>
      <c r="G150" s="435" t="s">
        <v>1005</v>
      </c>
      <c r="H150" s="435" t="s">
        <v>1005</v>
      </c>
      <c r="I150" s="435" t="s">
        <v>1005</v>
      </c>
      <c r="J150" s="435" t="s">
        <v>1005</v>
      </c>
      <c r="K150" s="435">
        <v>1</v>
      </c>
      <c r="L150" s="435" t="s">
        <v>1005</v>
      </c>
      <c r="M150" s="435" t="s">
        <v>1005</v>
      </c>
      <c r="N150" s="435" t="s">
        <v>1005</v>
      </c>
      <c r="O150" s="435">
        <v>1</v>
      </c>
      <c r="P150" s="435" t="s">
        <v>1005</v>
      </c>
      <c r="Q150" s="435">
        <v>1</v>
      </c>
    </row>
    <row r="151" spans="1:17">
      <c r="A151" s="445" t="s">
        <v>822</v>
      </c>
      <c r="B151" s="435">
        <v>1</v>
      </c>
      <c r="C151" s="435">
        <v>1</v>
      </c>
      <c r="D151" s="435">
        <v>1</v>
      </c>
      <c r="E151" s="435" t="s">
        <v>1005</v>
      </c>
      <c r="F151" s="435">
        <v>1</v>
      </c>
      <c r="G151" s="435" t="s">
        <v>1005</v>
      </c>
      <c r="H151" s="435" t="s">
        <v>1005</v>
      </c>
      <c r="I151" s="435" t="s">
        <v>1005</v>
      </c>
      <c r="J151" s="435" t="s">
        <v>1005</v>
      </c>
      <c r="K151" s="435">
        <v>1</v>
      </c>
      <c r="L151" s="435" t="s">
        <v>1005</v>
      </c>
      <c r="M151" s="435" t="s">
        <v>1005</v>
      </c>
      <c r="N151" s="435" t="s">
        <v>1005</v>
      </c>
      <c r="O151" s="435">
        <v>5</v>
      </c>
      <c r="P151" s="435">
        <v>1</v>
      </c>
      <c r="Q151" s="435">
        <v>6</v>
      </c>
    </row>
    <row r="152" spans="1:17">
      <c r="A152" s="445" t="s">
        <v>1068</v>
      </c>
      <c r="B152" s="435">
        <v>1</v>
      </c>
      <c r="C152" s="435">
        <v>1</v>
      </c>
      <c r="D152" s="435" t="s">
        <v>1005</v>
      </c>
      <c r="E152" s="435" t="s">
        <v>1005</v>
      </c>
      <c r="F152" s="435">
        <v>1</v>
      </c>
      <c r="G152" s="435" t="s">
        <v>1005</v>
      </c>
      <c r="H152" s="435" t="s">
        <v>1005</v>
      </c>
      <c r="I152" s="435" t="s">
        <v>1005</v>
      </c>
      <c r="J152" s="435" t="s">
        <v>1005</v>
      </c>
      <c r="K152" s="435" t="s">
        <v>1005</v>
      </c>
      <c r="L152" s="435" t="s">
        <v>1005</v>
      </c>
      <c r="M152" s="435" t="s">
        <v>1005</v>
      </c>
      <c r="N152" s="435" t="s">
        <v>1005</v>
      </c>
      <c r="O152" s="435">
        <v>3</v>
      </c>
      <c r="P152" s="435" t="s">
        <v>1005</v>
      </c>
      <c r="Q152" s="435">
        <v>3</v>
      </c>
    </row>
    <row r="153" spans="1:17">
      <c r="A153" s="445" t="s">
        <v>823</v>
      </c>
      <c r="B153" s="435" t="s">
        <v>1005</v>
      </c>
      <c r="C153" s="435" t="s">
        <v>1005</v>
      </c>
      <c r="D153" s="435">
        <v>1</v>
      </c>
      <c r="E153" s="435" t="s">
        <v>1005</v>
      </c>
      <c r="F153" s="435" t="s">
        <v>1005</v>
      </c>
      <c r="G153" s="435" t="s">
        <v>1005</v>
      </c>
      <c r="H153" s="435" t="s">
        <v>1005</v>
      </c>
      <c r="I153" s="435" t="s">
        <v>1005</v>
      </c>
      <c r="J153" s="435" t="s">
        <v>1005</v>
      </c>
      <c r="K153" s="435" t="s">
        <v>1005</v>
      </c>
      <c r="L153" s="435" t="s">
        <v>1005</v>
      </c>
      <c r="M153" s="435" t="s">
        <v>1005</v>
      </c>
      <c r="N153" s="435" t="s">
        <v>1005</v>
      </c>
      <c r="O153" s="435">
        <v>1</v>
      </c>
      <c r="P153" s="435" t="s">
        <v>1005</v>
      </c>
      <c r="Q153" s="435">
        <v>1</v>
      </c>
    </row>
    <row r="154" spans="1:17">
      <c r="A154" s="445" t="s">
        <v>821</v>
      </c>
      <c r="B154" s="435" t="s">
        <v>1005</v>
      </c>
      <c r="C154" s="435" t="s">
        <v>1005</v>
      </c>
      <c r="D154" s="435">
        <v>1</v>
      </c>
      <c r="E154" s="435" t="s">
        <v>1005</v>
      </c>
      <c r="F154" s="435" t="s">
        <v>1005</v>
      </c>
      <c r="G154" s="435" t="s">
        <v>1005</v>
      </c>
      <c r="H154" s="435" t="s">
        <v>1005</v>
      </c>
      <c r="I154" s="435" t="s">
        <v>1005</v>
      </c>
      <c r="J154" s="435" t="s">
        <v>1005</v>
      </c>
      <c r="K154" s="435" t="s">
        <v>1005</v>
      </c>
      <c r="L154" s="435" t="s">
        <v>1005</v>
      </c>
      <c r="M154" s="435" t="s">
        <v>1005</v>
      </c>
      <c r="N154" s="435" t="s">
        <v>1005</v>
      </c>
      <c r="O154" s="435">
        <v>1</v>
      </c>
      <c r="P154" s="435" t="s">
        <v>1005</v>
      </c>
      <c r="Q154" s="435">
        <v>1</v>
      </c>
    </row>
    <row r="155" spans="1:17">
      <c r="A155" s="445" t="s">
        <v>824</v>
      </c>
      <c r="B155" s="435" t="s">
        <v>1005</v>
      </c>
      <c r="C155" s="435" t="s">
        <v>1005</v>
      </c>
      <c r="D155" s="435">
        <v>1</v>
      </c>
      <c r="E155" s="435" t="s">
        <v>1005</v>
      </c>
      <c r="F155" s="435" t="s">
        <v>1005</v>
      </c>
      <c r="G155" s="435" t="s">
        <v>1005</v>
      </c>
      <c r="H155" s="435" t="s">
        <v>1005</v>
      </c>
      <c r="I155" s="435" t="s">
        <v>1005</v>
      </c>
      <c r="J155" s="435" t="s">
        <v>1005</v>
      </c>
      <c r="K155" s="435" t="s">
        <v>1005</v>
      </c>
      <c r="L155" s="435" t="s">
        <v>1005</v>
      </c>
      <c r="M155" s="435" t="s">
        <v>1005</v>
      </c>
      <c r="N155" s="435" t="s">
        <v>1005</v>
      </c>
      <c r="O155" s="435">
        <v>1</v>
      </c>
      <c r="P155" s="435" t="s">
        <v>1005</v>
      </c>
      <c r="Q155" s="435">
        <v>1</v>
      </c>
    </row>
    <row r="156" spans="1:17">
      <c r="A156" s="445" t="s">
        <v>1069</v>
      </c>
      <c r="B156" s="435" t="s">
        <v>1005</v>
      </c>
      <c r="C156" s="435" t="s">
        <v>1005</v>
      </c>
      <c r="D156" s="435" t="s">
        <v>1005</v>
      </c>
      <c r="E156" s="435" t="s">
        <v>1005</v>
      </c>
      <c r="F156" s="435" t="s">
        <v>1005</v>
      </c>
      <c r="G156" s="435" t="s">
        <v>1005</v>
      </c>
      <c r="H156" s="435" t="s">
        <v>1005</v>
      </c>
      <c r="I156" s="435" t="s">
        <v>1005</v>
      </c>
      <c r="J156" s="435" t="s">
        <v>1005</v>
      </c>
      <c r="K156" s="435">
        <v>1</v>
      </c>
      <c r="L156" s="435" t="s">
        <v>1005</v>
      </c>
      <c r="M156" s="435" t="s">
        <v>1005</v>
      </c>
      <c r="N156" s="435" t="s">
        <v>1005</v>
      </c>
      <c r="O156" s="435">
        <v>1</v>
      </c>
      <c r="P156" s="435" t="s">
        <v>1005</v>
      </c>
      <c r="Q156" s="435">
        <v>1</v>
      </c>
    </row>
    <row r="157" spans="1:17">
      <c r="A157" s="445" t="s">
        <v>1070</v>
      </c>
      <c r="B157" s="435" t="s">
        <v>1005</v>
      </c>
      <c r="C157" s="435">
        <v>1</v>
      </c>
      <c r="D157" s="435" t="s">
        <v>1005</v>
      </c>
      <c r="E157" s="435" t="s">
        <v>1005</v>
      </c>
      <c r="F157" s="435" t="s">
        <v>1005</v>
      </c>
      <c r="G157" s="435" t="s">
        <v>1005</v>
      </c>
      <c r="H157" s="435" t="s">
        <v>1005</v>
      </c>
      <c r="I157" s="435" t="s">
        <v>1005</v>
      </c>
      <c r="J157" s="435" t="s">
        <v>1005</v>
      </c>
      <c r="K157" s="435" t="s">
        <v>1005</v>
      </c>
      <c r="L157" s="435" t="s">
        <v>1005</v>
      </c>
      <c r="M157" s="435" t="s">
        <v>1005</v>
      </c>
      <c r="N157" s="435" t="s">
        <v>1005</v>
      </c>
      <c r="O157" s="435">
        <v>1</v>
      </c>
      <c r="P157" s="435" t="s">
        <v>1005</v>
      </c>
      <c r="Q157" s="435">
        <v>1</v>
      </c>
    </row>
    <row r="158" spans="1:17">
      <c r="A158" s="443" t="s">
        <v>75</v>
      </c>
      <c r="B158" s="444">
        <v>2</v>
      </c>
      <c r="C158" s="444">
        <v>15</v>
      </c>
      <c r="D158" s="444">
        <v>5</v>
      </c>
      <c r="E158" s="444">
        <v>3</v>
      </c>
      <c r="F158" s="444">
        <v>5</v>
      </c>
      <c r="G158" s="444">
        <v>0</v>
      </c>
      <c r="H158" s="444">
        <v>0</v>
      </c>
      <c r="I158" s="444">
        <v>0</v>
      </c>
      <c r="J158" s="444">
        <v>0</v>
      </c>
      <c r="K158" s="444">
        <v>11</v>
      </c>
      <c r="L158" s="444">
        <v>0</v>
      </c>
      <c r="M158" s="444">
        <v>0</v>
      </c>
      <c r="N158" s="444">
        <v>11</v>
      </c>
      <c r="O158" s="444">
        <v>52</v>
      </c>
      <c r="P158" s="444">
        <v>28</v>
      </c>
      <c r="Q158" s="444">
        <v>80</v>
      </c>
    </row>
    <row r="159" spans="1:17">
      <c r="A159" s="445" t="s">
        <v>1126</v>
      </c>
      <c r="B159" s="435">
        <v>1</v>
      </c>
      <c r="C159" s="435" t="s">
        <v>1005</v>
      </c>
      <c r="D159" s="435" t="s">
        <v>1005</v>
      </c>
      <c r="E159" s="435" t="s">
        <v>1005</v>
      </c>
      <c r="F159" s="435" t="s">
        <v>1005</v>
      </c>
      <c r="G159" s="435" t="s">
        <v>1005</v>
      </c>
      <c r="H159" s="435" t="s">
        <v>1005</v>
      </c>
      <c r="I159" s="435" t="s">
        <v>1005</v>
      </c>
      <c r="J159" s="435" t="s">
        <v>1005</v>
      </c>
      <c r="K159" s="435" t="s">
        <v>1005</v>
      </c>
      <c r="L159" s="435" t="s">
        <v>1005</v>
      </c>
      <c r="M159" s="435" t="s">
        <v>1005</v>
      </c>
      <c r="N159" s="435" t="s">
        <v>1005</v>
      </c>
      <c r="O159" s="435">
        <v>1</v>
      </c>
      <c r="P159" s="435" t="s">
        <v>1005</v>
      </c>
      <c r="Q159" s="435">
        <v>1</v>
      </c>
    </row>
    <row r="160" spans="1:17">
      <c r="A160" s="445" t="s">
        <v>836</v>
      </c>
      <c r="B160" s="435" t="s">
        <v>1005</v>
      </c>
      <c r="C160" s="435">
        <v>1</v>
      </c>
      <c r="D160" s="435">
        <v>1</v>
      </c>
      <c r="E160" s="435" t="s">
        <v>1005</v>
      </c>
      <c r="F160" s="435" t="s">
        <v>1005</v>
      </c>
      <c r="G160" s="435" t="s">
        <v>1005</v>
      </c>
      <c r="H160" s="435" t="s">
        <v>1005</v>
      </c>
      <c r="I160" s="435" t="s">
        <v>1005</v>
      </c>
      <c r="J160" s="435" t="s">
        <v>1005</v>
      </c>
      <c r="K160" s="435" t="s">
        <v>1005</v>
      </c>
      <c r="L160" s="435" t="s">
        <v>1005</v>
      </c>
      <c r="M160" s="435" t="s">
        <v>1005</v>
      </c>
      <c r="N160" s="435" t="s">
        <v>1005</v>
      </c>
      <c r="O160" s="435">
        <v>2</v>
      </c>
      <c r="P160" s="435">
        <v>1</v>
      </c>
      <c r="Q160" s="435">
        <v>3</v>
      </c>
    </row>
    <row r="161" spans="1:17">
      <c r="A161" s="445" t="s">
        <v>829</v>
      </c>
      <c r="B161" s="435" t="s">
        <v>1005</v>
      </c>
      <c r="C161" s="435">
        <v>1</v>
      </c>
      <c r="D161" s="435" t="s">
        <v>1005</v>
      </c>
      <c r="E161" s="435" t="s">
        <v>1005</v>
      </c>
      <c r="F161" s="435">
        <v>1</v>
      </c>
      <c r="G161" s="435" t="s">
        <v>1005</v>
      </c>
      <c r="H161" s="435" t="s">
        <v>1005</v>
      </c>
      <c r="I161" s="435" t="s">
        <v>1005</v>
      </c>
      <c r="J161" s="435" t="s">
        <v>1005</v>
      </c>
      <c r="K161" s="435">
        <v>1</v>
      </c>
      <c r="L161" s="435" t="s">
        <v>1005</v>
      </c>
      <c r="M161" s="435" t="s">
        <v>1005</v>
      </c>
      <c r="N161" s="435">
        <v>1</v>
      </c>
      <c r="O161" s="435">
        <v>4</v>
      </c>
      <c r="P161" s="435">
        <v>1</v>
      </c>
      <c r="Q161" s="435">
        <v>5</v>
      </c>
    </row>
    <row r="162" spans="1:17">
      <c r="A162" s="445" t="s">
        <v>1127</v>
      </c>
      <c r="B162" s="435" t="s">
        <v>1005</v>
      </c>
      <c r="C162" s="435">
        <v>1</v>
      </c>
      <c r="D162" s="435" t="s">
        <v>1005</v>
      </c>
      <c r="E162" s="435" t="s">
        <v>1005</v>
      </c>
      <c r="F162" s="435" t="s">
        <v>1005</v>
      </c>
      <c r="G162" s="435" t="s">
        <v>1005</v>
      </c>
      <c r="H162" s="435" t="s">
        <v>1005</v>
      </c>
      <c r="I162" s="435" t="s">
        <v>1005</v>
      </c>
      <c r="J162" s="435" t="s">
        <v>1005</v>
      </c>
      <c r="K162" s="435">
        <v>1</v>
      </c>
      <c r="L162" s="435" t="s">
        <v>1005</v>
      </c>
      <c r="M162" s="435" t="s">
        <v>1005</v>
      </c>
      <c r="N162" s="435" t="s">
        <v>1005</v>
      </c>
      <c r="O162" s="435">
        <v>2</v>
      </c>
      <c r="P162" s="435" t="s">
        <v>1005</v>
      </c>
      <c r="Q162" s="435">
        <v>2</v>
      </c>
    </row>
    <row r="163" spans="1:17">
      <c r="A163" s="445" t="s">
        <v>830</v>
      </c>
      <c r="B163" s="435" t="s">
        <v>1005</v>
      </c>
      <c r="C163" s="435" t="s">
        <v>1005</v>
      </c>
      <c r="D163" s="435" t="s">
        <v>1005</v>
      </c>
      <c r="E163" s="435">
        <v>1</v>
      </c>
      <c r="F163" s="435" t="s">
        <v>1005</v>
      </c>
      <c r="G163" s="435" t="s">
        <v>1005</v>
      </c>
      <c r="H163" s="435" t="s">
        <v>1005</v>
      </c>
      <c r="I163" s="435" t="s">
        <v>1005</v>
      </c>
      <c r="J163" s="435" t="s">
        <v>1005</v>
      </c>
      <c r="K163" s="435" t="s">
        <v>1005</v>
      </c>
      <c r="L163" s="435" t="s">
        <v>1005</v>
      </c>
      <c r="M163" s="435" t="s">
        <v>1005</v>
      </c>
      <c r="N163" s="435" t="s">
        <v>1005</v>
      </c>
      <c r="O163" s="435">
        <v>1</v>
      </c>
      <c r="P163" s="435" t="s">
        <v>1005</v>
      </c>
      <c r="Q163" s="435">
        <v>1</v>
      </c>
    </row>
    <row r="164" spans="1:17">
      <c r="A164" s="445" t="s">
        <v>1128</v>
      </c>
      <c r="B164" s="435" t="s">
        <v>1005</v>
      </c>
      <c r="C164" s="435" t="s">
        <v>1005</v>
      </c>
      <c r="D164" s="435" t="s">
        <v>1005</v>
      </c>
      <c r="E164" s="435">
        <v>2</v>
      </c>
      <c r="F164" s="435" t="s">
        <v>1005</v>
      </c>
      <c r="G164" s="435" t="s">
        <v>1005</v>
      </c>
      <c r="H164" s="435" t="s">
        <v>1005</v>
      </c>
      <c r="I164" s="435" t="s">
        <v>1005</v>
      </c>
      <c r="J164" s="435" t="s">
        <v>1005</v>
      </c>
      <c r="K164" s="435" t="s">
        <v>1005</v>
      </c>
      <c r="L164" s="435" t="s">
        <v>1005</v>
      </c>
      <c r="M164" s="435" t="s">
        <v>1005</v>
      </c>
      <c r="N164" s="435">
        <v>2</v>
      </c>
      <c r="O164" s="435">
        <v>4</v>
      </c>
      <c r="P164" s="435">
        <v>3</v>
      </c>
      <c r="Q164" s="435">
        <v>7</v>
      </c>
    </row>
    <row r="165" spans="1:17">
      <c r="A165" s="445" t="s">
        <v>827</v>
      </c>
      <c r="B165" s="435" t="s">
        <v>1005</v>
      </c>
      <c r="C165" s="435">
        <v>1</v>
      </c>
      <c r="D165" s="435" t="s">
        <v>1005</v>
      </c>
      <c r="E165" s="435" t="s">
        <v>1005</v>
      </c>
      <c r="F165" s="435" t="s">
        <v>1005</v>
      </c>
      <c r="G165" s="435" t="s">
        <v>1005</v>
      </c>
      <c r="H165" s="435" t="s">
        <v>1005</v>
      </c>
      <c r="I165" s="435" t="s">
        <v>1005</v>
      </c>
      <c r="J165" s="435" t="s">
        <v>1005</v>
      </c>
      <c r="K165" s="435" t="s">
        <v>1005</v>
      </c>
      <c r="L165" s="435" t="s">
        <v>1005</v>
      </c>
      <c r="M165" s="435" t="s">
        <v>1005</v>
      </c>
      <c r="N165" s="435" t="s">
        <v>1005</v>
      </c>
      <c r="O165" s="435">
        <v>1</v>
      </c>
      <c r="P165" s="435" t="s">
        <v>1005</v>
      </c>
      <c r="Q165" s="435">
        <v>1</v>
      </c>
    </row>
    <row r="166" spans="1:17">
      <c r="A166" s="445" t="s">
        <v>833</v>
      </c>
      <c r="B166" s="435" t="s">
        <v>1005</v>
      </c>
      <c r="C166" s="435">
        <v>1</v>
      </c>
      <c r="D166" s="435" t="s">
        <v>1005</v>
      </c>
      <c r="E166" s="435" t="s">
        <v>1005</v>
      </c>
      <c r="F166" s="435" t="s">
        <v>1005</v>
      </c>
      <c r="G166" s="435" t="s">
        <v>1005</v>
      </c>
      <c r="H166" s="435" t="s">
        <v>1005</v>
      </c>
      <c r="I166" s="435" t="s">
        <v>1005</v>
      </c>
      <c r="J166" s="435" t="s">
        <v>1005</v>
      </c>
      <c r="K166" s="435">
        <v>1</v>
      </c>
      <c r="L166" s="435" t="s">
        <v>1005</v>
      </c>
      <c r="M166" s="435" t="s">
        <v>1005</v>
      </c>
      <c r="N166" s="435" t="s">
        <v>1005</v>
      </c>
      <c r="O166" s="435">
        <v>2</v>
      </c>
      <c r="P166" s="435" t="s">
        <v>1005</v>
      </c>
      <c r="Q166" s="435">
        <v>2</v>
      </c>
    </row>
    <row r="167" spans="1:17">
      <c r="A167" s="445" t="s">
        <v>834</v>
      </c>
      <c r="B167" s="435" t="s">
        <v>1005</v>
      </c>
      <c r="C167" s="435">
        <v>1</v>
      </c>
      <c r="D167" s="435" t="s">
        <v>1005</v>
      </c>
      <c r="E167" s="435" t="s">
        <v>1005</v>
      </c>
      <c r="F167" s="435" t="s">
        <v>1005</v>
      </c>
      <c r="G167" s="435" t="s">
        <v>1005</v>
      </c>
      <c r="H167" s="435" t="s">
        <v>1005</v>
      </c>
      <c r="I167" s="435" t="s">
        <v>1005</v>
      </c>
      <c r="J167" s="435" t="s">
        <v>1005</v>
      </c>
      <c r="K167" s="435">
        <v>2</v>
      </c>
      <c r="L167" s="435" t="s">
        <v>1005</v>
      </c>
      <c r="M167" s="435" t="s">
        <v>1005</v>
      </c>
      <c r="N167" s="435">
        <v>2</v>
      </c>
      <c r="O167" s="435">
        <v>5</v>
      </c>
      <c r="P167" s="435">
        <v>4</v>
      </c>
      <c r="Q167" s="435">
        <v>9</v>
      </c>
    </row>
    <row r="168" spans="1:17">
      <c r="A168" s="445" t="s">
        <v>828</v>
      </c>
      <c r="B168" s="435" t="s">
        <v>1005</v>
      </c>
      <c r="C168" s="435" t="s">
        <v>1005</v>
      </c>
      <c r="D168" s="435">
        <v>1</v>
      </c>
      <c r="E168" s="435" t="s">
        <v>1005</v>
      </c>
      <c r="F168" s="435" t="s">
        <v>1005</v>
      </c>
      <c r="G168" s="435" t="s">
        <v>1005</v>
      </c>
      <c r="H168" s="435" t="s">
        <v>1005</v>
      </c>
      <c r="I168" s="435" t="s">
        <v>1005</v>
      </c>
      <c r="J168" s="435" t="s">
        <v>1005</v>
      </c>
      <c r="K168" s="435" t="s">
        <v>1005</v>
      </c>
      <c r="L168" s="435" t="s">
        <v>1005</v>
      </c>
      <c r="M168" s="435" t="s">
        <v>1005</v>
      </c>
      <c r="N168" s="435" t="s">
        <v>1005</v>
      </c>
      <c r="O168" s="435">
        <v>1</v>
      </c>
      <c r="P168" s="435" t="s">
        <v>1005</v>
      </c>
      <c r="Q168" s="435">
        <v>1</v>
      </c>
    </row>
    <row r="169" spans="1:17">
      <c r="A169" s="445" t="s">
        <v>825</v>
      </c>
      <c r="B169" s="435" t="s">
        <v>1005</v>
      </c>
      <c r="C169" s="435">
        <v>1</v>
      </c>
      <c r="D169" s="435" t="s">
        <v>1005</v>
      </c>
      <c r="E169" s="435" t="s">
        <v>1005</v>
      </c>
      <c r="F169" s="435">
        <v>1</v>
      </c>
      <c r="G169" s="435" t="s">
        <v>1005</v>
      </c>
      <c r="H169" s="435" t="s">
        <v>1005</v>
      </c>
      <c r="I169" s="435" t="s">
        <v>1005</v>
      </c>
      <c r="J169" s="435" t="s">
        <v>1005</v>
      </c>
      <c r="K169" s="435" t="s">
        <v>1005</v>
      </c>
      <c r="L169" s="435" t="s">
        <v>1005</v>
      </c>
      <c r="M169" s="435" t="s">
        <v>1005</v>
      </c>
      <c r="N169" s="435">
        <v>2</v>
      </c>
      <c r="O169" s="435">
        <v>4</v>
      </c>
      <c r="P169" s="435">
        <v>1</v>
      </c>
      <c r="Q169" s="435">
        <v>5</v>
      </c>
    </row>
    <row r="170" spans="1:17">
      <c r="A170" s="445" t="s">
        <v>831</v>
      </c>
      <c r="B170" s="435" t="s">
        <v>1005</v>
      </c>
      <c r="C170" s="435">
        <v>1</v>
      </c>
      <c r="D170" s="435" t="s">
        <v>1005</v>
      </c>
      <c r="E170" s="435" t="s">
        <v>1005</v>
      </c>
      <c r="F170" s="435" t="s">
        <v>1005</v>
      </c>
      <c r="G170" s="435" t="s">
        <v>1005</v>
      </c>
      <c r="H170" s="435" t="s">
        <v>1005</v>
      </c>
      <c r="I170" s="435" t="s">
        <v>1005</v>
      </c>
      <c r="J170" s="435" t="s">
        <v>1005</v>
      </c>
      <c r="K170" s="435" t="s">
        <v>1005</v>
      </c>
      <c r="L170" s="435" t="s">
        <v>1005</v>
      </c>
      <c r="M170" s="435" t="s">
        <v>1005</v>
      </c>
      <c r="N170" s="435" t="s">
        <v>1005</v>
      </c>
      <c r="O170" s="435">
        <v>1</v>
      </c>
      <c r="P170" s="435" t="s">
        <v>1005</v>
      </c>
      <c r="Q170" s="435">
        <v>1</v>
      </c>
    </row>
    <row r="171" spans="1:17">
      <c r="A171" s="445" t="s">
        <v>1071</v>
      </c>
      <c r="B171" s="435" t="s">
        <v>1005</v>
      </c>
      <c r="C171" s="435">
        <v>1</v>
      </c>
      <c r="D171" s="435" t="s">
        <v>1005</v>
      </c>
      <c r="E171" s="435" t="s">
        <v>1005</v>
      </c>
      <c r="F171" s="435" t="s">
        <v>1005</v>
      </c>
      <c r="G171" s="435" t="s">
        <v>1005</v>
      </c>
      <c r="H171" s="435" t="s">
        <v>1005</v>
      </c>
      <c r="I171" s="435" t="s">
        <v>1005</v>
      </c>
      <c r="J171" s="435" t="s">
        <v>1005</v>
      </c>
      <c r="K171" s="435" t="s">
        <v>1005</v>
      </c>
      <c r="L171" s="435" t="s">
        <v>1005</v>
      </c>
      <c r="M171" s="435" t="s">
        <v>1005</v>
      </c>
      <c r="N171" s="435" t="s">
        <v>1005</v>
      </c>
      <c r="O171" s="435">
        <v>1</v>
      </c>
      <c r="P171" s="435" t="s">
        <v>1005</v>
      </c>
      <c r="Q171" s="435">
        <v>1</v>
      </c>
    </row>
    <row r="172" spans="1:17">
      <c r="A172" s="445" t="s">
        <v>838</v>
      </c>
      <c r="B172" s="435" t="s">
        <v>1005</v>
      </c>
      <c r="C172" s="435" t="s">
        <v>1005</v>
      </c>
      <c r="D172" s="435">
        <v>1</v>
      </c>
      <c r="E172" s="435" t="s">
        <v>1005</v>
      </c>
      <c r="F172" s="435" t="s">
        <v>1005</v>
      </c>
      <c r="G172" s="435" t="s">
        <v>1005</v>
      </c>
      <c r="H172" s="435" t="s">
        <v>1005</v>
      </c>
      <c r="I172" s="435" t="s">
        <v>1005</v>
      </c>
      <c r="J172" s="435" t="s">
        <v>1005</v>
      </c>
      <c r="K172" s="435" t="s">
        <v>1005</v>
      </c>
      <c r="L172" s="435" t="s">
        <v>1005</v>
      </c>
      <c r="M172" s="435" t="s">
        <v>1005</v>
      </c>
      <c r="N172" s="435" t="s">
        <v>1005</v>
      </c>
      <c r="O172" s="435">
        <v>1</v>
      </c>
      <c r="P172" s="435" t="s">
        <v>1005</v>
      </c>
      <c r="Q172" s="435">
        <v>1</v>
      </c>
    </row>
    <row r="173" spans="1:17">
      <c r="A173" s="445" t="s">
        <v>1072</v>
      </c>
      <c r="B173" s="435" t="s">
        <v>1005</v>
      </c>
      <c r="C173" s="435">
        <v>1</v>
      </c>
      <c r="D173" s="435" t="s">
        <v>1005</v>
      </c>
      <c r="E173" s="435" t="s">
        <v>1005</v>
      </c>
      <c r="F173" s="435" t="s">
        <v>1005</v>
      </c>
      <c r="G173" s="435" t="s">
        <v>1005</v>
      </c>
      <c r="H173" s="435" t="s">
        <v>1005</v>
      </c>
      <c r="I173" s="435" t="s">
        <v>1005</v>
      </c>
      <c r="J173" s="435" t="s">
        <v>1005</v>
      </c>
      <c r="K173" s="435" t="s">
        <v>1005</v>
      </c>
      <c r="L173" s="435" t="s">
        <v>1005</v>
      </c>
      <c r="M173" s="435" t="s">
        <v>1005</v>
      </c>
      <c r="N173" s="435" t="s">
        <v>1005</v>
      </c>
      <c r="O173" s="435">
        <v>1</v>
      </c>
      <c r="P173" s="435">
        <v>1</v>
      </c>
      <c r="Q173" s="435">
        <v>2</v>
      </c>
    </row>
    <row r="174" spans="1:17">
      <c r="A174" s="445" t="s">
        <v>837</v>
      </c>
      <c r="B174" s="435" t="s">
        <v>1005</v>
      </c>
      <c r="C174" s="435">
        <v>1</v>
      </c>
      <c r="D174" s="435" t="s">
        <v>1005</v>
      </c>
      <c r="E174" s="435" t="s">
        <v>1005</v>
      </c>
      <c r="F174" s="435" t="s">
        <v>1005</v>
      </c>
      <c r="G174" s="435" t="s">
        <v>1005</v>
      </c>
      <c r="H174" s="435" t="s">
        <v>1005</v>
      </c>
      <c r="I174" s="435" t="s">
        <v>1005</v>
      </c>
      <c r="J174" s="435" t="s">
        <v>1005</v>
      </c>
      <c r="K174" s="435">
        <v>2</v>
      </c>
      <c r="L174" s="435" t="s">
        <v>1005</v>
      </c>
      <c r="M174" s="435" t="s">
        <v>1005</v>
      </c>
      <c r="N174" s="435">
        <v>1</v>
      </c>
      <c r="O174" s="435">
        <v>4</v>
      </c>
      <c r="P174" s="435">
        <v>4</v>
      </c>
      <c r="Q174" s="435">
        <v>8</v>
      </c>
    </row>
    <row r="175" spans="1:17">
      <c r="A175" s="445" t="s">
        <v>835</v>
      </c>
      <c r="B175" s="435" t="s">
        <v>1005</v>
      </c>
      <c r="C175" s="435">
        <v>1</v>
      </c>
      <c r="D175" s="435" t="s">
        <v>1005</v>
      </c>
      <c r="E175" s="435" t="s">
        <v>1005</v>
      </c>
      <c r="F175" s="435" t="s">
        <v>1005</v>
      </c>
      <c r="G175" s="435" t="s">
        <v>1005</v>
      </c>
      <c r="H175" s="435" t="s">
        <v>1005</v>
      </c>
      <c r="I175" s="435" t="s">
        <v>1005</v>
      </c>
      <c r="J175" s="435" t="s">
        <v>1005</v>
      </c>
      <c r="K175" s="435" t="s">
        <v>1005</v>
      </c>
      <c r="L175" s="435" t="s">
        <v>1005</v>
      </c>
      <c r="M175" s="435" t="s">
        <v>1005</v>
      </c>
      <c r="N175" s="435" t="s">
        <v>1005</v>
      </c>
      <c r="O175" s="435">
        <v>1</v>
      </c>
      <c r="P175" s="435">
        <v>1</v>
      </c>
      <c r="Q175" s="435">
        <v>2</v>
      </c>
    </row>
    <row r="176" spans="1:17">
      <c r="A176" s="445" t="s">
        <v>826</v>
      </c>
      <c r="B176" s="435">
        <v>1</v>
      </c>
      <c r="C176" s="435">
        <v>1</v>
      </c>
      <c r="D176" s="435">
        <v>1</v>
      </c>
      <c r="E176" s="435" t="s">
        <v>1005</v>
      </c>
      <c r="F176" s="435">
        <v>2</v>
      </c>
      <c r="G176" s="435" t="s">
        <v>1005</v>
      </c>
      <c r="H176" s="435" t="s">
        <v>1005</v>
      </c>
      <c r="I176" s="435" t="s">
        <v>1005</v>
      </c>
      <c r="J176" s="435" t="s">
        <v>1005</v>
      </c>
      <c r="K176" s="435">
        <v>2</v>
      </c>
      <c r="L176" s="435" t="s">
        <v>1005</v>
      </c>
      <c r="M176" s="435" t="s">
        <v>1005</v>
      </c>
      <c r="N176" s="435">
        <v>1</v>
      </c>
      <c r="O176" s="435">
        <v>8</v>
      </c>
      <c r="P176" s="435">
        <v>8</v>
      </c>
      <c r="Q176" s="435">
        <v>16</v>
      </c>
    </row>
    <row r="177" spans="1:17">
      <c r="A177" s="445" t="s">
        <v>832</v>
      </c>
      <c r="B177" s="435" t="s">
        <v>1005</v>
      </c>
      <c r="C177" s="435">
        <v>2</v>
      </c>
      <c r="D177" s="435">
        <v>1</v>
      </c>
      <c r="E177" s="435" t="s">
        <v>1005</v>
      </c>
      <c r="F177" s="435">
        <v>1</v>
      </c>
      <c r="G177" s="435" t="s">
        <v>1005</v>
      </c>
      <c r="H177" s="435" t="s">
        <v>1005</v>
      </c>
      <c r="I177" s="435" t="s">
        <v>1005</v>
      </c>
      <c r="J177" s="435" t="s">
        <v>1005</v>
      </c>
      <c r="K177" s="435">
        <v>2</v>
      </c>
      <c r="L177" s="435" t="s">
        <v>1005</v>
      </c>
      <c r="M177" s="435" t="s">
        <v>1005</v>
      </c>
      <c r="N177" s="435">
        <v>1</v>
      </c>
      <c r="O177" s="435">
        <v>7</v>
      </c>
      <c r="P177" s="435">
        <v>4</v>
      </c>
      <c r="Q177" s="435">
        <v>11</v>
      </c>
    </row>
    <row r="178" spans="1:17">
      <c r="A178" s="445" t="s">
        <v>1073</v>
      </c>
      <c r="B178" s="435" t="s">
        <v>1005</v>
      </c>
      <c r="C178" s="435" t="s">
        <v>1005</v>
      </c>
      <c r="D178" s="435" t="s">
        <v>1005</v>
      </c>
      <c r="E178" s="435" t="s">
        <v>1005</v>
      </c>
      <c r="F178" s="435" t="s">
        <v>1005</v>
      </c>
      <c r="G178" s="435" t="s">
        <v>1005</v>
      </c>
      <c r="H178" s="435" t="s">
        <v>1005</v>
      </c>
      <c r="I178" s="435" t="s">
        <v>1005</v>
      </c>
      <c r="J178" s="435" t="s">
        <v>1005</v>
      </c>
      <c r="K178" s="435" t="s">
        <v>1005</v>
      </c>
      <c r="L178" s="435" t="s">
        <v>1005</v>
      </c>
      <c r="M178" s="435" t="s">
        <v>1005</v>
      </c>
      <c r="N178" s="435">
        <v>1</v>
      </c>
      <c r="O178" s="435">
        <v>1</v>
      </c>
      <c r="P178" s="435" t="s">
        <v>1005</v>
      </c>
      <c r="Q178" s="435">
        <v>1</v>
      </c>
    </row>
    <row r="179" spans="1:17">
      <c r="A179" s="443" t="s">
        <v>76</v>
      </c>
      <c r="B179" s="444">
        <v>1</v>
      </c>
      <c r="C179" s="444">
        <v>10</v>
      </c>
      <c r="D179" s="444">
        <v>4</v>
      </c>
      <c r="E179" s="444">
        <v>2</v>
      </c>
      <c r="F179" s="444">
        <v>9</v>
      </c>
      <c r="G179" s="444">
        <v>1</v>
      </c>
      <c r="H179" s="444">
        <v>3</v>
      </c>
      <c r="I179" s="444">
        <v>0</v>
      </c>
      <c r="J179" s="444">
        <v>0</v>
      </c>
      <c r="K179" s="444">
        <v>10</v>
      </c>
      <c r="L179" s="444">
        <v>2</v>
      </c>
      <c r="M179" s="444">
        <v>3</v>
      </c>
      <c r="N179" s="444">
        <v>7</v>
      </c>
      <c r="O179" s="444">
        <v>52</v>
      </c>
      <c r="P179" s="444">
        <v>36</v>
      </c>
      <c r="Q179" s="444">
        <v>88</v>
      </c>
    </row>
    <row r="180" spans="1:17">
      <c r="A180" s="445" t="s">
        <v>839</v>
      </c>
      <c r="B180" s="435">
        <v>1</v>
      </c>
      <c r="C180" s="435">
        <v>2</v>
      </c>
      <c r="D180" s="435">
        <v>1</v>
      </c>
      <c r="E180" s="435" t="s">
        <v>1005</v>
      </c>
      <c r="F180" s="435">
        <v>1</v>
      </c>
      <c r="G180" s="435" t="s">
        <v>1005</v>
      </c>
      <c r="H180" s="435" t="s">
        <v>1005</v>
      </c>
      <c r="I180" s="435" t="s">
        <v>1005</v>
      </c>
      <c r="J180" s="435" t="s">
        <v>1005</v>
      </c>
      <c r="K180" s="435">
        <v>2</v>
      </c>
      <c r="L180" s="435">
        <v>1</v>
      </c>
      <c r="M180" s="435">
        <v>1</v>
      </c>
      <c r="N180" s="435">
        <v>1</v>
      </c>
      <c r="O180" s="435">
        <v>10</v>
      </c>
      <c r="P180" s="435">
        <v>8</v>
      </c>
      <c r="Q180" s="435">
        <v>18</v>
      </c>
    </row>
    <row r="181" spans="1:17">
      <c r="A181" s="445" t="s">
        <v>841</v>
      </c>
      <c r="B181" s="435" t="s">
        <v>1005</v>
      </c>
      <c r="C181" s="435">
        <v>1</v>
      </c>
      <c r="D181" s="435" t="s">
        <v>1005</v>
      </c>
      <c r="E181" s="435" t="s">
        <v>1005</v>
      </c>
      <c r="F181" s="435" t="s">
        <v>1005</v>
      </c>
      <c r="G181" s="435" t="s">
        <v>1005</v>
      </c>
      <c r="H181" s="435" t="s">
        <v>1005</v>
      </c>
      <c r="I181" s="435" t="s">
        <v>1005</v>
      </c>
      <c r="J181" s="435" t="s">
        <v>1005</v>
      </c>
      <c r="K181" s="435" t="s">
        <v>1005</v>
      </c>
      <c r="L181" s="435" t="s">
        <v>1005</v>
      </c>
      <c r="M181" s="435" t="s">
        <v>1005</v>
      </c>
      <c r="N181" s="435" t="s">
        <v>1005</v>
      </c>
      <c r="O181" s="435">
        <v>1</v>
      </c>
      <c r="P181" s="435">
        <v>1</v>
      </c>
      <c r="Q181" s="435">
        <v>2</v>
      </c>
    </row>
    <row r="182" spans="1:17">
      <c r="A182" s="445" t="s">
        <v>863</v>
      </c>
      <c r="B182" s="435" t="s">
        <v>1005</v>
      </c>
      <c r="C182" s="435">
        <v>1</v>
      </c>
      <c r="D182" s="435" t="s">
        <v>1005</v>
      </c>
      <c r="E182" s="435" t="s">
        <v>1005</v>
      </c>
      <c r="F182" s="435">
        <v>1</v>
      </c>
      <c r="G182" s="435" t="s">
        <v>1005</v>
      </c>
      <c r="H182" s="435" t="s">
        <v>1005</v>
      </c>
      <c r="I182" s="435" t="s">
        <v>1005</v>
      </c>
      <c r="J182" s="435" t="s">
        <v>1005</v>
      </c>
      <c r="K182" s="435" t="s">
        <v>1005</v>
      </c>
      <c r="L182" s="435" t="s">
        <v>1005</v>
      </c>
      <c r="M182" s="435" t="s">
        <v>1005</v>
      </c>
      <c r="N182" s="435">
        <v>1</v>
      </c>
      <c r="O182" s="435">
        <v>3</v>
      </c>
      <c r="P182" s="435" t="s">
        <v>1005</v>
      </c>
      <c r="Q182" s="435">
        <v>3</v>
      </c>
    </row>
    <row r="183" spans="1:17">
      <c r="A183" s="445" t="s">
        <v>804</v>
      </c>
      <c r="B183" s="435" t="s">
        <v>1005</v>
      </c>
      <c r="C183" s="435">
        <v>1</v>
      </c>
      <c r="D183" s="435" t="s">
        <v>1005</v>
      </c>
      <c r="E183" s="435" t="s">
        <v>1005</v>
      </c>
      <c r="F183" s="435">
        <v>1</v>
      </c>
      <c r="G183" s="435" t="s">
        <v>1005</v>
      </c>
      <c r="H183" s="435" t="s">
        <v>1005</v>
      </c>
      <c r="I183" s="435" t="s">
        <v>1005</v>
      </c>
      <c r="J183" s="435" t="s">
        <v>1005</v>
      </c>
      <c r="K183" s="435">
        <v>2</v>
      </c>
      <c r="L183" s="435" t="s">
        <v>1005</v>
      </c>
      <c r="M183" s="435" t="s">
        <v>1005</v>
      </c>
      <c r="N183" s="435">
        <v>1</v>
      </c>
      <c r="O183" s="435">
        <v>5</v>
      </c>
      <c r="P183" s="435">
        <v>2</v>
      </c>
      <c r="Q183" s="435">
        <v>7</v>
      </c>
    </row>
    <row r="184" spans="1:17">
      <c r="A184" s="445" t="s">
        <v>913</v>
      </c>
      <c r="B184" s="435" t="s">
        <v>1005</v>
      </c>
      <c r="C184" s="435" t="s">
        <v>1005</v>
      </c>
      <c r="D184" s="435" t="s">
        <v>1005</v>
      </c>
      <c r="E184" s="435" t="s">
        <v>1005</v>
      </c>
      <c r="F184" s="435">
        <v>1</v>
      </c>
      <c r="G184" s="435" t="s">
        <v>1005</v>
      </c>
      <c r="H184" s="435" t="s">
        <v>1005</v>
      </c>
      <c r="I184" s="435" t="s">
        <v>1005</v>
      </c>
      <c r="J184" s="435" t="s">
        <v>1005</v>
      </c>
      <c r="K184" s="435" t="s">
        <v>1005</v>
      </c>
      <c r="L184" s="435" t="s">
        <v>1005</v>
      </c>
      <c r="M184" s="435" t="s">
        <v>1005</v>
      </c>
      <c r="N184" s="435">
        <v>1</v>
      </c>
      <c r="O184" s="435">
        <v>2</v>
      </c>
      <c r="P184" s="435" t="s">
        <v>1005</v>
      </c>
      <c r="Q184" s="435">
        <v>2</v>
      </c>
    </row>
    <row r="185" spans="1:17">
      <c r="A185" s="445" t="s">
        <v>840</v>
      </c>
      <c r="B185" s="435" t="s">
        <v>1005</v>
      </c>
      <c r="C185" s="435" t="s">
        <v>1005</v>
      </c>
      <c r="D185" s="435" t="s">
        <v>1005</v>
      </c>
      <c r="E185" s="435" t="s">
        <v>1005</v>
      </c>
      <c r="F185" s="435" t="s">
        <v>1005</v>
      </c>
      <c r="G185" s="435" t="s">
        <v>1005</v>
      </c>
      <c r="H185" s="435" t="s">
        <v>1005</v>
      </c>
      <c r="I185" s="435" t="s">
        <v>1005</v>
      </c>
      <c r="J185" s="435" t="s">
        <v>1005</v>
      </c>
      <c r="K185" s="435">
        <v>1</v>
      </c>
      <c r="L185" s="435" t="s">
        <v>1005</v>
      </c>
      <c r="M185" s="435" t="s">
        <v>1005</v>
      </c>
      <c r="N185" s="435" t="s">
        <v>1005</v>
      </c>
      <c r="O185" s="435">
        <v>1</v>
      </c>
      <c r="P185" s="435">
        <v>1</v>
      </c>
      <c r="Q185" s="435">
        <v>2</v>
      </c>
    </row>
    <row r="186" spans="1:17">
      <c r="A186" s="445" t="s">
        <v>844</v>
      </c>
      <c r="B186" s="435" t="s">
        <v>1005</v>
      </c>
      <c r="C186" s="435">
        <v>1</v>
      </c>
      <c r="D186" s="435" t="s">
        <v>1005</v>
      </c>
      <c r="E186" s="435" t="s">
        <v>1005</v>
      </c>
      <c r="F186" s="435" t="s">
        <v>1005</v>
      </c>
      <c r="G186" s="435" t="s">
        <v>1005</v>
      </c>
      <c r="H186" s="435" t="s">
        <v>1005</v>
      </c>
      <c r="I186" s="435" t="s">
        <v>1005</v>
      </c>
      <c r="J186" s="435" t="s">
        <v>1005</v>
      </c>
      <c r="K186" s="435" t="s">
        <v>1005</v>
      </c>
      <c r="L186" s="435" t="s">
        <v>1005</v>
      </c>
      <c r="M186" s="435" t="s">
        <v>1005</v>
      </c>
      <c r="N186" s="435" t="s">
        <v>1005</v>
      </c>
      <c r="O186" s="435">
        <v>1</v>
      </c>
      <c r="P186" s="435">
        <v>1</v>
      </c>
      <c r="Q186" s="435">
        <v>2</v>
      </c>
    </row>
    <row r="187" spans="1:17">
      <c r="A187" s="445" t="s">
        <v>842</v>
      </c>
      <c r="B187" s="435" t="s">
        <v>1005</v>
      </c>
      <c r="C187" s="435">
        <v>1</v>
      </c>
      <c r="D187" s="435" t="s">
        <v>1005</v>
      </c>
      <c r="E187" s="435">
        <v>1</v>
      </c>
      <c r="F187" s="435">
        <v>2</v>
      </c>
      <c r="G187" s="435" t="s">
        <v>1005</v>
      </c>
      <c r="H187" s="435" t="s">
        <v>1005</v>
      </c>
      <c r="I187" s="435" t="s">
        <v>1005</v>
      </c>
      <c r="J187" s="435" t="s">
        <v>1005</v>
      </c>
      <c r="K187" s="435">
        <v>2</v>
      </c>
      <c r="L187" s="435" t="s">
        <v>1005</v>
      </c>
      <c r="M187" s="435">
        <v>1</v>
      </c>
      <c r="N187" s="435">
        <v>1</v>
      </c>
      <c r="O187" s="435">
        <v>8</v>
      </c>
      <c r="P187" s="435">
        <v>8</v>
      </c>
      <c r="Q187" s="435">
        <v>16</v>
      </c>
    </row>
    <row r="188" spans="1:17">
      <c r="A188" s="445" t="s">
        <v>843</v>
      </c>
      <c r="B188" s="435" t="s">
        <v>1005</v>
      </c>
      <c r="C188" s="435">
        <v>3</v>
      </c>
      <c r="D188" s="435">
        <v>2</v>
      </c>
      <c r="E188" s="435">
        <v>1</v>
      </c>
      <c r="F188" s="435">
        <v>3</v>
      </c>
      <c r="G188" s="435">
        <v>1</v>
      </c>
      <c r="H188" s="435">
        <v>3</v>
      </c>
      <c r="I188" s="435" t="s">
        <v>1005</v>
      </c>
      <c r="J188" s="435" t="s">
        <v>1005</v>
      </c>
      <c r="K188" s="435">
        <v>3</v>
      </c>
      <c r="L188" s="435">
        <v>1</v>
      </c>
      <c r="M188" s="435">
        <v>1</v>
      </c>
      <c r="N188" s="435">
        <v>2</v>
      </c>
      <c r="O188" s="435">
        <v>20</v>
      </c>
      <c r="P188" s="435">
        <v>15</v>
      </c>
      <c r="Q188" s="435">
        <v>35</v>
      </c>
    </row>
    <row r="189" spans="1:17">
      <c r="A189" s="445" t="s">
        <v>1129</v>
      </c>
      <c r="B189" s="435" t="s">
        <v>1005</v>
      </c>
      <c r="C189" s="435" t="s">
        <v>1005</v>
      </c>
      <c r="D189" s="435">
        <v>1</v>
      </c>
      <c r="E189" s="435" t="s">
        <v>1005</v>
      </c>
      <c r="F189" s="435" t="s">
        <v>1005</v>
      </c>
      <c r="G189" s="435" t="s">
        <v>1005</v>
      </c>
      <c r="H189" s="435" t="s">
        <v>1005</v>
      </c>
      <c r="I189" s="435" t="s">
        <v>1005</v>
      </c>
      <c r="J189" s="435" t="s">
        <v>1005</v>
      </c>
      <c r="K189" s="435" t="s">
        <v>1005</v>
      </c>
      <c r="L189" s="435" t="s">
        <v>1005</v>
      </c>
      <c r="M189" s="435" t="s">
        <v>1005</v>
      </c>
      <c r="N189" s="435" t="s">
        <v>1005</v>
      </c>
      <c r="O189" s="435">
        <v>1</v>
      </c>
      <c r="P189" s="435" t="s">
        <v>1005</v>
      </c>
      <c r="Q189" s="435">
        <v>1</v>
      </c>
    </row>
    <row r="190" spans="1:17">
      <c r="A190" s="443" t="s">
        <v>77</v>
      </c>
      <c r="B190" s="444">
        <v>12</v>
      </c>
      <c r="C190" s="444">
        <v>39</v>
      </c>
      <c r="D190" s="444">
        <v>13</v>
      </c>
      <c r="E190" s="444">
        <v>7</v>
      </c>
      <c r="F190" s="444">
        <v>77</v>
      </c>
      <c r="G190" s="444">
        <v>10</v>
      </c>
      <c r="H190" s="444">
        <v>46</v>
      </c>
      <c r="I190" s="444">
        <v>23</v>
      </c>
      <c r="J190" s="444">
        <v>0</v>
      </c>
      <c r="K190" s="444">
        <v>25</v>
      </c>
      <c r="L190" s="444">
        <v>1</v>
      </c>
      <c r="M190" s="444">
        <v>49</v>
      </c>
      <c r="N190" s="444">
        <v>20</v>
      </c>
      <c r="O190" s="444">
        <v>322</v>
      </c>
      <c r="P190" s="444">
        <v>220</v>
      </c>
      <c r="Q190" s="444">
        <v>542</v>
      </c>
    </row>
    <row r="191" spans="1:17">
      <c r="A191" s="445" t="s">
        <v>862</v>
      </c>
      <c r="B191" s="435" t="s">
        <v>1005</v>
      </c>
      <c r="C191" s="435">
        <v>1</v>
      </c>
      <c r="D191" s="435" t="s">
        <v>1005</v>
      </c>
      <c r="E191" s="435" t="s">
        <v>1005</v>
      </c>
      <c r="F191" s="435">
        <v>1</v>
      </c>
      <c r="G191" s="435" t="s">
        <v>1005</v>
      </c>
      <c r="H191" s="435" t="s">
        <v>1005</v>
      </c>
      <c r="I191" s="435" t="s">
        <v>1005</v>
      </c>
      <c r="J191" s="435" t="s">
        <v>1005</v>
      </c>
      <c r="K191" s="435">
        <v>2</v>
      </c>
      <c r="L191" s="435" t="s">
        <v>1005</v>
      </c>
      <c r="M191" s="435" t="s">
        <v>1005</v>
      </c>
      <c r="N191" s="435">
        <v>1</v>
      </c>
      <c r="O191" s="435">
        <v>5</v>
      </c>
      <c r="P191" s="435">
        <v>3</v>
      </c>
      <c r="Q191" s="435">
        <v>8</v>
      </c>
    </row>
    <row r="192" spans="1:17">
      <c r="A192" s="445" t="s">
        <v>914</v>
      </c>
      <c r="B192" s="435" t="s">
        <v>1005</v>
      </c>
      <c r="C192" s="435" t="s">
        <v>1005</v>
      </c>
      <c r="D192" s="435" t="s">
        <v>1005</v>
      </c>
      <c r="E192" s="435" t="s">
        <v>1005</v>
      </c>
      <c r="F192" s="435" t="s">
        <v>1005</v>
      </c>
      <c r="G192" s="435" t="s">
        <v>1005</v>
      </c>
      <c r="H192" s="435" t="s">
        <v>1005</v>
      </c>
      <c r="I192" s="435" t="s">
        <v>1005</v>
      </c>
      <c r="J192" s="435" t="s">
        <v>1005</v>
      </c>
      <c r="K192" s="435" t="s">
        <v>1005</v>
      </c>
      <c r="L192" s="435" t="s">
        <v>1005</v>
      </c>
      <c r="M192" s="435" t="s">
        <v>1005</v>
      </c>
      <c r="N192" s="435">
        <v>1</v>
      </c>
      <c r="O192" s="435">
        <v>1</v>
      </c>
      <c r="P192" s="435" t="s">
        <v>1005</v>
      </c>
      <c r="Q192" s="435">
        <v>1</v>
      </c>
    </row>
    <row r="193" spans="1:17">
      <c r="A193" s="445" t="s">
        <v>864</v>
      </c>
      <c r="B193" s="435" t="s">
        <v>1005</v>
      </c>
      <c r="C193" s="435" t="s">
        <v>1005</v>
      </c>
      <c r="D193" s="435" t="s">
        <v>1005</v>
      </c>
      <c r="E193" s="435" t="s">
        <v>1005</v>
      </c>
      <c r="F193" s="435" t="s">
        <v>1005</v>
      </c>
      <c r="G193" s="435" t="s">
        <v>1005</v>
      </c>
      <c r="H193" s="435" t="s">
        <v>1005</v>
      </c>
      <c r="I193" s="435" t="s">
        <v>1005</v>
      </c>
      <c r="J193" s="435" t="s">
        <v>1005</v>
      </c>
      <c r="K193" s="435" t="s">
        <v>1005</v>
      </c>
      <c r="L193" s="435" t="s">
        <v>1005</v>
      </c>
      <c r="M193" s="435">
        <v>1</v>
      </c>
      <c r="N193" s="435" t="s">
        <v>1005</v>
      </c>
      <c r="O193" s="435">
        <v>1</v>
      </c>
      <c r="P193" s="435">
        <v>2</v>
      </c>
      <c r="Q193" s="435">
        <v>3</v>
      </c>
    </row>
    <row r="194" spans="1:17">
      <c r="A194" s="445" t="s">
        <v>915</v>
      </c>
      <c r="B194" s="435" t="s">
        <v>1005</v>
      </c>
      <c r="C194" s="435" t="s">
        <v>1005</v>
      </c>
      <c r="D194" s="435" t="s">
        <v>1005</v>
      </c>
      <c r="E194" s="435" t="s">
        <v>1005</v>
      </c>
      <c r="F194" s="435" t="s">
        <v>1005</v>
      </c>
      <c r="G194" s="435" t="s">
        <v>1005</v>
      </c>
      <c r="H194" s="435" t="s">
        <v>1005</v>
      </c>
      <c r="I194" s="435">
        <v>1</v>
      </c>
      <c r="J194" s="435" t="s">
        <v>1005</v>
      </c>
      <c r="K194" s="435" t="s">
        <v>1005</v>
      </c>
      <c r="L194" s="435" t="s">
        <v>1005</v>
      </c>
      <c r="M194" s="435" t="s">
        <v>1005</v>
      </c>
      <c r="N194" s="435" t="s">
        <v>1005</v>
      </c>
      <c r="O194" s="435">
        <v>1</v>
      </c>
      <c r="P194" s="435" t="s">
        <v>1005</v>
      </c>
      <c r="Q194" s="435">
        <v>1</v>
      </c>
    </row>
    <row r="195" spans="1:17">
      <c r="A195" s="445" t="s">
        <v>853</v>
      </c>
      <c r="B195" s="435" t="s">
        <v>1005</v>
      </c>
      <c r="C195" s="435">
        <v>1</v>
      </c>
      <c r="D195" s="435" t="s">
        <v>1005</v>
      </c>
      <c r="E195" s="435">
        <v>1</v>
      </c>
      <c r="F195" s="435">
        <v>3</v>
      </c>
      <c r="G195" s="435" t="s">
        <v>1005</v>
      </c>
      <c r="H195" s="435" t="s">
        <v>1005</v>
      </c>
      <c r="I195" s="435">
        <v>1</v>
      </c>
      <c r="J195" s="435" t="s">
        <v>1005</v>
      </c>
      <c r="K195" s="435">
        <v>2</v>
      </c>
      <c r="L195" s="435" t="s">
        <v>1005</v>
      </c>
      <c r="M195" s="435">
        <v>1</v>
      </c>
      <c r="N195" s="435">
        <v>1</v>
      </c>
      <c r="O195" s="435">
        <v>10</v>
      </c>
      <c r="P195" s="435">
        <v>9</v>
      </c>
      <c r="Q195" s="435">
        <v>19</v>
      </c>
    </row>
    <row r="196" spans="1:17">
      <c r="A196" s="445" t="s">
        <v>1074</v>
      </c>
      <c r="B196" s="435" t="s">
        <v>1005</v>
      </c>
      <c r="C196" s="435">
        <v>1</v>
      </c>
      <c r="D196" s="435" t="s">
        <v>1005</v>
      </c>
      <c r="E196" s="435" t="s">
        <v>1005</v>
      </c>
      <c r="F196" s="435" t="s">
        <v>1005</v>
      </c>
      <c r="G196" s="435" t="s">
        <v>1005</v>
      </c>
      <c r="H196" s="435" t="s">
        <v>1005</v>
      </c>
      <c r="I196" s="435" t="s">
        <v>1005</v>
      </c>
      <c r="J196" s="435" t="s">
        <v>1005</v>
      </c>
      <c r="K196" s="435" t="s">
        <v>1005</v>
      </c>
      <c r="L196" s="435" t="s">
        <v>1005</v>
      </c>
      <c r="M196" s="435" t="s">
        <v>1005</v>
      </c>
      <c r="N196" s="435" t="s">
        <v>1005</v>
      </c>
      <c r="O196" s="435">
        <v>1</v>
      </c>
      <c r="P196" s="435" t="s">
        <v>1005</v>
      </c>
      <c r="Q196" s="435">
        <v>1</v>
      </c>
    </row>
    <row r="197" spans="1:17">
      <c r="A197" s="445" t="s">
        <v>854</v>
      </c>
      <c r="B197" s="435" t="s">
        <v>1005</v>
      </c>
      <c r="C197" s="435">
        <v>1</v>
      </c>
      <c r="D197" s="435" t="s">
        <v>1005</v>
      </c>
      <c r="E197" s="435" t="s">
        <v>1005</v>
      </c>
      <c r="F197" s="435" t="s">
        <v>1005</v>
      </c>
      <c r="G197" s="435" t="s">
        <v>1005</v>
      </c>
      <c r="H197" s="435" t="s">
        <v>1005</v>
      </c>
      <c r="I197" s="435" t="s">
        <v>1005</v>
      </c>
      <c r="J197" s="435" t="s">
        <v>1005</v>
      </c>
      <c r="K197" s="435" t="s">
        <v>1005</v>
      </c>
      <c r="L197" s="435" t="s">
        <v>1005</v>
      </c>
      <c r="M197" s="435" t="s">
        <v>1005</v>
      </c>
      <c r="N197" s="435" t="s">
        <v>1005</v>
      </c>
      <c r="O197" s="435">
        <v>1</v>
      </c>
      <c r="P197" s="435">
        <v>1</v>
      </c>
      <c r="Q197" s="435">
        <v>2</v>
      </c>
    </row>
    <row r="198" spans="1:17">
      <c r="A198" s="445" t="s">
        <v>878</v>
      </c>
      <c r="B198" s="435" t="s">
        <v>1005</v>
      </c>
      <c r="C198" s="435" t="s">
        <v>1005</v>
      </c>
      <c r="D198" s="435" t="s">
        <v>1005</v>
      </c>
      <c r="E198" s="435" t="s">
        <v>1005</v>
      </c>
      <c r="F198" s="435">
        <v>1</v>
      </c>
      <c r="G198" s="435" t="s">
        <v>1005</v>
      </c>
      <c r="H198" s="435" t="s">
        <v>1005</v>
      </c>
      <c r="I198" s="435">
        <v>1</v>
      </c>
      <c r="J198" s="435" t="s">
        <v>1005</v>
      </c>
      <c r="K198" s="435" t="s">
        <v>1005</v>
      </c>
      <c r="L198" s="435" t="s">
        <v>1005</v>
      </c>
      <c r="M198" s="435" t="s">
        <v>1005</v>
      </c>
      <c r="N198" s="435" t="s">
        <v>1005</v>
      </c>
      <c r="O198" s="435">
        <v>2</v>
      </c>
      <c r="P198" s="435">
        <v>1</v>
      </c>
      <c r="Q198" s="435">
        <v>3</v>
      </c>
    </row>
    <row r="199" spans="1:17">
      <c r="A199" s="445" t="s">
        <v>868</v>
      </c>
      <c r="B199" s="435" t="s">
        <v>1005</v>
      </c>
      <c r="C199" s="435">
        <v>1</v>
      </c>
      <c r="D199" s="435" t="s">
        <v>1005</v>
      </c>
      <c r="E199" s="435" t="s">
        <v>1005</v>
      </c>
      <c r="F199" s="435">
        <v>1</v>
      </c>
      <c r="G199" s="435" t="s">
        <v>1005</v>
      </c>
      <c r="H199" s="435" t="s">
        <v>1005</v>
      </c>
      <c r="I199" s="435" t="s">
        <v>1005</v>
      </c>
      <c r="J199" s="435" t="s">
        <v>1005</v>
      </c>
      <c r="K199" s="435">
        <v>1</v>
      </c>
      <c r="L199" s="435" t="s">
        <v>1005</v>
      </c>
      <c r="M199" s="435" t="s">
        <v>1005</v>
      </c>
      <c r="N199" s="435" t="s">
        <v>1005</v>
      </c>
      <c r="O199" s="435">
        <v>3</v>
      </c>
      <c r="P199" s="435">
        <v>4</v>
      </c>
      <c r="Q199" s="435">
        <v>7</v>
      </c>
    </row>
    <row r="200" spans="1:17">
      <c r="A200" s="445" t="s">
        <v>902</v>
      </c>
      <c r="B200" s="435" t="s">
        <v>1005</v>
      </c>
      <c r="C200" s="435">
        <v>1</v>
      </c>
      <c r="D200" s="435" t="s">
        <v>1005</v>
      </c>
      <c r="E200" s="435" t="s">
        <v>1005</v>
      </c>
      <c r="F200" s="435" t="s">
        <v>1005</v>
      </c>
      <c r="G200" s="435" t="s">
        <v>1005</v>
      </c>
      <c r="H200" s="435" t="s">
        <v>1005</v>
      </c>
      <c r="I200" s="435" t="s">
        <v>1005</v>
      </c>
      <c r="J200" s="435" t="s">
        <v>1005</v>
      </c>
      <c r="K200" s="435" t="s">
        <v>1005</v>
      </c>
      <c r="L200" s="435" t="s">
        <v>1005</v>
      </c>
      <c r="M200" s="435" t="s">
        <v>1005</v>
      </c>
      <c r="N200" s="435" t="s">
        <v>1005</v>
      </c>
      <c r="O200" s="435">
        <v>1</v>
      </c>
      <c r="P200" s="435">
        <v>1</v>
      </c>
      <c r="Q200" s="435">
        <v>2</v>
      </c>
    </row>
    <row r="201" spans="1:17">
      <c r="A201" s="445" t="s">
        <v>845</v>
      </c>
      <c r="B201" s="435">
        <v>2</v>
      </c>
      <c r="C201" s="435">
        <v>1</v>
      </c>
      <c r="D201" s="435">
        <v>1</v>
      </c>
      <c r="E201" s="435" t="s">
        <v>1005</v>
      </c>
      <c r="F201" s="435">
        <v>11</v>
      </c>
      <c r="G201" s="435" t="s">
        <v>1005</v>
      </c>
      <c r="H201" s="435">
        <v>4</v>
      </c>
      <c r="I201" s="435" t="s">
        <v>1005</v>
      </c>
      <c r="J201" s="435" t="s">
        <v>1005</v>
      </c>
      <c r="K201" s="435">
        <v>2</v>
      </c>
      <c r="L201" s="435" t="s">
        <v>1005</v>
      </c>
      <c r="M201" s="435">
        <v>1</v>
      </c>
      <c r="N201" s="435">
        <v>1</v>
      </c>
      <c r="O201" s="435">
        <v>23</v>
      </c>
      <c r="P201" s="435">
        <v>7</v>
      </c>
      <c r="Q201" s="435">
        <v>30</v>
      </c>
    </row>
    <row r="202" spans="1:17">
      <c r="A202" s="445" t="s">
        <v>869</v>
      </c>
      <c r="B202" s="435" t="s">
        <v>1005</v>
      </c>
      <c r="C202" s="435">
        <v>1</v>
      </c>
      <c r="D202" s="435">
        <v>1</v>
      </c>
      <c r="E202" s="435" t="s">
        <v>1005</v>
      </c>
      <c r="F202" s="435">
        <v>2</v>
      </c>
      <c r="G202" s="435">
        <v>1</v>
      </c>
      <c r="H202" s="435">
        <v>1</v>
      </c>
      <c r="I202" s="435" t="s">
        <v>1005</v>
      </c>
      <c r="J202" s="435" t="s">
        <v>1005</v>
      </c>
      <c r="K202" s="435" t="s">
        <v>1005</v>
      </c>
      <c r="L202" s="435" t="s">
        <v>1005</v>
      </c>
      <c r="M202" s="435">
        <v>1</v>
      </c>
      <c r="N202" s="435">
        <v>1</v>
      </c>
      <c r="O202" s="435">
        <v>8</v>
      </c>
      <c r="P202" s="435">
        <v>1</v>
      </c>
      <c r="Q202" s="435">
        <v>9</v>
      </c>
    </row>
    <row r="203" spans="1:17">
      <c r="A203" s="445" t="s">
        <v>855</v>
      </c>
      <c r="B203" s="435" t="s">
        <v>1005</v>
      </c>
      <c r="C203" s="435" t="s">
        <v>1005</v>
      </c>
      <c r="D203" s="435" t="s">
        <v>1005</v>
      </c>
      <c r="E203" s="435">
        <v>1</v>
      </c>
      <c r="F203" s="435" t="s">
        <v>1005</v>
      </c>
      <c r="G203" s="435" t="s">
        <v>1005</v>
      </c>
      <c r="H203" s="435" t="s">
        <v>1005</v>
      </c>
      <c r="I203" s="435" t="s">
        <v>1005</v>
      </c>
      <c r="J203" s="435" t="s">
        <v>1005</v>
      </c>
      <c r="K203" s="435" t="s">
        <v>1005</v>
      </c>
      <c r="L203" s="435" t="s">
        <v>1005</v>
      </c>
      <c r="M203" s="435" t="s">
        <v>1005</v>
      </c>
      <c r="N203" s="435" t="s">
        <v>1005</v>
      </c>
      <c r="O203" s="435">
        <v>1</v>
      </c>
      <c r="P203" s="435" t="s">
        <v>1005</v>
      </c>
      <c r="Q203" s="435">
        <v>1</v>
      </c>
    </row>
    <row r="204" spans="1:17">
      <c r="A204" s="445" t="s">
        <v>863</v>
      </c>
      <c r="B204" s="435" t="s">
        <v>1005</v>
      </c>
      <c r="C204" s="435" t="s">
        <v>1005</v>
      </c>
      <c r="D204" s="435" t="s">
        <v>1005</v>
      </c>
      <c r="E204" s="435" t="s">
        <v>1005</v>
      </c>
      <c r="F204" s="435" t="s">
        <v>1005</v>
      </c>
      <c r="G204" s="435" t="s">
        <v>1005</v>
      </c>
      <c r="H204" s="435" t="s">
        <v>1005</v>
      </c>
      <c r="I204" s="435" t="s">
        <v>1005</v>
      </c>
      <c r="J204" s="435" t="s">
        <v>1005</v>
      </c>
      <c r="K204" s="435" t="s">
        <v>1005</v>
      </c>
      <c r="L204" s="435" t="s">
        <v>1005</v>
      </c>
      <c r="M204" s="435">
        <v>1</v>
      </c>
      <c r="N204" s="435" t="s">
        <v>1005</v>
      </c>
      <c r="O204" s="435">
        <v>1</v>
      </c>
      <c r="P204" s="435">
        <v>1</v>
      </c>
      <c r="Q204" s="435">
        <v>2</v>
      </c>
    </row>
    <row r="205" spans="1:17">
      <c r="A205" s="445" t="s">
        <v>846</v>
      </c>
      <c r="B205" s="435">
        <v>1</v>
      </c>
      <c r="C205" s="435">
        <v>1</v>
      </c>
      <c r="D205" s="435">
        <v>2</v>
      </c>
      <c r="E205" s="435" t="s">
        <v>1005</v>
      </c>
      <c r="F205" s="435">
        <v>1</v>
      </c>
      <c r="G205" s="435" t="s">
        <v>1005</v>
      </c>
      <c r="H205" s="435">
        <v>3</v>
      </c>
      <c r="I205" s="435" t="s">
        <v>1005</v>
      </c>
      <c r="J205" s="435" t="s">
        <v>1005</v>
      </c>
      <c r="K205" s="435">
        <v>1</v>
      </c>
      <c r="L205" s="435" t="s">
        <v>1005</v>
      </c>
      <c r="M205" s="435">
        <v>3</v>
      </c>
      <c r="N205" s="435">
        <v>1</v>
      </c>
      <c r="O205" s="435">
        <v>13</v>
      </c>
      <c r="P205" s="435">
        <v>7</v>
      </c>
      <c r="Q205" s="435">
        <v>20</v>
      </c>
    </row>
    <row r="206" spans="1:17">
      <c r="A206" s="445" t="s">
        <v>873</v>
      </c>
      <c r="B206" s="435" t="s">
        <v>1005</v>
      </c>
      <c r="C206" s="435" t="s">
        <v>1005</v>
      </c>
      <c r="D206" s="435" t="s">
        <v>1005</v>
      </c>
      <c r="E206" s="435" t="s">
        <v>1005</v>
      </c>
      <c r="F206" s="435" t="s">
        <v>1005</v>
      </c>
      <c r="G206" s="435" t="s">
        <v>1005</v>
      </c>
      <c r="H206" s="435">
        <v>1</v>
      </c>
      <c r="I206" s="435" t="s">
        <v>1005</v>
      </c>
      <c r="J206" s="435" t="s">
        <v>1005</v>
      </c>
      <c r="K206" s="435" t="s">
        <v>1005</v>
      </c>
      <c r="L206" s="435" t="s">
        <v>1005</v>
      </c>
      <c r="M206" s="435">
        <v>1</v>
      </c>
      <c r="N206" s="435" t="s">
        <v>1005</v>
      </c>
      <c r="O206" s="435">
        <v>2</v>
      </c>
      <c r="P206" s="435">
        <v>1</v>
      </c>
      <c r="Q206" s="435">
        <v>3</v>
      </c>
    </row>
    <row r="207" spans="1:17">
      <c r="A207" s="445" t="s">
        <v>874</v>
      </c>
      <c r="B207" s="435" t="s">
        <v>1005</v>
      </c>
      <c r="C207" s="435" t="s">
        <v>1005</v>
      </c>
      <c r="D207" s="435" t="s">
        <v>1005</v>
      </c>
      <c r="E207" s="435" t="s">
        <v>1005</v>
      </c>
      <c r="F207" s="435" t="s">
        <v>1005</v>
      </c>
      <c r="G207" s="435" t="s">
        <v>1005</v>
      </c>
      <c r="H207" s="435" t="s">
        <v>1005</v>
      </c>
      <c r="I207" s="435" t="s">
        <v>1005</v>
      </c>
      <c r="J207" s="435" t="s">
        <v>1005</v>
      </c>
      <c r="K207" s="435" t="s">
        <v>1005</v>
      </c>
      <c r="L207" s="435" t="s">
        <v>1005</v>
      </c>
      <c r="M207" s="435">
        <v>1</v>
      </c>
      <c r="N207" s="435" t="s">
        <v>1005</v>
      </c>
      <c r="O207" s="435">
        <v>1</v>
      </c>
      <c r="P207" s="435">
        <v>1</v>
      </c>
      <c r="Q207" s="435">
        <v>2</v>
      </c>
    </row>
    <row r="208" spans="1:17">
      <c r="A208" s="445" t="s">
        <v>1075</v>
      </c>
      <c r="B208" s="435" t="s">
        <v>1005</v>
      </c>
      <c r="C208" s="435" t="s">
        <v>1005</v>
      </c>
      <c r="D208" s="435" t="s">
        <v>1005</v>
      </c>
      <c r="E208" s="435" t="s">
        <v>1005</v>
      </c>
      <c r="F208" s="435" t="s">
        <v>1005</v>
      </c>
      <c r="G208" s="435" t="s">
        <v>1005</v>
      </c>
      <c r="H208" s="435" t="s">
        <v>1005</v>
      </c>
      <c r="I208" s="435">
        <v>1</v>
      </c>
      <c r="J208" s="435" t="s">
        <v>1005</v>
      </c>
      <c r="K208" s="435" t="s">
        <v>1005</v>
      </c>
      <c r="L208" s="435" t="s">
        <v>1005</v>
      </c>
      <c r="M208" s="435" t="s">
        <v>1005</v>
      </c>
      <c r="N208" s="435" t="s">
        <v>1005</v>
      </c>
      <c r="O208" s="435">
        <v>1</v>
      </c>
      <c r="P208" s="435" t="s">
        <v>1005</v>
      </c>
      <c r="Q208" s="435">
        <v>1</v>
      </c>
    </row>
    <row r="209" spans="1:17">
      <c r="A209" s="445" t="s">
        <v>847</v>
      </c>
      <c r="B209" s="435">
        <v>4</v>
      </c>
      <c r="C209" s="435">
        <v>1</v>
      </c>
      <c r="D209" s="435">
        <v>1</v>
      </c>
      <c r="E209" s="435">
        <v>1</v>
      </c>
      <c r="F209" s="435">
        <v>6</v>
      </c>
      <c r="G209" s="435" t="s">
        <v>1005</v>
      </c>
      <c r="H209" s="435">
        <v>7</v>
      </c>
      <c r="I209" s="435" t="s">
        <v>1005</v>
      </c>
      <c r="J209" s="435" t="s">
        <v>1005</v>
      </c>
      <c r="K209" s="435" t="s">
        <v>1005</v>
      </c>
      <c r="L209" s="435" t="s">
        <v>1005</v>
      </c>
      <c r="M209" s="435">
        <v>4</v>
      </c>
      <c r="N209" s="435" t="s">
        <v>1005</v>
      </c>
      <c r="O209" s="435">
        <v>24</v>
      </c>
      <c r="P209" s="435">
        <v>14</v>
      </c>
      <c r="Q209" s="435">
        <v>38</v>
      </c>
    </row>
    <row r="210" spans="1:17">
      <c r="A210" s="445" t="s">
        <v>856</v>
      </c>
      <c r="B210" s="435" t="s">
        <v>1005</v>
      </c>
      <c r="C210" s="435" t="s">
        <v>1005</v>
      </c>
      <c r="D210" s="435" t="s">
        <v>1005</v>
      </c>
      <c r="E210" s="435">
        <v>1</v>
      </c>
      <c r="F210" s="435" t="s">
        <v>1005</v>
      </c>
      <c r="G210" s="435" t="s">
        <v>1005</v>
      </c>
      <c r="H210" s="435" t="s">
        <v>1005</v>
      </c>
      <c r="I210" s="435" t="s">
        <v>1005</v>
      </c>
      <c r="J210" s="435" t="s">
        <v>1005</v>
      </c>
      <c r="K210" s="435" t="s">
        <v>1005</v>
      </c>
      <c r="L210" s="435" t="s">
        <v>1005</v>
      </c>
      <c r="M210" s="435" t="s">
        <v>1005</v>
      </c>
      <c r="N210" s="435" t="s">
        <v>1005</v>
      </c>
      <c r="O210" s="435">
        <v>1</v>
      </c>
      <c r="P210" s="435" t="s">
        <v>1005</v>
      </c>
      <c r="Q210" s="435">
        <v>1</v>
      </c>
    </row>
    <row r="211" spans="1:17">
      <c r="A211" s="445" t="s">
        <v>857</v>
      </c>
      <c r="B211" s="435" t="s">
        <v>1005</v>
      </c>
      <c r="C211" s="435">
        <v>1</v>
      </c>
      <c r="D211" s="435" t="s">
        <v>1005</v>
      </c>
      <c r="E211" s="435" t="s">
        <v>1005</v>
      </c>
      <c r="F211" s="435">
        <v>1</v>
      </c>
      <c r="G211" s="435" t="s">
        <v>1005</v>
      </c>
      <c r="H211" s="435" t="s">
        <v>1005</v>
      </c>
      <c r="I211" s="435" t="s">
        <v>1005</v>
      </c>
      <c r="J211" s="435" t="s">
        <v>1005</v>
      </c>
      <c r="K211" s="435">
        <v>1</v>
      </c>
      <c r="L211" s="435" t="s">
        <v>1005</v>
      </c>
      <c r="M211" s="435">
        <v>1</v>
      </c>
      <c r="N211" s="435">
        <v>1</v>
      </c>
      <c r="O211" s="435">
        <v>5</v>
      </c>
      <c r="P211" s="435">
        <v>2</v>
      </c>
      <c r="Q211" s="435">
        <v>7</v>
      </c>
    </row>
    <row r="212" spans="1:17">
      <c r="A212" s="445" t="s">
        <v>875</v>
      </c>
      <c r="B212" s="435" t="s">
        <v>1005</v>
      </c>
      <c r="C212" s="435">
        <v>1</v>
      </c>
      <c r="D212" s="435" t="s">
        <v>1005</v>
      </c>
      <c r="E212" s="435" t="s">
        <v>1005</v>
      </c>
      <c r="F212" s="435">
        <v>1</v>
      </c>
      <c r="G212" s="435" t="s">
        <v>1005</v>
      </c>
      <c r="H212" s="435">
        <v>1</v>
      </c>
      <c r="I212" s="435">
        <v>1</v>
      </c>
      <c r="J212" s="435" t="s">
        <v>1005</v>
      </c>
      <c r="K212" s="435" t="s">
        <v>1005</v>
      </c>
      <c r="L212" s="435" t="s">
        <v>1005</v>
      </c>
      <c r="M212" s="435">
        <v>1</v>
      </c>
      <c r="N212" s="435">
        <v>1</v>
      </c>
      <c r="O212" s="435">
        <v>6</v>
      </c>
      <c r="P212" s="435">
        <v>7</v>
      </c>
      <c r="Q212" s="435">
        <v>13</v>
      </c>
    </row>
    <row r="213" spans="1:17">
      <c r="A213" s="445" t="s">
        <v>876</v>
      </c>
      <c r="B213" s="435">
        <v>3</v>
      </c>
      <c r="C213" s="435">
        <v>3</v>
      </c>
      <c r="D213" s="435">
        <v>1</v>
      </c>
      <c r="E213" s="435">
        <v>1</v>
      </c>
      <c r="F213" s="435">
        <v>8</v>
      </c>
      <c r="G213" s="435">
        <v>3</v>
      </c>
      <c r="H213" s="435">
        <v>6</v>
      </c>
      <c r="I213" s="435">
        <v>8</v>
      </c>
      <c r="J213" s="435" t="s">
        <v>1005</v>
      </c>
      <c r="K213" s="435">
        <v>2</v>
      </c>
      <c r="L213" s="435">
        <v>1</v>
      </c>
      <c r="M213" s="435">
        <v>6</v>
      </c>
      <c r="N213" s="435">
        <v>1</v>
      </c>
      <c r="O213" s="435">
        <v>43</v>
      </c>
      <c r="P213" s="435">
        <v>42</v>
      </c>
      <c r="Q213" s="435">
        <v>85</v>
      </c>
    </row>
    <row r="214" spans="1:17">
      <c r="A214" s="445" t="s">
        <v>1076</v>
      </c>
      <c r="B214" s="435">
        <v>1</v>
      </c>
      <c r="C214" s="435" t="s">
        <v>1005</v>
      </c>
      <c r="D214" s="435" t="s">
        <v>1005</v>
      </c>
      <c r="E214" s="435" t="s">
        <v>1005</v>
      </c>
      <c r="F214" s="435">
        <v>1</v>
      </c>
      <c r="G214" s="435" t="s">
        <v>1005</v>
      </c>
      <c r="H214" s="435" t="s">
        <v>1005</v>
      </c>
      <c r="I214" s="435" t="s">
        <v>1005</v>
      </c>
      <c r="J214" s="435" t="s">
        <v>1005</v>
      </c>
      <c r="K214" s="435" t="s">
        <v>1005</v>
      </c>
      <c r="L214" s="435" t="s">
        <v>1005</v>
      </c>
      <c r="M214" s="435" t="s">
        <v>1005</v>
      </c>
      <c r="N214" s="435" t="s">
        <v>1005</v>
      </c>
      <c r="O214" s="435">
        <v>2</v>
      </c>
      <c r="P214" s="435" t="s">
        <v>1005</v>
      </c>
      <c r="Q214" s="435">
        <v>2</v>
      </c>
    </row>
    <row r="215" spans="1:17">
      <c r="A215" s="445" t="s">
        <v>885</v>
      </c>
      <c r="B215" s="435" t="s">
        <v>1005</v>
      </c>
      <c r="C215" s="435">
        <v>1</v>
      </c>
      <c r="D215" s="435" t="s">
        <v>1005</v>
      </c>
      <c r="E215" s="435" t="s">
        <v>1005</v>
      </c>
      <c r="F215" s="435" t="s">
        <v>1005</v>
      </c>
      <c r="G215" s="435" t="s">
        <v>1005</v>
      </c>
      <c r="H215" s="435" t="s">
        <v>1005</v>
      </c>
      <c r="I215" s="435">
        <v>1</v>
      </c>
      <c r="J215" s="435" t="s">
        <v>1005</v>
      </c>
      <c r="K215" s="435" t="s">
        <v>1005</v>
      </c>
      <c r="L215" s="435" t="s">
        <v>1005</v>
      </c>
      <c r="M215" s="435">
        <v>1</v>
      </c>
      <c r="N215" s="435" t="s">
        <v>1005</v>
      </c>
      <c r="O215" s="435">
        <v>3</v>
      </c>
      <c r="P215" s="435">
        <v>1</v>
      </c>
      <c r="Q215" s="435">
        <v>4</v>
      </c>
    </row>
    <row r="216" spans="1:17">
      <c r="A216" s="445" t="s">
        <v>850</v>
      </c>
      <c r="B216" s="435" t="s">
        <v>1005</v>
      </c>
      <c r="C216" s="435">
        <v>1</v>
      </c>
      <c r="D216" s="435" t="s">
        <v>1005</v>
      </c>
      <c r="E216" s="435" t="s">
        <v>1005</v>
      </c>
      <c r="F216" s="435" t="s">
        <v>1005</v>
      </c>
      <c r="G216" s="435">
        <v>1</v>
      </c>
      <c r="H216" s="435" t="s">
        <v>1005</v>
      </c>
      <c r="I216" s="435">
        <v>1</v>
      </c>
      <c r="J216" s="435" t="s">
        <v>1005</v>
      </c>
      <c r="K216" s="435">
        <v>1</v>
      </c>
      <c r="L216" s="435" t="s">
        <v>1005</v>
      </c>
      <c r="M216" s="435" t="s">
        <v>1005</v>
      </c>
      <c r="N216" s="435">
        <v>1</v>
      </c>
      <c r="O216" s="435">
        <v>5</v>
      </c>
      <c r="P216" s="435">
        <v>5</v>
      </c>
      <c r="Q216" s="435">
        <v>10</v>
      </c>
    </row>
    <row r="217" spans="1:17">
      <c r="A217" s="445" t="s">
        <v>916</v>
      </c>
      <c r="B217" s="435" t="s">
        <v>1005</v>
      </c>
      <c r="C217" s="435" t="s">
        <v>1005</v>
      </c>
      <c r="D217" s="435" t="s">
        <v>1005</v>
      </c>
      <c r="E217" s="435" t="s">
        <v>1005</v>
      </c>
      <c r="F217" s="435" t="s">
        <v>1005</v>
      </c>
      <c r="G217" s="435" t="s">
        <v>1005</v>
      </c>
      <c r="H217" s="435" t="s">
        <v>1005</v>
      </c>
      <c r="I217" s="435" t="s">
        <v>1005</v>
      </c>
      <c r="J217" s="435" t="s">
        <v>1005</v>
      </c>
      <c r="K217" s="435" t="s">
        <v>1005</v>
      </c>
      <c r="L217" s="435" t="s">
        <v>1005</v>
      </c>
      <c r="M217" s="435" t="s">
        <v>1005</v>
      </c>
      <c r="N217" s="435">
        <v>1</v>
      </c>
      <c r="O217" s="435">
        <v>1</v>
      </c>
      <c r="P217" s="435" t="s">
        <v>1005</v>
      </c>
      <c r="Q217" s="435">
        <v>1</v>
      </c>
    </row>
    <row r="218" spans="1:17">
      <c r="A218" s="445" t="s">
        <v>848</v>
      </c>
      <c r="B218" s="435" t="s">
        <v>1005</v>
      </c>
      <c r="C218" s="435" t="s">
        <v>1005</v>
      </c>
      <c r="D218" s="435" t="s">
        <v>1005</v>
      </c>
      <c r="E218" s="435" t="s">
        <v>1005</v>
      </c>
      <c r="F218" s="435" t="s">
        <v>1005</v>
      </c>
      <c r="G218" s="435" t="s">
        <v>1005</v>
      </c>
      <c r="H218" s="435">
        <v>1</v>
      </c>
      <c r="I218" s="435">
        <v>2</v>
      </c>
      <c r="J218" s="435" t="s">
        <v>1005</v>
      </c>
      <c r="K218" s="435" t="s">
        <v>1005</v>
      </c>
      <c r="L218" s="435" t="s">
        <v>1005</v>
      </c>
      <c r="M218" s="435">
        <v>5</v>
      </c>
      <c r="N218" s="435" t="s">
        <v>1005</v>
      </c>
      <c r="O218" s="435">
        <v>8</v>
      </c>
      <c r="P218" s="435">
        <v>17</v>
      </c>
      <c r="Q218" s="435">
        <v>25</v>
      </c>
    </row>
    <row r="219" spans="1:17">
      <c r="A219" s="445" t="s">
        <v>879</v>
      </c>
      <c r="B219" s="435" t="s">
        <v>1005</v>
      </c>
      <c r="C219" s="435">
        <v>1</v>
      </c>
      <c r="D219" s="435" t="s">
        <v>1005</v>
      </c>
      <c r="E219" s="435" t="s">
        <v>1005</v>
      </c>
      <c r="F219" s="435">
        <v>1</v>
      </c>
      <c r="G219" s="435" t="s">
        <v>1005</v>
      </c>
      <c r="H219" s="435">
        <v>1</v>
      </c>
      <c r="I219" s="435" t="s">
        <v>1005</v>
      </c>
      <c r="J219" s="435" t="s">
        <v>1005</v>
      </c>
      <c r="K219" s="435" t="s">
        <v>1005</v>
      </c>
      <c r="L219" s="435" t="s">
        <v>1005</v>
      </c>
      <c r="M219" s="435">
        <v>1</v>
      </c>
      <c r="N219" s="435" t="s">
        <v>1005</v>
      </c>
      <c r="O219" s="435">
        <v>4</v>
      </c>
      <c r="P219" s="435">
        <v>2</v>
      </c>
      <c r="Q219" s="435">
        <v>6</v>
      </c>
    </row>
    <row r="220" spans="1:17">
      <c r="A220" s="445" t="s">
        <v>881</v>
      </c>
      <c r="B220" s="435" t="s">
        <v>1005</v>
      </c>
      <c r="C220" s="435" t="s">
        <v>1005</v>
      </c>
      <c r="D220" s="435" t="s">
        <v>1005</v>
      </c>
      <c r="E220" s="435" t="s">
        <v>1005</v>
      </c>
      <c r="F220" s="435">
        <v>1</v>
      </c>
      <c r="G220" s="435" t="s">
        <v>1005</v>
      </c>
      <c r="H220" s="435" t="s">
        <v>1005</v>
      </c>
      <c r="I220" s="435" t="s">
        <v>1005</v>
      </c>
      <c r="J220" s="435" t="s">
        <v>1005</v>
      </c>
      <c r="K220" s="435" t="s">
        <v>1005</v>
      </c>
      <c r="L220" s="435" t="s">
        <v>1005</v>
      </c>
      <c r="M220" s="435">
        <v>1</v>
      </c>
      <c r="N220" s="435" t="s">
        <v>1005</v>
      </c>
      <c r="O220" s="435">
        <v>2</v>
      </c>
      <c r="P220" s="435">
        <v>1</v>
      </c>
      <c r="Q220" s="435">
        <v>3</v>
      </c>
    </row>
    <row r="221" spans="1:17">
      <c r="A221" s="445" t="s">
        <v>1077</v>
      </c>
      <c r="B221" s="435" t="s">
        <v>1005</v>
      </c>
      <c r="C221" s="435" t="s">
        <v>1005</v>
      </c>
      <c r="D221" s="435" t="s">
        <v>1005</v>
      </c>
      <c r="E221" s="435" t="s">
        <v>1005</v>
      </c>
      <c r="F221" s="435" t="s">
        <v>1005</v>
      </c>
      <c r="G221" s="435" t="s">
        <v>1005</v>
      </c>
      <c r="H221" s="435" t="s">
        <v>1005</v>
      </c>
      <c r="I221" s="435">
        <v>1</v>
      </c>
      <c r="J221" s="435" t="s">
        <v>1005</v>
      </c>
      <c r="K221" s="435" t="s">
        <v>1005</v>
      </c>
      <c r="L221" s="435" t="s">
        <v>1005</v>
      </c>
      <c r="M221" s="435" t="s">
        <v>1005</v>
      </c>
      <c r="N221" s="435" t="s">
        <v>1005</v>
      </c>
      <c r="O221" s="435">
        <v>1</v>
      </c>
      <c r="P221" s="435" t="s">
        <v>1005</v>
      </c>
      <c r="Q221" s="435">
        <v>1</v>
      </c>
    </row>
    <row r="222" spans="1:17">
      <c r="A222" s="445" t="s">
        <v>860</v>
      </c>
      <c r="B222" s="435" t="s">
        <v>1005</v>
      </c>
      <c r="C222" s="435">
        <v>2</v>
      </c>
      <c r="D222" s="435">
        <v>1</v>
      </c>
      <c r="E222" s="435">
        <v>1</v>
      </c>
      <c r="F222" s="435">
        <v>1</v>
      </c>
      <c r="G222" s="435" t="s">
        <v>1005</v>
      </c>
      <c r="H222" s="435">
        <v>1</v>
      </c>
      <c r="I222" s="435" t="s">
        <v>1005</v>
      </c>
      <c r="J222" s="435" t="s">
        <v>1005</v>
      </c>
      <c r="K222" s="435" t="s">
        <v>1005</v>
      </c>
      <c r="L222" s="435" t="s">
        <v>1005</v>
      </c>
      <c r="M222" s="435" t="s">
        <v>1005</v>
      </c>
      <c r="N222" s="435">
        <v>1</v>
      </c>
      <c r="O222" s="435">
        <v>7</v>
      </c>
      <c r="P222" s="435">
        <v>3</v>
      </c>
      <c r="Q222" s="435">
        <v>10</v>
      </c>
    </row>
    <row r="223" spans="1:17">
      <c r="A223" s="445" t="s">
        <v>861</v>
      </c>
      <c r="B223" s="435" t="s">
        <v>1005</v>
      </c>
      <c r="C223" s="435">
        <v>2</v>
      </c>
      <c r="D223" s="435" t="s">
        <v>1005</v>
      </c>
      <c r="E223" s="435" t="s">
        <v>1005</v>
      </c>
      <c r="F223" s="435">
        <v>1</v>
      </c>
      <c r="G223" s="435" t="s">
        <v>1005</v>
      </c>
      <c r="H223" s="435">
        <v>1</v>
      </c>
      <c r="I223" s="435" t="s">
        <v>1005</v>
      </c>
      <c r="J223" s="435" t="s">
        <v>1005</v>
      </c>
      <c r="K223" s="435">
        <v>2</v>
      </c>
      <c r="L223" s="435" t="s">
        <v>1005</v>
      </c>
      <c r="M223" s="435">
        <v>1</v>
      </c>
      <c r="N223" s="435">
        <v>1</v>
      </c>
      <c r="O223" s="435">
        <v>8</v>
      </c>
      <c r="P223" s="435">
        <v>3</v>
      </c>
      <c r="Q223" s="435">
        <v>11</v>
      </c>
    </row>
    <row r="224" spans="1:17">
      <c r="A224" s="445" t="s">
        <v>858</v>
      </c>
      <c r="B224" s="435" t="s">
        <v>1005</v>
      </c>
      <c r="C224" s="435" t="s">
        <v>1005</v>
      </c>
      <c r="D224" s="435" t="s">
        <v>1005</v>
      </c>
      <c r="E224" s="435" t="s">
        <v>1005</v>
      </c>
      <c r="F224" s="435" t="s">
        <v>1005</v>
      </c>
      <c r="G224" s="435" t="s">
        <v>1005</v>
      </c>
      <c r="H224" s="435" t="s">
        <v>1005</v>
      </c>
      <c r="I224" s="435" t="s">
        <v>1005</v>
      </c>
      <c r="J224" s="435" t="s">
        <v>1005</v>
      </c>
      <c r="K224" s="435" t="s">
        <v>1005</v>
      </c>
      <c r="L224" s="435" t="s">
        <v>1005</v>
      </c>
      <c r="M224" s="435">
        <v>1</v>
      </c>
      <c r="N224" s="435" t="s">
        <v>1005</v>
      </c>
      <c r="O224" s="435">
        <v>1</v>
      </c>
      <c r="P224" s="435">
        <v>1</v>
      </c>
      <c r="Q224" s="435">
        <v>2</v>
      </c>
    </row>
    <row r="225" spans="1:17">
      <c r="A225" s="445" t="s">
        <v>851</v>
      </c>
      <c r="B225" s="435" t="s">
        <v>1005</v>
      </c>
      <c r="C225" s="435">
        <v>1</v>
      </c>
      <c r="D225" s="435" t="s">
        <v>1005</v>
      </c>
      <c r="E225" s="435" t="s">
        <v>1005</v>
      </c>
      <c r="F225" s="435" t="s">
        <v>1005</v>
      </c>
      <c r="G225" s="435" t="s">
        <v>1005</v>
      </c>
      <c r="H225" s="435" t="s">
        <v>1005</v>
      </c>
      <c r="I225" s="435" t="s">
        <v>1005</v>
      </c>
      <c r="J225" s="435" t="s">
        <v>1005</v>
      </c>
      <c r="K225" s="435">
        <v>1</v>
      </c>
      <c r="L225" s="435" t="s">
        <v>1005</v>
      </c>
      <c r="M225" s="435" t="s">
        <v>1005</v>
      </c>
      <c r="N225" s="435" t="s">
        <v>1005</v>
      </c>
      <c r="O225" s="435">
        <v>2</v>
      </c>
      <c r="P225" s="435">
        <v>1</v>
      </c>
      <c r="Q225" s="435">
        <v>3</v>
      </c>
    </row>
    <row r="226" spans="1:17">
      <c r="A226" s="445" t="s">
        <v>859</v>
      </c>
      <c r="B226" s="435" t="s">
        <v>1005</v>
      </c>
      <c r="C226" s="435">
        <v>1</v>
      </c>
      <c r="D226" s="435" t="s">
        <v>1005</v>
      </c>
      <c r="E226" s="435" t="s">
        <v>1005</v>
      </c>
      <c r="F226" s="435">
        <v>1</v>
      </c>
      <c r="G226" s="435" t="s">
        <v>1005</v>
      </c>
      <c r="H226" s="435" t="s">
        <v>1005</v>
      </c>
      <c r="I226" s="435" t="s">
        <v>1005</v>
      </c>
      <c r="J226" s="435" t="s">
        <v>1005</v>
      </c>
      <c r="K226" s="435" t="s">
        <v>1005</v>
      </c>
      <c r="L226" s="435" t="s">
        <v>1005</v>
      </c>
      <c r="M226" s="435">
        <v>2</v>
      </c>
      <c r="N226" s="435" t="s">
        <v>1005</v>
      </c>
      <c r="O226" s="435">
        <v>4</v>
      </c>
      <c r="P226" s="435">
        <v>5</v>
      </c>
      <c r="Q226" s="435">
        <v>9</v>
      </c>
    </row>
    <row r="227" spans="1:17">
      <c r="A227" s="445" t="s">
        <v>870</v>
      </c>
      <c r="B227" s="435" t="s">
        <v>1005</v>
      </c>
      <c r="C227" s="435" t="s">
        <v>1005</v>
      </c>
      <c r="D227" s="435" t="s">
        <v>1005</v>
      </c>
      <c r="E227" s="435" t="s">
        <v>1005</v>
      </c>
      <c r="F227" s="435" t="s">
        <v>1005</v>
      </c>
      <c r="G227" s="435" t="s">
        <v>1005</v>
      </c>
      <c r="H227" s="435" t="s">
        <v>1005</v>
      </c>
      <c r="I227" s="435" t="s">
        <v>1005</v>
      </c>
      <c r="J227" s="435" t="s">
        <v>1005</v>
      </c>
      <c r="K227" s="435" t="s">
        <v>1005</v>
      </c>
      <c r="L227" s="435" t="s">
        <v>1005</v>
      </c>
      <c r="M227" s="435">
        <v>1</v>
      </c>
      <c r="N227" s="435" t="s">
        <v>1005</v>
      </c>
      <c r="O227" s="435">
        <v>1</v>
      </c>
      <c r="P227" s="435">
        <v>1</v>
      </c>
      <c r="Q227" s="435">
        <v>2</v>
      </c>
    </row>
    <row r="228" spans="1:17">
      <c r="A228" s="445" t="s">
        <v>865</v>
      </c>
      <c r="B228" s="435" t="s">
        <v>1005</v>
      </c>
      <c r="C228" s="435">
        <v>1</v>
      </c>
      <c r="D228" s="435">
        <v>2</v>
      </c>
      <c r="E228" s="435" t="s">
        <v>1005</v>
      </c>
      <c r="F228" s="435">
        <v>2</v>
      </c>
      <c r="G228" s="435" t="s">
        <v>1005</v>
      </c>
      <c r="H228" s="435">
        <v>2</v>
      </c>
      <c r="I228" s="435" t="s">
        <v>1005</v>
      </c>
      <c r="J228" s="435" t="s">
        <v>1005</v>
      </c>
      <c r="K228" s="435" t="s">
        <v>1005</v>
      </c>
      <c r="L228" s="435" t="s">
        <v>1005</v>
      </c>
      <c r="M228" s="435">
        <v>1</v>
      </c>
      <c r="N228" s="435" t="s">
        <v>1005</v>
      </c>
      <c r="O228" s="435">
        <v>8</v>
      </c>
      <c r="P228" s="435">
        <v>2</v>
      </c>
      <c r="Q228" s="435">
        <v>10</v>
      </c>
    </row>
    <row r="229" spans="1:17">
      <c r="A229" s="445" t="s">
        <v>883</v>
      </c>
      <c r="B229" s="435" t="s">
        <v>1005</v>
      </c>
      <c r="C229" s="435">
        <v>1</v>
      </c>
      <c r="D229" s="435" t="s">
        <v>1005</v>
      </c>
      <c r="E229" s="435" t="s">
        <v>1005</v>
      </c>
      <c r="F229" s="435">
        <v>3</v>
      </c>
      <c r="G229" s="435">
        <v>1</v>
      </c>
      <c r="H229" s="435" t="s">
        <v>1005</v>
      </c>
      <c r="I229" s="435">
        <v>1</v>
      </c>
      <c r="J229" s="435" t="s">
        <v>1005</v>
      </c>
      <c r="K229" s="435">
        <v>2</v>
      </c>
      <c r="L229" s="435" t="s">
        <v>1005</v>
      </c>
      <c r="M229" s="435">
        <v>1</v>
      </c>
      <c r="N229" s="435">
        <v>1</v>
      </c>
      <c r="O229" s="435">
        <v>10</v>
      </c>
      <c r="P229" s="435">
        <v>5</v>
      </c>
      <c r="Q229" s="435">
        <v>15</v>
      </c>
    </row>
    <row r="230" spans="1:17">
      <c r="A230" s="445" t="s">
        <v>871</v>
      </c>
      <c r="B230" s="435" t="s">
        <v>1005</v>
      </c>
      <c r="C230" s="435">
        <v>1</v>
      </c>
      <c r="D230" s="435" t="s">
        <v>1005</v>
      </c>
      <c r="E230" s="435" t="s">
        <v>1005</v>
      </c>
      <c r="F230" s="435" t="s">
        <v>1005</v>
      </c>
      <c r="G230" s="435" t="s">
        <v>1005</v>
      </c>
      <c r="H230" s="435" t="s">
        <v>1005</v>
      </c>
      <c r="I230" s="435" t="s">
        <v>1005</v>
      </c>
      <c r="J230" s="435" t="s">
        <v>1005</v>
      </c>
      <c r="K230" s="435" t="s">
        <v>1005</v>
      </c>
      <c r="L230" s="435" t="s">
        <v>1005</v>
      </c>
      <c r="M230" s="435" t="s">
        <v>1005</v>
      </c>
      <c r="N230" s="435" t="s">
        <v>1005</v>
      </c>
      <c r="O230" s="435">
        <v>1</v>
      </c>
      <c r="P230" s="435">
        <v>1</v>
      </c>
      <c r="Q230" s="435">
        <v>2</v>
      </c>
    </row>
    <row r="231" spans="1:17">
      <c r="A231" s="445" t="s">
        <v>852</v>
      </c>
      <c r="B231" s="435" t="s">
        <v>1005</v>
      </c>
      <c r="C231" s="435">
        <v>1</v>
      </c>
      <c r="D231" s="435" t="s">
        <v>1005</v>
      </c>
      <c r="E231" s="435" t="s">
        <v>1005</v>
      </c>
      <c r="F231" s="435">
        <v>1</v>
      </c>
      <c r="G231" s="435" t="s">
        <v>1005</v>
      </c>
      <c r="H231" s="435" t="s">
        <v>1005</v>
      </c>
      <c r="I231" s="435" t="s">
        <v>1005</v>
      </c>
      <c r="J231" s="435" t="s">
        <v>1005</v>
      </c>
      <c r="K231" s="435">
        <v>1</v>
      </c>
      <c r="L231" s="435" t="s">
        <v>1005</v>
      </c>
      <c r="M231" s="435">
        <v>1</v>
      </c>
      <c r="N231" s="435">
        <v>1</v>
      </c>
      <c r="O231" s="435">
        <v>5</v>
      </c>
      <c r="P231" s="435">
        <v>4</v>
      </c>
      <c r="Q231" s="435">
        <v>9</v>
      </c>
    </row>
    <row r="232" spans="1:17">
      <c r="A232" s="445" t="s">
        <v>866</v>
      </c>
      <c r="B232" s="435" t="s">
        <v>1005</v>
      </c>
      <c r="C232" s="435" t="s">
        <v>1005</v>
      </c>
      <c r="D232" s="435">
        <v>1</v>
      </c>
      <c r="E232" s="435" t="s">
        <v>1005</v>
      </c>
      <c r="F232" s="435" t="s">
        <v>1005</v>
      </c>
      <c r="G232" s="435" t="s">
        <v>1005</v>
      </c>
      <c r="H232" s="435">
        <v>2</v>
      </c>
      <c r="I232" s="435" t="s">
        <v>1005</v>
      </c>
      <c r="J232" s="435" t="s">
        <v>1005</v>
      </c>
      <c r="K232" s="435" t="s">
        <v>1005</v>
      </c>
      <c r="L232" s="435" t="s">
        <v>1005</v>
      </c>
      <c r="M232" s="435" t="s">
        <v>1005</v>
      </c>
      <c r="N232" s="435" t="s">
        <v>1005</v>
      </c>
      <c r="O232" s="435">
        <v>3</v>
      </c>
      <c r="P232" s="435">
        <v>1</v>
      </c>
      <c r="Q232" s="435">
        <v>4</v>
      </c>
    </row>
    <row r="233" spans="1:17">
      <c r="A233" s="445" t="s">
        <v>872</v>
      </c>
      <c r="B233" s="435" t="s">
        <v>1005</v>
      </c>
      <c r="C233" s="435">
        <v>1</v>
      </c>
      <c r="D233" s="435" t="s">
        <v>1005</v>
      </c>
      <c r="E233" s="435" t="s">
        <v>1005</v>
      </c>
      <c r="F233" s="435">
        <v>4</v>
      </c>
      <c r="G233" s="435" t="s">
        <v>1005</v>
      </c>
      <c r="H233" s="435">
        <v>1</v>
      </c>
      <c r="I233" s="435" t="s">
        <v>1005</v>
      </c>
      <c r="J233" s="435" t="s">
        <v>1005</v>
      </c>
      <c r="K233" s="435">
        <v>2</v>
      </c>
      <c r="L233" s="435" t="s">
        <v>1005</v>
      </c>
      <c r="M233" s="435">
        <v>3</v>
      </c>
      <c r="N233" s="435">
        <v>1</v>
      </c>
      <c r="O233" s="435">
        <v>12</v>
      </c>
      <c r="P233" s="435">
        <v>9</v>
      </c>
      <c r="Q233" s="435">
        <v>21</v>
      </c>
    </row>
    <row r="234" spans="1:17">
      <c r="A234" s="445" t="s">
        <v>849</v>
      </c>
      <c r="B234" s="435" t="s">
        <v>1005</v>
      </c>
      <c r="C234" s="435">
        <v>2</v>
      </c>
      <c r="D234" s="435" t="s">
        <v>1005</v>
      </c>
      <c r="E234" s="435" t="s">
        <v>1005</v>
      </c>
      <c r="F234" s="435" t="s">
        <v>1005</v>
      </c>
      <c r="G234" s="435" t="s">
        <v>1005</v>
      </c>
      <c r="H234" s="435" t="s">
        <v>1005</v>
      </c>
      <c r="I234" s="435" t="s">
        <v>1005</v>
      </c>
      <c r="J234" s="435" t="s">
        <v>1005</v>
      </c>
      <c r="K234" s="435" t="s">
        <v>1005</v>
      </c>
      <c r="L234" s="435" t="s">
        <v>1005</v>
      </c>
      <c r="M234" s="435" t="s">
        <v>1005</v>
      </c>
      <c r="N234" s="435" t="s">
        <v>1005</v>
      </c>
      <c r="O234" s="435">
        <v>2</v>
      </c>
      <c r="P234" s="435">
        <v>1</v>
      </c>
      <c r="Q234" s="435">
        <v>3</v>
      </c>
    </row>
    <row r="235" spans="1:17">
      <c r="A235" s="445" t="s">
        <v>884</v>
      </c>
      <c r="B235" s="435" t="s">
        <v>1005</v>
      </c>
      <c r="C235" s="435" t="s">
        <v>1005</v>
      </c>
      <c r="D235" s="435" t="s">
        <v>1005</v>
      </c>
      <c r="E235" s="435" t="s">
        <v>1005</v>
      </c>
      <c r="F235" s="435" t="s">
        <v>1005</v>
      </c>
      <c r="G235" s="435" t="s">
        <v>1005</v>
      </c>
      <c r="H235" s="435" t="s">
        <v>1005</v>
      </c>
      <c r="I235" s="435" t="s">
        <v>1005</v>
      </c>
      <c r="J235" s="435" t="s">
        <v>1005</v>
      </c>
      <c r="K235" s="435" t="s">
        <v>1005</v>
      </c>
      <c r="L235" s="435" t="s">
        <v>1005</v>
      </c>
      <c r="M235" s="435">
        <v>1</v>
      </c>
      <c r="N235" s="435" t="s">
        <v>1005</v>
      </c>
      <c r="O235" s="435">
        <v>1</v>
      </c>
      <c r="P235" s="435">
        <v>1</v>
      </c>
      <c r="Q235" s="435">
        <v>2</v>
      </c>
    </row>
    <row r="236" spans="1:17">
      <c r="A236" s="445" t="s">
        <v>877</v>
      </c>
      <c r="B236" s="435" t="s">
        <v>1005</v>
      </c>
      <c r="C236" s="435">
        <v>1</v>
      </c>
      <c r="D236" s="435">
        <v>1</v>
      </c>
      <c r="E236" s="435" t="s">
        <v>1005</v>
      </c>
      <c r="F236" s="435" t="s">
        <v>1005</v>
      </c>
      <c r="G236" s="435" t="s">
        <v>1005</v>
      </c>
      <c r="H236" s="435" t="s">
        <v>1005</v>
      </c>
      <c r="I236" s="435" t="s">
        <v>1005</v>
      </c>
      <c r="J236" s="435" t="s">
        <v>1005</v>
      </c>
      <c r="K236" s="435" t="s">
        <v>1005</v>
      </c>
      <c r="L236" s="435" t="s">
        <v>1005</v>
      </c>
      <c r="M236" s="435">
        <v>1</v>
      </c>
      <c r="N236" s="435">
        <v>2</v>
      </c>
      <c r="O236" s="435">
        <v>5</v>
      </c>
      <c r="P236" s="435">
        <v>2</v>
      </c>
      <c r="Q236" s="435">
        <v>7</v>
      </c>
    </row>
    <row r="237" spans="1:17">
      <c r="A237" s="445" t="s">
        <v>1078</v>
      </c>
      <c r="B237" s="435" t="s">
        <v>1005</v>
      </c>
      <c r="C237" s="435" t="s">
        <v>1005</v>
      </c>
      <c r="D237" s="435" t="s">
        <v>1005</v>
      </c>
      <c r="E237" s="435" t="s">
        <v>1005</v>
      </c>
      <c r="F237" s="435" t="s">
        <v>1005</v>
      </c>
      <c r="G237" s="435" t="s">
        <v>1005</v>
      </c>
      <c r="H237" s="435" t="s">
        <v>1005</v>
      </c>
      <c r="I237" s="435">
        <v>1</v>
      </c>
      <c r="J237" s="435" t="s">
        <v>1005</v>
      </c>
      <c r="K237" s="435" t="s">
        <v>1005</v>
      </c>
      <c r="L237" s="435" t="s">
        <v>1005</v>
      </c>
      <c r="M237" s="435" t="s">
        <v>1005</v>
      </c>
      <c r="N237" s="435" t="s">
        <v>1005</v>
      </c>
      <c r="O237" s="435">
        <v>1</v>
      </c>
      <c r="P237" s="435">
        <v>1</v>
      </c>
      <c r="Q237" s="435">
        <v>2</v>
      </c>
    </row>
    <row r="238" spans="1:17">
      <c r="A238" s="445" t="s">
        <v>931</v>
      </c>
      <c r="B238" s="435" t="s">
        <v>1005</v>
      </c>
      <c r="C238" s="435" t="s">
        <v>1005</v>
      </c>
      <c r="D238" s="435" t="s">
        <v>1005</v>
      </c>
      <c r="E238" s="435" t="s">
        <v>1005</v>
      </c>
      <c r="F238" s="435">
        <v>2</v>
      </c>
      <c r="G238" s="435" t="s">
        <v>1005</v>
      </c>
      <c r="H238" s="435" t="s">
        <v>1005</v>
      </c>
      <c r="I238" s="435" t="s">
        <v>1005</v>
      </c>
      <c r="J238" s="435" t="s">
        <v>1005</v>
      </c>
      <c r="K238" s="435" t="s">
        <v>1005</v>
      </c>
      <c r="L238" s="435" t="s">
        <v>1005</v>
      </c>
      <c r="M238" s="435" t="s">
        <v>1005</v>
      </c>
      <c r="N238" s="435" t="s">
        <v>1005</v>
      </c>
      <c r="O238" s="435">
        <v>2</v>
      </c>
      <c r="P238" s="435">
        <v>3</v>
      </c>
      <c r="Q238" s="435">
        <v>5</v>
      </c>
    </row>
    <row r="239" spans="1:17">
      <c r="A239" s="445" t="s">
        <v>880</v>
      </c>
      <c r="B239" s="435" t="s">
        <v>1005</v>
      </c>
      <c r="C239" s="435">
        <v>1</v>
      </c>
      <c r="D239" s="435">
        <v>1</v>
      </c>
      <c r="E239" s="435" t="s">
        <v>1005</v>
      </c>
      <c r="F239" s="435">
        <v>1</v>
      </c>
      <c r="G239" s="435" t="s">
        <v>1005</v>
      </c>
      <c r="H239" s="435" t="s">
        <v>1005</v>
      </c>
      <c r="I239" s="435" t="s">
        <v>1005</v>
      </c>
      <c r="J239" s="435" t="s">
        <v>1005</v>
      </c>
      <c r="K239" s="435" t="s">
        <v>1005</v>
      </c>
      <c r="L239" s="435" t="s">
        <v>1005</v>
      </c>
      <c r="M239" s="435">
        <v>1</v>
      </c>
      <c r="N239" s="435" t="s">
        <v>1005</v>
      </c>
      <c r="O239" s="435">
        <v>4</v>
      </c>
      <c r="P239" s="435">
        <v>1</v>
      </c>
      <c r="Q239" s="435">
        <v>5</v>
      </c>
    </row>
    <row r="240" spans="1:17">
      <c r="A240" s="445" t="s">
        <v>1079</v>
      </c>
      <c r="B240" s="435" t="s">
        <v>1005</v>
      </c>
      <c r="C240" s="435" t="s">
        <v>1005</v>
      </c>
      <c r="D240" s="435" t="s">
        <v>1005</v>
      </c>
      <c r="E240" s="435" t="s">
        <v>1005</v>
      </c>
      <c r="F240" s="435" t="s">
        <v>1005</v>
      </c>
      <c r="G240" s="435">
        <v>1</v>
      </c>
      <c r="H240" s="435" t="s">
        <v>1005</v>
      </c>
      <c r="I240" s="435" t="s">
        <v>1005</v>
      </c>
      <c r="J240" s="435" t="s">
        <v>1005</v>
      </c>
      <c r="K240" s="435" t="s">
        <v>1005</v>
      </c>
      <c r="L240" s="435" t="s">
        <v>1005</v>
      </c>
      <c r="M240" s="435" t="s">
        <v>1005</v>
      </c>
      <c r="N240" s="435" t="s">
        <v>1005</v>
      </c>
      <c r="O240" s="435">
        <v>1</v>
      </c>
      <c r="P240" s="435" t="s">
        <v>1005</v>
      </c>
      <c r="Q240" s="435">
        <v>1</v>
      </c>
    </row>
    <row r="241" spans="1:17">
      <c r="A241" s="445" t="s">
        <v>1080</v>
      </c>
      <c r="B241" s="435" t="s">
        <v>1005</v>
      </c>
      <c r="C241" s="435" t="s">
        <v>1005</v>
      </c>
      <c r="D241" s="435" t="s">
        <v>1005</v>
      </c>
      <c r="E241" s="435" t="s">
        <v>1005</v>
      </c>
      <c r="F241" s="435">
        <v>1</v>
      </c>
      <c r="G241" s="435" t="s">
        <v>1005</v>
      </c>
      <c r="H241" s="435" t="s">
        <v>1005</v>
      </c>
      <c r="I241" s="435" t="s">
        <v>1005</v>
      </c>
      <c r="J241" s="435" t="s">
        <v>1005</v>
      </c>
      <c r="K241" s="435" t="s">
        <v>1005</v>
      </c>
      <c r="L241" s="435" t="s">
        <v>1005</v>
      </c>
      <c r="M241" s="435" t="s">
        <v>1005</v>
      </c>
      <c r="N241" s="435" t="s">
        <v>1005</v>
      </c>
      <c r="O241" s="435">
        <v>1</v>
      </c>
      <c r="P241" s="435" t="s">
        <v>1005</v>
      </c>
      <c r="Q241" s="435">
        <v>1</v>
      </c>
    </row>
    <row r="242" spans="1:17">
      <c r="A242" s="445" t="s">
        <v>882</v>
      </c>
      <c r="B242" s="435" t="s">
        <v>1005</v>
      </c>
      <c r="C242" s="435">
        <v>1</v>
      </c>
      <c r="D242" s="435" t="s">
        <v>1005</v>
      </c>
      <c r="E242" s="435" t="s">
        <v>1005</v>
      </c>
      <c r="F242" s="435" t="s">
        <v>1005</v>
      </c>
      <c r="G242" s="435" t="s">
        <v>1005</v>
      </c>
      <c r="H242" s="435" t="s">
        <v>1005</v>
      </c>
      <c r="I242" s="435" t="s">
        <v>1005</v>
      </c>
      <c r="J242" s="435" t="s">
        <v>1005</v>
      </c>
      <c r="K242" s="435">
        <v>1</v>
      </c>
      <c r="L242" s="435" t="s">
        <v>1005</v>
      </c>
      <c r="M242" s="435">
        <v>2</v>
      </c>
      <c r="N242" s="435">
        <v>1</v>
      </c>
      <c r="O242" s="435">
        <v>5</v>
      </c>
      <c r="P242" s="435">
        <v>6</v>
      </c>
      <c r="Q242" s="435">
        <v>11</v>
      </c>
    </row>
    <row r="243" spans="1:17">
      <c r="A243" s="445" t="s">
        <v>886</v>
      </c>
      <c r="B243" s="435">
        <v>1</v>
      </c>
      <c r="C243" s="435">
        <v>3</v>
      </c>
      <c r="D243" s="435">
        <v>1</v>
      </c>
      <c r="E243" s="435" t="s">
        <v>1005</v>
      </c>
      <c r="F243" s="435">
        <v>17</v>
      </c>
      <c r="G243" s="435">
        <v>1</v>
      </c>
      <c r="H243" s="435">
        <v>8</v>
      </c>
      <c r="I243" s="435">
        <v>2</v>
      </c>
      <c r="J243" s="435" t="s">
        <v>1005</v>
      </c>
      <c r="K243" s="435">
        <v>2</v>
      </c>
      <c r="L243" s="435" t="s">
        <v>1005</v>
      </c>
      <c r="M243" s="435">
        <v>2</v>
      </c>
      <c r="N243" s="435" t="s">
        <v>1005</v>
      </c>
      <c r="O243" s="435">
        <v>37</v>
      </c>
      <c r="P243" s="435">
        <v>31</v>
      </c>
      <c r="Q243" s="435">
        <v>68</v>
      </c>
    </row>
    <row r="244" spans="1:17">
      <c r="A244" s="445" t="s">
        <v>867</v>
      </c>
      <c r="B244" s="435" t="s">
        <v>1005</v>
      </c>
      <c r="C244" s="435">
        <v>2</v>
      </c>
      <c r="D244" s="435" t="s">
        <v>1005</v>
      </c>
      <c r="E244" s="435">
        <v>1</v>
      </c>
      <c r="F244" s="435">
        <v>4</v>
      </c>
      <c r="G244" s="435">
        <v>2</v>
      </c>
      <c r="H244" s="435">
        <v>6</v>
      </c>
      <c r="I244" s="435">
        <v>1</v>
      </c>
      <c r="J244" s="435" t="s">
        <v>1005</v>
      </c>
      <c r="K244" s="435">
        <v>2</v>
      </c>
      <c r="L244" s="435" t="s">
        <v>1005</v>
      </c>
      <c r="M244" s="435">
        <v>1</v>
      </c>
      <c r="N244" s="435">
        <v>1</v>
      </c>
      <c r="O244" s="435">
        <v>20</v>
      </c>
      <c r="P244" s="435">
        <v>8</v>
      </c>
      <c r="Q244" s="435">
        <v>28</v>
      </c>
    </row>
    <row r="245" spans="1:17">
      <c r="A245" s="443" t="s">
        <v>78</v>
      </c>
      <c r="B245" s="444">
        <v>1</v>
      </c>
      <c r="C245" s="444">
        <v>14</v>
      </c>
      <c r="D245" s="444">
        <v>1</v>
      </c>
      <c r="E245" s="444">
        <v>1</v>
      </c>
      <c r="F245" s="444">
        <v>7</v>
      </c>
      <c r="G245" s="444">
        <v>0</v>
      </c>
      <c r="H245" s="444">
        <v>2</v>
      </c>
      <c r="I245" s="444">
        <v>3</v>
      </c>
      <c r="J245" s="444">
        <v>0</v>
      </c>
      <c r="K245" s="444">
        <v>8</v>
      </c>
      <c r="L245" s="444">
        <v>0</v>
      </c>
      <c r="M245" s="444">
        <v>0</v>
      </c>
      <c r="N245" s="444">
        <v>14</v>
      </c>
      <c r="O245" s="444">
        <v>51</v>
      </c>
      <c r="P245" s="444">
        <v>34</v>
      </c>
      <c r="Q245" s="444">
        <v>85</v>
      </c>
    </row>
    <row r="246" spans="1:17">
      <c r="A246" s="445" t="s">
        <v>1081</v>
      </c>
      <c r="B246" s="435" t="s">
        <v>1005</v>
      </c>
      <c r="C246" s="435">
        <v>1</v>
      </c>
      <c r="D246" s="435" t="s">
        <v>1005</v>
      </c>
      <c r="E246" s="435" t="s">
        <v>1005</v>
      </c>
      <c r="F246" s="435" t="s">
        <v>1005</v>
      </c>
      <c r="G246" s="435" t="s">
        <v>1005</v>
      </c>
      <c r="H246" s="435" t="s">
        <v>1005</v>
      </c>
      <c r="I246" s="435" t="s">
        <v>1005</v>
      </c>
      <c r="J246" s="435" t="s">
        <v>1005</v>
      </c>
      <c r="K246" s="435" t="s">
        <v>1005</v>
      </c>
      <c r="L246" s="435" t="s">
        <v>1005</v>
      </c>
      <c r="M246" s="435" t="s">
        <v>1005</v>
      </c>
      <c r="N246" s="435" t="s">
        <v>1005</v>
      </c>
      <c r="O246" s="435">
        <v>1</v>
      </c>
      <c r="P246" s="435" t="s">
        <v>1005</v>
      </c>
      <c r="Q246" s="435">
        <v>1</v>
      </c>
    </row>
    <row r="247" spans="1:17">
      <c r="A247" s="445" t="s">
        <v>893</v>
      </c>
      <c r="B247" s="435" t="s">
        <v>1005</v>
      </c>
      <c r="C247" s="435">
        <v>1</v>
      </c>
      <c r="D247" s="435" t="s">
        <v>1005</v>
      </c>
      <c r="E247" s="435" t="s">
        <v>1005</v>
      </c>
      <c r="F247" s="435" t="s">
        <v>1005</v>
      </c>
      <c r="G247" s="435" t="s">
        <v>1005</v>
      </c>
      <c r="H247" s="435">
        <v>1</v>
      </c>
      <c r="I247" s="435" t="s">
        <v>1005</v>
      </c>
      <c r="J247" s="435" t="s">
        <v>1005</v>
      </c>
      <c r="K247" s="435">
        <v>2</v>
      </c>
      <c r="L247" s="435" t="s">
        <v>1005</v>
      </c>
      <c r="M247" s="435" t="s">
        <v>1005</v>
      </c>
      <c r="N247" s="435">
        <v>1</v>
      </c>
      <c r="O247" s="435">
        <v>5</v>
      </c>
      <c r="P247" s="435">
        <v>3</v>
      </c>
      <c r="Q247" s="435">
        <v>8</v>
      </c>
    </row>
    <row r="248" spans="1:17">
      <c r="A248" s="445" t="s">
        <v>1082</v>
      </c>
      <c r="B248" s="435" t="s">
        <v>1005</v>
      </c>
      <c r="C248" s="435" t="s">
        <v>1005</v>
      </c>
      <c r="D248" s="435" t="s">
        <v>1005</v>
      </c>
      <c r="E248" s="435" t="s">
        <v>1005</v>
      </c>
      <c r="F248" s="435" t="s">
        <v>1005</v>
      </c>
      <c r="G248" s="435" t="s">
        <v>1005</v>
      </c>
      <c r="H248" s="435" t="s">
        <v>1005</v>
      </c>
      <c r="I248" s="435" t="s">
        <v>1005</v>
      </c>
      <c r="J248" s="435" t="s">
        <v>1005</v>
      </c>
      <c r="K248" s="435" t="s">
        <v>1005</v>
      </c>
      <c r="L248" s="435" t="s">
        <v>1005</v>
      </c>
      <c r="M248" s="435" t="s">
        <v>1005</v>
      </c>
      <c r="N248" s="435">
        <v>1</v>
      </c>
      <c r="O248" s="435">
        <v>1</v>
      </c>
      <c r="P248" s="435" t="s">
        <v>1005</v>
      </c>
      <c r="Q248" s="435">
        <v>1</v>
      </c>
    </row>
    <row r="249" spans="1:17">
      <c r="A249" s="445" t="s">
        <v>1083</v>
      </c>
      <c r="B249" s="435" t="s">
        <v>1005</v>
      </c>
      <c r="C249" s="435" t="s">
        <v>1005</v>
      </c>
      <c r="D249" s="435" t="s">
        <v>1005</v>
      </c>
      <c r="E249" s="435" t="s">
        <v>1005</v>
      </c>
      <c r="F249" s="435" t="s">
        <v>1005</v>
      </c>
      <c r="G249" s="435" t="s">
        <v>1005</v>
      </c>
      <c r="H249" s="435" t="s">
        <v>1005</v>
      </c>
      <c r="I249" s="435">
        <v>1</v>
      </c>
      <c r="J249" s="435" t="s">
        <v>1005</v>
      </c>
      <c r="K249" s="435" t="s">
        <v>1005</v>
      </c>
      <c r="L249" s="435" t="s">
        <v>1005</v>
      </c>
      <c r="M249" s="435" t="s">
        <v>1005</v>
      </c>
      <c r="N249" s="435" t="s">
        <v>1005</v>
      </c>
      <c r="O249" s="435">
        <v>1</v>
      </c>
      <c r="P249" s="435" t="s">
        <v>1005</v>
      </c>
      <c r="Q249" s="435">
        <v>1</v>
      </c>
    </row>
    <row r="250" spans="1:17">
      <c r="A250" s="445" t="s">
        <v>887</v>
      </c>
      <c r="B250" s="435" t="s">
        <v>1005</v>
      </c>
      <c r="C250" s="435">
        <v>1</v>
      </c>
      <c r="D250" s="435" t="s">
        <v>1005</v>
      </c>
      <c r="E250" s="435" t="s">
        <v>1005</v>
      </c>
      <c r="F250" s="435" t="s">
        <v>1005</v>
      </c>
      <c r="G250" s="435" t="s">
        <v>1005</v>
      </c>
      <c r="H250" s="435" t="s">
        <v>1005</v>
      </c>
      <c r="I250" s="435" t="s">
        <v>1005</v>
      </c>
      <c r="J250" s="435" t="s">
        <v>1005</v>
      </c>
      <c r="K250" s="435" t="s">
        <v>1005</v>
      </c>
      <c r="L250" s="435" t="s">
        <v>1005</v>
      </c>
      <c r="M250" s="435" t="s">
        <v>1005</v>
      </c>
      <c r="N250" s="435">
        <v>1</v>
      </c>
      <c r="O250" s="435">
        <v>2</v>
      </c>
      <c r="P250" s="435">
        <v>1</v>
      </c>
      <c r="Q250" s="435">
        <v>3</v>
      </c>
    </row>
    <row r="251" spans="1:17">
      <c r="A251" s="445" t="s">
        <v>888</v>
      </c>
      <c r="B251" s="435" t="s">
        <v>1005</v>
      </c>
      <c r="C251" s="435">
        <v>1</v>
      </c>
      <c r="D251" s="435" t="s">
        <v>1005</v>
      </c>
      <c r="E251" s="435" t="s">
        <v>1005</v>
      </c>
      <c r="F251" s="435" t="s">
        <v>1005</v>
      </c>
      <c r="G251" s="435" t="s">
        <v>1005</v>
      </c>
      <c r="H251" s="435" t="s">
        <v>1005</v>
      </c>
      <c r="I251" s="435" t="s">
        <v>1005</v>
      </c>
      <c r="J251" s="435" t="s">
        <v>1005</v>
      </c>
      <c r="K251" s="435" t="s">
        <v>1005</v>
      </c>
      <c r="L251" s="435" t="s">
        <v>1005</v>
      </c>
      <c r="M251" s="435" t="s">
        <v>1005</v>
      </c>
      <c r="N251" s="435">
        <v>1</v>
      </c>
      <c r="O251" s="435">
        <v>2</v>
      </c>
      <c r="P251" s="435">
        <v>1</v>
      </c>
      <c r="Q251" s="435">
        <v>3</v>
      </c>
    </row>
    <row r="252" spans="1:17">
      <c r="A252" s="445" t="s">
        <v>894</v>
      </c>
      <c r="B252" s="435">
        <v>1</v>
      </c>
      <c r="C252" s="435">
        <v>2</v>
      </c>
      <c r="D252" s="435">
        <v>1</v>
      </c>
      <c r="E252" s="435">
        <v>1</v>
      </c>
      <c r="F252" s="435">
        <v>3</v>
      </c>
      <c r="G252" s="435" t="s">
        <v>1005</v>
      </c>
      <c r="H252" s="435">
        <v>1</v>
      </c>
      <c r="I252" s="435">
        <v>1</v>
      </c>
      <c r="J252" s="435" t="s">
        <v>1005</v>
      </c>
      <c r="K252" s="435">
        <v>2</v>
      </c>
      <c r="L252" s="435" t="s">
        <v>1005</v>
      </c>
      <c r="M252" s="435" t="s">
        <v>1005</v>
      </c>
      <c r="N252" s="435">
        <v>2</v>
      </c>
      <c r="O252" s="435">
        <v>14</v>
      </c>
      <c r="P252" s="435">
        <v>16</v>
      </c>
      <c r="Q252" s="435">
        <v>30</v>
      </c>
    </row>
    <row r="253" spans="1:17">
      <c r="A253" s="445" t="s">
        <v>889</v>
      </c>
      <c r="B253" s="435" t="s">
        <v>1005</v>
      </c>
      <c r="C253" s="435">
        <v>1</v>
      </c>
      <c r="D253" s="435" t="s">
        <v>1005</v>
      </c>
      <c r="E253" s="435" t="s">
        <v>1005</v>
      </c>
      <c r="F253" s="435" t="s">
        <v>1005</v>
      </c>
      <c r="G253" s="435" t="s">
        <v>1005</v>
      </c>
      <c r="H253" s="435" t="s">
        <v>1005</v>
      </c>
      <c r="I253" s="435" t="s">
        <v>1005</v>
      </c>
      <c r="J253" s="435" t="s">
        <v>1005</v>
      </c>
      <c r="K253" s="435">
        <v>2</v>
      </c>
      <c r="L253" s="435" t="s">
        <v>1005</v>
      </c>
      <c r="M253" s="435" t="s">
        <v>1005</v>
      </c>
      <c r="N253" s="435">
        <v>2</v>
      </c>
      <c r="O253" s="435">
        <v>5</v>
      </c>
      <c r="P253" s="435">
        <v>5</v>
      </c>
      <c r="Q253" s="435">
        <v>10</v>
      </c>
    </row>
    <row r="254" spans="1:17">
      <c r="A254" s="445" t="s">
        <v>1084</v>
      </c>
      <c r="B254" s="435" t="s">
        <v>1005</v>
      </c>
      <c r="C254" s="435" t="s">
        <v>1005</v>
      </c>
      <c r="D254" s="435" t="s">
        <v>1005</v>
      </c>
      <c r="E254" s="435" t="s">
        <v>1005</v>
      </c>
      <c r="F254" s="435" t="s">
        <v>1005</v>
      </c>
      <c r="G254" s="435" t="s">
        <v>1005</v>
      </c>
      <c r="H254" s="435" t="s">
        <v>1005</v>
      </c>
      <c r="I254" s="435" t="s">
        <v>1005</v>
      </c>
      <c r="J254" s="435" t="s">
        <v>1005</v>
      </c>
      <c r="K254" s="435" t="s">
        <v>1005</v>
      </c>
      <c r="L254" s="435" t="s">
        <v>1005</v>
      </c>
      <c r="M254" s="435" t="s">
        <v>1005</v>
      </c>
      <c r="N254" s="435">
        <v>1</v>
      </c>
      <c r="O254" s="435">
        <v>1</v>
      </c>
      <c r="P254" s="435" t="s">
        <v>1005</v>
      </c>
      <c r="Q254" s="435">
        <v>1</v>
      </c>
    </row>
    <row r="255" spans="1:17">
      <c r="A255" s="445" t="s">
        <v>890</v>
      </c>
      <c r="B255" s="435" t="s">
        <v>1005</v>
      </c>
      <c r="C255" s="435">
        <v>2</v>
      </c>
      <c r="D255" s="435" t="s">
        <v>1005</v>
      </c>
      <c r="E255" s="435" t="s">
        <v>1005</v>
      </c>
      <c r="F255" s="435" t="s">
        <v>1005</v>
      </c>
      <c r="G255" s="435" t="s">
        <v>1005</v>
      </c>
      <c r="H255" s="435" t="s">
        <v>1005</v>
      </c>
      <c r="I255" s="435" t="s">
        <v>1005</v>
      </c>
      <c r="J255" s="435" t="s">
        <v>1005</v>
      </c>
      <c r="K255" s="435">
        <v>2</v>
      </c>
      <c r="L255" s="435" t="s">
        <v>1005</v>
      </c>
      <c r="M255" s="435" t="s">
        <v>1005</v>
      </c>
      <c r="N255" s="435">
        <v>2</v>
      </c>
      <c r="O255" s="435">
        <v>6</v>
      </c>
      <c r="P255" s="435">
        <v>3</v>
      </c>
      <c r="Q255" s="435">
        <v>9</v>
      </c>
    </row>
    <row r="256" spans="1:17">
      <c r="A256" s="445" t="s">
        <v>892</v>
      </c>
      <c r="B256" s="435" t="s">
        <v>1005</v>
      </c>
      <c r="C256" s="435">
        <v>1</v>
      </c>
      <c r="D256" s="435" t="s">
        <v>1005</v>
      </c>
      <c r="E256" s="435" t="s">
        <v>1005</v>
      </c>
      <c r="F256" s="435">
        <v>2</v>
      </c>
      <c r="G256" s="435" t="s">
        <v>1005</v>
      </c>
      <c r="H256" s="435" t="s">
        <v>1005</v>
      </c>
      <c r="I256" s="435" t="s">
        <v>1005</v>
      </c>
      <c r="J256" s="435" t="s">
        <v>1005</v>
      </c>
      <c r="K256" s="435" t="s">
        <v>1005</v>
      </c>
      <c r="L256" s="435" t="s">
        <v>1005</v>
      </c>
      <c r="M256" s="435" t="s">
        <v>1005</v>
      </c>
      <c r="N256" s="435">
        <v>1</v>
      </c>
      <c r="O256" s="435">
        <v>4</v>
      </c>
      <c r="P256" s="435">
        <v>2</v>
      </c>
      <c r="Q256" s="435">
        <v>6</v>
      </c>
    </row>
    <row r="257" spans="1:17">
      <c r="A257" s="445" t="s">
        <v>871</v>
      </c>
      <c r="B257" s="435" t="s">
        <v>1005</v>
      </c>
      <c r="C257" s="435" t="s">
        <v>1005</v>
      </c>
      <c r="D257" s="435" t="s">
        <v>1005</v>
      </c>
      <c r="E257" s="435" t="s">
        <v>1005</v>
      </c>
      <c r="F257" s="435" t="s">
        <v>1005</v>
      </c>
      <c r="G257" s="435" t="s">
        <v>1005</v>
      </c>
      <c r="H257" s="435" t="s">
        <v>1005</v>
      </c>
      <c r="I257" s="435">
        <v>1</v>
      </c>
      <c r="J257" s="435" t="s">
        <v>1005</v>
      </c>
      <c r="K257" s="435" t="s">
        <v>1005</v>
      </c>
      <c r="L257" s="435" t="s">
        <v>1005</v>
      </c>
      <c r="M257" s="435" t="s">
        <v>1005</v>
      </c>
      <c r="N257" s="435" t="s">
        <v>1005</v>
      </c>
      <c r="O257" s="435">
        <v>1</v>
      </c>
      <c r="P257" s="435" t="s">
        <v>1005</v>
      </c>
      <c r="Q257" s="435">
        <v>1</v>
      </c>
    </row>
    <row r="258" spans="1:17">
      <c r="A258" s="445" t="s">
        <v>891</v>
      </c>
      <c r="B258" s="435" t="s">
        <v>1005</v>
      </c>
      <c r="C258" s="435">
        <v>1</v>
      </c>
      <c r="D258" s="435" t="s">
        <v>1005</v>
      </c>
      <c r="E258" s="435" t="s">
        <v>1005</v>
      </c>
      <c r="F258" s="435" t="s">
        <v>1005</v>
      </c>
      <c r="G258" s="435" t="s">
        <v>1005</v>
      </c>
      <c r="H258" s="435" t="s">
        <v>1005</v>
      </c>
      <c r="I258" s="435" t="s">
        <v>1005</v>
      </c>
      <c r="J258" s="435" t="s">
        <v>1005</v>
      </c>
      <c r="K258" s="435" t="s">
        <v>1005</v>
      </c>
      <c r="L258" s="435" t="s">
        <v>1005</v>
      </c>
      <c r="M258" s="435" t="s">
        <v>1005</v>
      </c>
      <c r="N258" s="435">
        <v>1</v>
      </c>
      <c r="O258" s="435">
        <v>2</v>
      </c>
      <c r="P258" s="435" t="s">
        <v>1005</v>
      </c>
      <c r="Q258" s="435">
        <v>2</v>
      </c>
    </row>
    <row r="259" spans="1:17">
      <c r="A259" s="445" t="s">
        <v>931</v>
      </c>
      <c r="B259" s="435" t="s">
        <v>1005</v>
      </c>
      <c r="C259" s="435">
        <v>1</v>
      </c>
      <c r="D259" s="435" t="s">
        <v>1005</v>
      </c>
      <c r="E259" s="435" t="s">
        <v>1005</v>
      </c>
      <c r="F259" s="435" t="s">
        <v>1005</v>
      </c>
      <c r="G259" s="435" t="s">
        <v>1005</v>
      </c>
      <c r="H259" s="435" t="s">
        <v>1005</v>
      </c>
      <c r="I259" s="435" t="s">
        <v>1005</v>
      </c>
      <c r="J259" s="435" t="s">
        <v>1005</v>
      </c>
      <c r="K259" s="435" t="s">
        <v>1005</v>
      </c>
      <c r="L259" s="435" t="s">
        <v>1005</v>
      </c>
      <c r="M259" s="435" t="s">
        <v>1005</v>
      </c>
      <c r="N259" s="435" t="s">
        <v>1005</v>
      </c>
      <c r="O259" s="435">
        <v>1</v>
      </c>
      <c r="P259" s="435" t="s">
        <v>1005</v>
      </c>
      <c r="Q259" s="435">
        <v>1</v>
      </c>
    </row>
    <row r="260" spans="1:17">
      <c r="A260" s="445" t="s">
        <v>895</v>
      </c>
      <c r="B260" s="435" t="s">
        <v>1005</v>
      </c>
      <c r="C260" s="435">
        <v>1</v>
      </c>
      <c r="D260" s="435" t="s">
        <v>1005</v>
      </c>
      <c r="E260" s="435" t="s">
        <v>1005</v>
      </c>
      <c r="F260" s="435">
        <v>1</v>
      </c>
      <c r="G260" s="435" t="s">
        <v>1005</v>
      </c>
      <c r="H260" s="435" t="s">
        <v>1005</v>
      </c>
      <c r="I260" s="435" t="s">
        <v>1005</v>
      </c>
      <c r="J260" s="435" t="s">
        <v>1005</v>
      </c>
      <c r="K260" s="435" t="s">
        <v>1005</v>
      </c>
      <c r="L260" s="435" t="s">
        <v>1005</v>
      </c>
      <c r="M260" s="435" t="s">
        <v>1005</v>
      </c>
      <c r="N260" s="435">
        <v>1</v>
      </c>
      <c r="O260" s="435">
        <v>3</v>
      </c>
      <c r="P260" s="435">
        <v>3</v>
      </c>
      <c r="Q260" s="435">
        <v>6</v>
      </c>
    </row>
    <row r="261" spans="1:17">
      <c r="A261" s="445" t="s">
        <v>1085</v>
      </c>
      <c r="B261" s="435" t="s">
        <v>1005</v>
      </c>
      <c r="C261" s="435">
        <v>1</v>
      </c>
      <c r="D261" s="435" t="s">
        <v>1005</v>
      </c>
      <c r="E261" s="435" t="s">
        <v>1005</v>
      </c>
      <c r="F261" s="435">
        <v>1</v>
      </c>
      <c r="G261" s="435" t="s">
        <v>1005</v>
      </c>
      <c r="H261" s="435" t="s">
        <v>1005</v>
      </c>
      <c r="I261" s="435" t="s">
        <v>1005</v>
      </c>
      <c r="J261" s="435" t="s">
        <v>1005</v>
      </c>
      <c r="K261" s="435" t="s">
        <v>1005</v>
      </c>
      <c r="L261" s="435" t="s">
        <v>1005</v>
      </c>
      <c r="M261" s="435" t="s">
        <v>1005</v>
      </c>
      <c r="N261" s="435" t="s">
        <v>1005</v>
      </c>
      <c r="O261" s="435">
        <v>2</v>
      </c>
      <c r="P261" s="435" t="s">
        <v>1005</v>
      </c>
      <c r="Q261" s="435">
        <v>2</v>
      </c>
    </row>
    <row r="262" spans="1:17">
      <c r="A262" s="443" t="s">
        <v>79</v>
      </c>
      <c r="B262" s="444">
        <v>0</v>
      </c>
      <c r="C262" s="444">
        <v>2</v>
      </c>
      <c r="D262" s="444">
        <v>0</v>
      </c>
      <c r="E262" s="444">
        <v>1</v>
      </c>
      <c r="F262" s="444">
        <v>0</v>
      </c>
      <c r="G262" s="444">
        <v>0</v>
      </c>
      <c r="H262" s="444">
        <v>0</v>
      </c>
      <c r="I262" s="444">
        <v>0</v>
      </c>
      <c r="J262" s="444">
        <v>0</v>
      </c>
      <c r="K262" s="444">
        <v>0</v>
      </c>
      <c r="L262" s="444">
        <v>0</v>
      </c>
      <c r="M262" s="444">
        <v>0</v>
      </c>
      <c r="N262" s="444">
        <v>0</v>
      </c>
      <c r="O262" s="444">
        <v>3</v>
      </c>
      <c r="P262" s="444">
        <v>0</v>
      </c>
      <c r="Q262" s="444">
        <v>3</v>
      </c>
    </row>
    <row r="263" spans="1:17">
      <c r="A263" s="445" t="s">
        <v>1086</v>
      </c>
      <c r="B263" s="435" t="s">
        <v>1005</v>
      </c>
      <c r="C263" s="435" t="s">
        <v>1005</v>
      </c>
      <c r="D263" s="435" t="s">
        <v>1005</v>
      </c>
      <c r="E263" s="435">
        <v>1</v>
      </c>
      <c r="F263" s="435" t="s">
        <v>1005</v>
      </c>
      <c r="G263" s="435" t="s">
        <v>1005</v>
      </c>
      <c r="H263" s="435" t="s">
        <v>1005</v>
      </c>
      <c r="I263" s="435" t="s">
        <v>1005</v>
      </c>
      <c r="J263" s="435" t="s">
        <v>1005</v>
      </c>
      <c r="K263" s="435" t="s">
        <v>1005</v>
      </c>
      <c r="L263" s="435" t="s">
        <v>1005</v>
      </c>
      <c r="M263" s="435" t="s">
        <v>1005</v>
      </c>
      <c r="N263" s="435" t="s">
        <v>1005</v>
      </c>
      <c r="O263" s="435">
        <v>1</v>
      </c>
      <c r="P263" s="435" t="s">
        <v>1005</v>
      </c>
      <c r="Q263" s="435">
        <v>1</v>
      </c>
    </row>
    <row r="264" spans="1:17">
      <c r="A264" s="445" t="s">
        <v>896</v>
      </c>
      <c r="B264" s="435" t="s">
        <v>1005</v>
      </c>
      <c r="C264" s="435">
        <v>1</v>
      </c>
      <c r="D264" s="435" t="s">
        <v>1005</v>
      </c>
      <c r="E264" s="435" t="s">
        <v>1005</v>
      </c>
      <c r="F264" s="435" t="s">
        <v>1005</v>
      </c>
      <c r="G264" s="435" t="s">
        <v>1005</v>
      </c>
      <c r="H264" s="435" t="s">
        <v>1005</v>
      </c>
      <c r="I264" s="435" t="s">
        <v>1005</v>
      </c>
      <c r="J264" s="435" t="s">
        <v>1005</v>
      </c>
      <c r="K264" s="435" t="s">
        <v>1005</v>
      </c>
      <c r="L264" s="435" t="s">
        <v>1005</v>
      </c>
      <c r="M264" s="435" t="s">
        <v>1005</v>
      </c>
      <c r="N264" s="435" t="s">
        <v>1005</v>
      </c>
      <c r="O264" s="435">
        <v>1</v>
      </c>
      <c r="P264" s="435" t="s">
        <v>1005</v>
      </c>
      <c r="Q264" s="435">
        <v>1</v>
      </c>
    </row>
    <row r="265" spans="1:17">
      <c r="A265" s="445" t="s">
        <v>1087</v>
      </c>
      <c r="B265" s="435" t="s">
        <v>1005</v>
      </c>
      <c r="C265" s="435">
        <v>1</v>
      </c>
      <c r="D265" s="435" t="s">
        <v>1005</v>
      </c>
      <c r="E265" s="435" t="s">
        <v>1005</v>
      </c>
      <c r="F265" s="435" t="s">
        <v>1005</v>
      </c>
      <c r="G265" s="435" t="s">
        <v>1005</v>
      </c>
      <c r="H265" s="435" t="s">
        <v>1005</v>
      </c>
      <c r="I265" s="435" t="s">
        <v>1005</v>
      </c>
      <c r="J265" s="435" t="s">
        <v>1005</v>
      </c>
      <c r="K265" s="435" t="s">
        <v>1005</v>
      </c>
      <c r="L265" s="435" t="s">
        <v>1005</v>
      </c>
      <c r="M265" s="435" t="s">
        <v>1005</v>
      </c>
      <c r="N265" s="435" t="s">
        <v>1005</v>
      </c>
      <c r="O265" s="435">
        <v>1</v>
      </c>
      <c r="P265" s="435" t="s">
        <v>1005</v>
      </c>
      <c r="Q265" s="435">
        <v>1</v>
      </c>
    </row>
    <row r="266" spans="1:17">
      <c r="A266" s="309"/>
      <c r="B266" s="446"/>
      <c r="C266" s="446"/>
      <c r="D266" s="446"/>
      <c r="E266" s="446"/>
      <c r="F266" s="446"/>
      <c r="G266" s="446"/>
      <c r="H266" s="446"/>
      <c r="I266" s="446"/>
      <c r="J266" s="446"/>
      <c r="K266" s="446"/>
      <c r="L266" s="446"/>
      <c r="M266" s="446"/>
      <c r="N266" s="446"/>
      <c r="O266" s="446"/>
      <c r="P266" s="446"/>
      <c r="Q266" s="446"/>
    </row>
    <row r="267" spans="1:17" ht="30" customHeight="1" thickBot="1">
      <c r="A267" s="457" t="s">
        <v>1088</v>
      </c>
      <c r="B267" s="458">
        <v>219</v>
      </c>
      <c r="C267" s="458">
        <v>314</v>
      </c>
      <c r="D267" s="458">
        <v>140</v>
      </c>
      <c r="E267" s="458">
        <v>80</v>
      </c>
      <c r="F267" s="458">
        <v>1402</v>
      </c>
      <c r="G267" s="458">
        <v>96</v>
      </c>
      <c r="H267" s="458">
        <v>868</v>
      </c>
      <c r="I267" s="458">
        <v>336</v>
      </c>
      <c r="J267" s="458">
        <v>1</v>
      </c>
      <c r="K267" s="458">
        <v>253</v>
      </c>
      <c r="L267" s="458">
        <v>40</v>
      </c>
      <c r="M267" s="458">
        <v>238</v>
      </c>
      <c r="N267" s="458">
        <v>163</v>
      </c>
      <c r="O267" s="458">
        <v>4150</v>
      </c>
      <c r="P267" s="458">
        <v>3558</v>
      </c>
      <c r="Q267" s="458">
        <v>7708</v>
      </c>
    </row>
    <row r="268" spans="1:17" ht="30" customHeight="1">
      <c r="A268" s="441" t="s">
        <v>1108</v>
      </c>
      <c r="B268" s="442">
        <v>1848</v>
      </c>
      <c r="C268" s="442">
        <v>5398</v>
      </c>
      <c r="D268" s="442">
        <v>2174</v>
      </c>
      <c r="E268" s="442">
        <v>1857</v>
      </c>
      <c r="F268" s="456">
        <v>1640</v>
      </c>
      <c r="G268" s="442">
        <v>1387</v>
      </c>
      <c r="H268" s="442">
        <v>3353</v>
      </c>
      <c r="I268" s="442">
        <v>1073</v>
      </c>
      <c r="J268" s="442">
        <v>22</v>
      </c>
      <c r="K268" s="442">
        <v>3288</v>
      </c>
      <c r="L268" s="442">
        <v>703</v>
      </c>
      <c r="M268" s="442">
        <v>4739</v>
      </c>
      <c r="N268" s="442">
        <v>2504</v>
      </c>
      <c r="O268" s="442">
        <v>29986</v>
      </c>
      <c r="P268" s="442"/>
      <c r="Q268" s="442"/>
    </row>
    <row r="269" spans="1:17" ht="5.0999999999999996" customHeight="1" thickBot="1">
      <c r="A269" s="447"/>
      <c r="B269" s="447"/>
      <c r="C269" s="447"/>
      <c r="D269" s="447"/>
      <c r="E269" s="447"/>
      <c r="F269" s="447"/>
      <c r="G269" s="447"/>
      <c r="H269" s="447"/>
      <c r="I269" s="447"/>
      <c r="J269" s="447"/>
      <c r="K269" s="447"/>
      <c r="L269" s="447"/>
      <c r="M269" s="447"/>
      <c r="N269" s="447"/>
      <c r="O269" s="447"/>
      <c r="P269" s="447"/>
      <c r="Q269" s="447"/>
    </row>
    <row r="270" spans="1:17" ht="13.5" thickTop="1"/>
    <row r="271" spans="1:17">
      <c r="A271" s="308" t="s">
        <v>1089</v>
      </c>
    </row>
  </sheetData>
  <mergeCells count="9">
    <mergeCell ref="P20:P21"/>
    <mergeCell ref="Q20:Q21"/>
    <mergeCell ref="A1:Q1"/>
    <mergeCell ref="A2:Q2"/>
    <mergeCell ref="A3:Q3"/>
    <mergeCell ref="A4:Q4"/>
    <mergeCell ref="A5:Q5"/>
    <mergeCell ref="P7:P8"/>
    <mergeCell ref="Q7:Q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1"/>
  <sheetViews>
    <sheetView zoomScaleNormal="100" workbookViewId="0">
      <selection activeCell="A4" sqref="A4:F4"/>
    </sheetView>
  </sheetViews>
  <sheetFormatPr defaultRowHeight="12.75"/>
  <cols>
    <col min="1" max="1" width="44.140625" style="307" customWidth="1"/>
    <col min="2" max="4" width="20.7109375" style="307" customWidth="1"/>
    <col min="5" max="6" width="15.7109375" style="307" customWidth="1"/>
    <col min="7" max="256" width="9.140625" style="307"/>
    <col min="257" max="257" width="44.140625" style="307" customWidth="1"/>
    <col min="258" max="260" width="20.7109375" style="307" customWidth="1"/>
    <col min="261" max="262" width="15.7109375" style="307" customWidth="1"/>
    <col min="263" max="512" width="9.140625" style="307"/>
    <col min="513" max="513" width="44.140625" style="307" customWidth="1"/>
    <col min="514" max="516" width="20.7109375" style="307" customWidth="1"/>
    <col min="517" max="518" width="15.7109375" style="307" customWidth="1"/>
    <col min="519" max="768" width="9.140625" style="307"/>
    <col min="769" max="769" width="44.140625" style="307" customWidth="1"/>
    <col min="770" max="772" width="20.7109375" style="307" customWidth="1"/>
    <col min="773" max="774" width="15.7109375" style="307" customWidth="1"/>
    <col min="775" max="1024" width="9.140625" style="307"/>
    <col min="1025" max="1025" width="44.140625" style="307" customWidth="1"/>
    <col min="1026" max="1028" width="20.7109375" style="307" customWidth="1"/>
    <col min="1029" max="1030" width="15.7109375" style="307" customWidth="1"/>
    <col min="1031" max="1280" width="9.140625" style="307"/>
    <col min="1281" max="1281" width="44.140625" style="307" customWidth="1"/>
    <col min="1282" max="1284" width="20.7109375" style="307" customWidth="1"/>
    <col min="1285" max="1286" width="15.7109375" style="307" customWidth="1"/>
    <col min="1287" max="1536" width="9.140625" style="307"/>
    <col min="1537" max="1537" width="44.140625" style="307" customWidth="1"/>
    <col min="1538" max="1540" width="20.7109375" style="307" customWidth="1"/>
    <col min="1541" max="1542" width="15.7109375" style="307" customWidth="1"/>
    <col min="1543" max="1792" width="9.140625" style="307"/>
    <col min="1793" max="1793" width="44.140625" style="307" customWidth="1"/>
    <col min="1794" max="1796" width="20.7109375" style="307" customWidth="1"/>
    <col min="1797" max="1798" width="15.7109375" style="307" customWidth="1"/>
    <col min="1799" max="2048" width="9.140625" style="307"/>
    <col min="2049" max="2049" width="44.140625" style="307" customWidth="1"/>
    <col min="2050" max="2052" width="20.7109375" style="307" customWidth="1"/>
    <col min="2053" max="2054" width="15.7109375" style="307" customWidth="1"/>
    <col min="2055" max="2304" width="9.140625" style="307"/>
    <col min="2305" max="2305" width="44.140625" style="307" customWidth="1"/>
    <col min="2306" max="2308" width="20.7109375" style="307" customWidth="1"/>
    <col min="2309" max="2310" width="15.7109375" style="307" customWidth="1"/>
    <col min="2311" max="2560" width="9.140625" style="307"/>
    <col min="2561" max="2561" width="44.140625" style="307" customWidth="1"/>
    <col min="2562" max="2564" width="20.7109375" style="307" customWidth="1"/>
    <col min="2565" max="2566" width="15.7109375" style="307" customWidth="1"/>
    <col min="2567" max="2816" width="9.140625" style="307"/>
    <col min="2817" max="2817" width="44.140625" style="307" customWidth="1"/>
    <col min="2818" max="2820" width="20.7109375" style="307" customWidth="1"/>
    <col min="2821" max="2822" width="15.7109375" style="307" customWidth="1"/>
    <col min="2823" max="3072" width="9.140625" style="307"/>
    <col min="3073" max="3073" width="44.140625" style="307" customWidth="1"/>
    <col min="3074" max="3076" width="20.7109375" style="307" customWidth="1"/>
    <col min="3077" max="3078" width="15.7109375" style="307" customWidth="1"/>
    <col min="3079" max="3328" width="9.140625" style="307"/>
    <col min="3329" max="3329" width="44.140625" style="307" customWidth="1"/>
    <col min="3330" max="3332" width="20.7109375" style="307" customWidth="1"/>
    <col min="3333" max="3334" width="15.7109375" style="307" customWidth="1"/>
    <col min="3335" max="3584" width="9.140625" style="307"/>
    <col min="3585" max="3585" width="44.140625" style="307" customWidth="1"/>
    <col min="3586" max="3588" width="20.7109375" style="307" customWidth="1"/>
    <col min="3589" max="3590" width="15.7109375" style="307" customWidth="1"/>
    <col min="3591" max="3840" width="9.140625" style="307"/>
    <col min="3841" max="3841" width="44.140625" style="307" customWidth="1"/>
    <col min="3842" max="3844" width="20.7109375" style="307" customWidth="1"/>
    <col min="3845" max="3846" width="15.7109375" style="307" customWidth="1"/>
    <col min="3847" max="4096" width="9.140625" style="307"/>
    <col min="4097" max="4097" width="44.140625" style="307" customWidth="1"/>
    <col min="4098" max="4100" width="20.7109375" style="307" customWidth="1"/>
    <col min="4101" max="4102" width="15.7109375" style="307" customWidth="1"/>
    <col min="4103" max="4352" width="9.140625" style="307"/>
    <col min="4353" max="4353" width="44.140625" style="307" customWidth="1"/>
    <col min="4354" max="4356" width="20.7109375" style="307" customWidth="1"/>
    <col min="4357" max="4358" width="15.7109375" style="307" customWidth="1"/>
    <col min="4359" max="4608" width="9.140625" style="307"/>
    <col min="4609" max="4609" width="44.140625" style="307" customWidth="1"/>
    <col min="4610" max="4612" width="20.7109375" style="307" customWidth="1"/>
    <col min="4613" max="4614" width="15.7109375" style="307" customWidth="1"/>
    <col min="4615" max="4864" width="9.140625" style="307"/>
    <col min="4865" max="4865" width="44.140625" style="307" customWidth="1"/>
    <col min="4866" max="4868" width="20.7109375" style="307" customWidth="1"/>
    <col min="4869" max="4870" width="15.7109375" style="307" customWidth="1"/>
    <col min="4871" max="5120" width="9.140625" style="307"/>
    <col min="5121" max="5121" width="44.140625" style="307" customWidth="1"/>
    <col min="5122" max="5124" width="20.7109375" style="307" customWidth="1"/>
    <col min="5125" max="5126" width="15.7109375" style="307" customWidth="1"/>
    <col min="5127" max="5376" width="9.140625" style="307"/>
    <col min="5377" max="5377" width="44.140625" style="307" customWidth="1"/>
    <col min="5378" max="5380" width="20.7109375" style="307" customWidth="1"/>
    <col min="5381" max="5382" width="15.7109375" style="307" customWidth="1"/>
    <col min="5383" max="5632" width="9.140625" style="307"/>
    <col min="5633" max="5633" width="44.140625" style="307" customWidth="1"/>
    <col min="5634" max="5636" width="20.7109375" style="307" customWidth="1"/>
    <col min="5637" max="5638" width="15.7109375" style="307" customWidth="1"/>
    <col min="5639" max="5888" width="9.140625" style="307"/>
    <col min="5889" max="5889" width="44.140625" style="307" customWidth="1"/>
    <col min="5890" max="5892" width="20.7109375" style="307" customWidth="1"/>
    <col min="5893" max="5894" width="15.7109375" style="307" customWidth="1"/>
    <col min="5895" max="6144" width="9.140625" style="307"/>
    <col min="6145" max="6145" width="44.140625" style="307" customWidth="1"/>
    <col min="6146" max="6148" width="20.7109375" style="307" customWidth="1"/>
    <col min="6149" max="6150" width="15.7109375" style="307" customWidth="1"/>
    <col min="6151" max="6400" width="9.140625" style="307"/>
    <col min="6401" max="6401" width="44.140625" style="307" customWidth="1"/>
    <col min="6402" max="6404" width="20.7109375" style="307" customWidth="1"/>
    <col min="6405" max="6406" width="15.7109375" style="307" customWidth="1"/>
    <col min="6407" max="6656" width="9.140625" style="307"/>
    <col min="6657" max="6657" width="44.140625" style="307" customWidth="1"/>
    <col min="6658" max="6660" width="20.7109375" style="307" customWidth="1"/>
    <col min="6661" max="6662" width="15.7109375" style="307" customWidth="1"/>
    <col min="6663" max="6912" width="9.140625" style="307"/>
    <col min="6913" max="6913" width="44.140625" style="307" customWidth="1"/>
    <col min="6914" max="6916" width="20.7109375" style="307" customWidth="1"/>
    <col min="6917" max="6918" width="15.7109375" style="307" customWidth="1"/>
    <col min="6919" max="7168" width="9.140625" style="307"/>
    <col min="7169" max="7169" width="44.140625" style="307" customWidth="1"/>
    <col min="7170" max="7172" width="20.7109375" style="307" customWidth="1"/>
    <col min="7173" max="7174" width="15.7109375" style="307" customWidth="1"/>
    <col min="7175" max="7424" width="9.140625" style="307"/>
    <col min="7425" max="7425" width="44.140625" style="307" customWidth="1"/>
    <col min="7426" max="7428" width="20.7109375" style="307" customWidth="1"/>
    <col min="7429" max="7430" width="15.7109375" style="307" customWidth="1"/>
    <col min="7431" max="7680" width="9.140625" style="307"/>
    <col min="7681" max="7681" width="44.140625" style="307" customWidth="1"/>
    <col min="7682" max="7684" width="20.7109375" style="307" customWidth="1"/>
    <col min="7685" max="7686" width="15.7109375" style="307" customWidth="1"/>
    <col min="7687" max="7936" width="9.140625" style="307"/>
    <col min="7937" max="7937" width="44.140625" style="307" customWidth="1"/>
    <col min="7938" max="7940" width="20.7109375" style="307" customWidth="1"/>
    <col min="7941" max="7942" width="15.7109375" style="307" customWidth="1"/>
    <col min="7943" max="8192" width="9.140625" style="307"/>
    <col min="8193" max="8193" width="44.140625" style="307" customWidth="1"/>
    <col min="8194" max="8196" width="20.7109375" style="307" customWidth="1"/>
    <col min="8197" max="8198" width="15.7109375" style="307" customWidth="1"/>
    <col min="8199" max="8448" width="9.140625" style="307"/>
    <col min="8449" max="8449" width="44.140625" style="307" customWidth="1"/>
    <col min="8450" max="8452" width="20.7109375" style="307" customWidth="1"/>
    <col min="8453" max="8454" width="15.7109375" style="307" customWidth="1"/>
    <col min="8455" max="8704" width="9.140625" style="307"/>
    <col min="8705" max="8705" width="44.140625" style="307" customWidth="1"/>
    <col min="8706" max="8708" width="20.7109375" style="307" customWidth="1"/>
    <col min="8709" max="8710" width="15.7109375" style="307" customWidth="1"/>
    <col min="8711" max="8960" width="9.140625" style="307"/>
    <col min="8961" max="8961" width="44.140625" style="307" customWidth="1"/>
    <col min="8962" max="8964" width="20.7109375" style="307" customWidth="1"/>
    <col min="8965" max="8966" width="15.7109375" style="307" customWidth="1"/>
    <col min="8967" max="9216" width="9.140625" style="307"/>
    <col min="9217" max="9217" width="44.140625" style="307" customWidth="1"/>
    <col min="9218" max="9220" width="20.7109375" style="307" customWidth="1"/>
    <col min="9221" max="9222" width="15.7109375" style="307" customWidth="1"/>
    <col min="9223" max="9472" width="9.140625" style="307"/>
    <col min="9473" max="9473" width="44.140625" style="307" customWidth="1"/>
    <col min="9474" max="9476" width="20.7109375" style="307" customWidth="1"/>
    <col min="9477" max="9478" width="15.7109375" style="307" customWidth="1"/>
    <col min="9479" max="9728" width="9.140625" style="307"/>
    <col min="9729" max="9729" width="44.140625" style="307" customWidth="1"/>
    <col min="9730" max="9732" width="20.7109375" style="307" customWidth="1"/>
    <col min="9733" max="9734" width="15.7109375" style="307" customWidth="1"/>
    <col min="9735" max="9984" width="9.140625" style="307"/>
    <col min="9985" max="9985" width="44.140625" style="307" customWidth="1"/>
    <col min="9986" max="9988" width="20.7109375" style="307" customWidth="1"/>
    <col min="9989" max="9990" width="15.7109375" style="307" customWidth="1"/>
    <col min="9991" max="10240" width="9.140625" style="307"/>
    <col min="10241" max="10241" width="44.140625" style="307" customWidth="1"/>
    <col min="10242" max="10244" width="20.7109375" style="307" customWidth="1"/>
    <col min="10245" max="10246" width="15.7109375" style="307" customWidth="1"/>
    <col min="10247" max="10496" width="9.140625" style="307"/>
    <col min="10497" max="10497" width="44.140625" style="307" customWidth="1"/>
    <col min="10498" max="10500" width="20.7109375" style="307" customWidth="1"/>
    <col min="10501" max="10502" width="15.7109375" style="307" customWidth="1"/>
    <col min="10503" max="10752" width="9.140625" style="307"/>
    <col min="10753" max="10753" width="44.140625" style="307" customWidth="1"/>
    <col min="10754" max="10756" width="20.7109375" style="307" customWidth="1"/>
    <col min="10757" max="10758" width="15.7109375" style="307" customWidth="1"/>
    <col min="10759" max="11008" width="9.140625" style="307"/>
    <col min="11009" max="11009" width="44.140625" style="307" customWidth="1"/>
    <col min="11010" max="11012" width="20.7109375" style="307" customWidth="1"/>
    <col min="11013" max="11014" width="15.7109375" style="307" customWidth="1"/>
    <col min="11015" max="11264" width="9.140625" style="307"/>
    <col min="11265" max="11265" width="44.140625" style="307" customWidth="1"/>
    <col min="11266" max="11268" width="20.7109375" style="307" customWidth="1"/>
    <col min="11269" max="11270" width="15.7109375" style="307" customWidth="1"/>
    <col min="11271" max="11520" width="9.140625" style="307"/>
    <col min="11521" max="11521" width="44.140625" style="307" customWidth="1"/>
    <col min="11522" max="11524" width="20.7109375" style="307" customWidth="1"/>
    <col min="11525" max="11526" width="15.7109375" style="307" customWidth="1"/>
    <col min="11527" max="11776" width="9.140625" style="307"/>
    <col min="11777" max="11777" width="44.140625" style="307" customWidth="1"/>
    <col min="11778" max="11780" width="20.7109375" style="307" customWidth="1"/>
    <col min="11781" max="11782" width="15.7109375" style="307" customWidth="1"/>
    <col min="11783" max="12032" width="9.140625" style="307"/>
    <col min="12033" max="12033" width="44.140625" style="307" customWidth="1"/>
    <col min="12034" max="12036" width="20.7109375" style="307" customWidth="1"/>
    <col min="12037" max="12038" width="15.7109375" style="307" customWidth="1"/>
    <col min="12039" max="12288" width="9.140625" style="307"/>
    <col min="12289" max="12289" width="44.140625" style="307" customWidth="1"/>
    <col min="12290" max="12292" width="20.7109375" style="307" customWidth="1"/>
    <col min="12293" max="12294" width="15.7109375" style="307" customWidth="1"/>
    <col min="12295" max="12544" width="9.140625" style="307"/>
    <col min="12545" max="12545" width="44.140625" style="307" customWidth="1"/>
    <col min="12546" max="12548" width="20.7109375" style="307" customWidth="1"/>
    <col min="12549" max="12550" width="15.7109375" style="307" customWidth="1"/>
    <col min="12551" max="12800" width="9.140625" style="307"/>
    <col min="12801" max="12801" width="44.140625" style="307" customWidth="1"/>
    <col min="12802" max="12804" width="20.7109375" style="307" customWidth="1"/>
    <col min="12805" max="12806" width="15.7109375" style="307" customWidth="1"/>
    <col min="12807" max="13056" width="9.140625" style="307"/>
    <col min="13057" max="13057" width="44.140625" style="307" customWidth="1"/>
    <col min="13058" max="13060" width="20.7109375" style="307" customWidth="1"/>
    <col min="13061" max="13062" width="15.7109375" style="307" customWidth="1"/>
    <col min="13063" max="13312" width="9.140625" style="307"/>
    <col min="13313" max="13313" width="44.140625" style="307" customWidth="1"/>
    <col min="13314" max="13316" width="20.7109375" style="307" customWidth="1"/>
    <col min="13317" max="13318" width="15.7109375" style="307" customWidth="1"/>
    <col min="13319" max="13568" width="9.140625" style="307"/>
    <col min="13569" max="13569" width="44.140625" style="307" customWidth="1"/>
    <col min="13570" max="13572" width="20.7109375" style="307" customWidth="1"/>
    <col min="13573" max="13574" width="15.7109375" style="307" customWidth="1"/>
    <col min="13575" max="13824" width="9.140625" style="307"/>
    <col min="13825" max="13825" width="44.140625" style="307" customWidth="1"/>
    <col min="13826" max="13828" width="20.7109375" style="307" customWidth="1"/>
    <col min="13829" max="13830" width="15.7109375" style="307" customWidth="1"/>
    <col min="13831" max="14080" width="9.140625" style="307"/>
    <col min="14081" max="14081" width="44.140625" style="307" customWidth="1"/>
    <col min="14082" max="14084" width="20.7109375" style="307" customWidth="1"/>
    <col min="14085" max="14086" width="15.7109375" style="307" customWidth="1"/>
    <col min="14087" max="14336" width="9.140625" style="307"/>
    <col min="14337" max="14337" width="44.140625" style="307" customWidth="1"/>
    <col min="14338" max="14340" width="20.7109375" style="307" customWidth="1"/>
    <col min="14341" max="14342" width="15.7109375" style="307" customWidth="1"/>
    <col min="14343" max="14592" width="9.140625" style="307"/>
    <col min="14593" max="14593" width="44.140625" style="307" customWidth="1"/>
    <col min="14594" max="14596" width="20.7109375" style="307" customWidth="1"/>
    <col min="14597" max="14598" width="15.7109375" style="307" customWidth="1"/>
    <col min="14599" max="14848" width="9.140625" style="307"/>
    <col min="14849" max="14849" width="44.140625" style="307" customWidth="1"/>
    <col min="14850" max="14852" width="20.7109375" style="307" customWidth="1"/>
    <col min="14853" max="14854" width="15.7109375" style="307" customWidth="1"/>
    <col min="14855" max="15104" width="9.140625" style="307"/>
    <col min="15105" max="15105" width="44.140625" style="307" customWidth="1"/>
    <col min="15106" max="15108" width="20.7109375" style="307" customWidth="1"/>
    <col min="15109" max="15110" width="15.7109375" style="307" customWidth="1"/>
    <col min="15111" max="15360" width="9.140625" style="307"/>
    <col min="15361" max="15361" width="44.140625" style="307" customWidth="1"/>
    <col min="15362" max="15364" width="20.7109375" style="307" customWidth="1"/>
    <col min="15365" max="15366" width="15.7109375" style="307" customWidth="1"/>
    <col min="15367" max="15616" width="9.140625" style="307"/>
    <col min="15617" max="15617" width="44.140625" style="307" customWidth="1"/>
    <col min="15618" max="15620" width="20.7109375" style="307" customWidth="1"/>
    <col min="15621" max="15622" width="15.7109375" style="307" customWidth="1"/>
    <col min="15623" max="15872" width="9.140625" style="307"/>
    <col min="15873" max="15873" width="44.140625" style="307" customWidth="1"/>
    <col min="15874" max="15876" width="20.7109375" style="307" customWidth="1"/>
    <col min="15877" max="15878" width="15.7109375" style="307" customWidth="1"/>
    <col min="15879" max="16128" width="9.140625" style="307"/>
    <col min="16129" max="16129" width="44.140625" style="307" customWidth="1"/>
    <col min="16130" max="16132" width="20.7109375" style="307" customWidth="1"/>
    <col min="16133" max="16134" width="15.7109375" style="307" customWidth="1"/>
    <col min="16135" max="16384" width="9.140625" style="307"/>
  </cols>
  <sheetData>
    <row r="1" spans="1:6" ht="18">
      <c r="A1" s="525"/>
      <c r="B1" s="525"/>
      <c r="C1" s="525"/>
      <c r="D1" s="525"/>
      <c r="E1" s="525"/>
      <c r="F1" s="525"/>
    </row>
    <row r="2" spans="1:6" ht="18">
      <c r="A2" s="526" t="s">
        <v>127</v>
      </c>
      <c r="B2" s="526"/>
      <c r="C2" s="526"/>
      <c r="D2" s="526"/>
      <c r="E2" s="526"/>
      <c r="F2" s="526"/>
    </row>
    <row r="3" spans="1:6" ht="18" customHeight="1">
      <c r="A3" s="531" t="s">
        <v>1121</v>
      </c>
      <c r="B3" s="531"/>
      <c r="C3" s="531"/>
      <c r="D3" s="531"/>
      <c r="E3" s="531"/>
      <c r="F3" s="531"/>
    </row>
    <row r="4" spans="1:6" ht="18">
      <c r="A4" s="526" t="s">
        <v>1113</v>
      </c>
      <c r="B4" s="526"/>
      <c r="C4" s="526"/>
      <c r="D4" s="526"/>
      <c r="E4" s="526"/>
      <c r="F4" s="526"/>
    </row>
    <row r="5" spans="1:6" ht="18">
      <c r="A5" s="526"/>
      <c r="B5" s="526"/>
      <c r="C5" s="526"/>
      <c r="D5" s="526"/>
      <c r="E5" s="526"/>
      <c r="F5" s="526"/>
    </row>
    <row r="6" spans="1:6" ht="13.5" thickBot="1">
      <c r="A6" s="308"/>
      <c r="B6" s="433"/>
      <c r="C6" s="433"/>
    </row>
    <row r="7" spans="1:6" ht="20.100000000000001" customHeight="1" thickBot="1">
      <c r="A7" s="449"/>
      <c r="B7" s="450" t="s">
        <v>1000</v>
      </c>
      <c r="C7" s="450"/>
      <c r="D7" s="450"/>
      <c r="E7" s="528" t="s">
        <v>1001</v>
      </c>
      <c r="F7" s="529" t="s">
        <v>1002</v>
      </c>
    </row>
    <row r="8" spans="1:6" ht="13.5" thickBot="1">
      <c r="A8" s="434"/>
      <c r="B8" s="452" t="s">
        <v>129</v>
      </c>
      <c r="C8" s="452" t="s">
        <v>128</v>
      </c>
      <c r="D8" s="452" t="s">
        <v>67</v>
      </c>
      <c r="E8" s="528"/>
      <c r="F8" s="529"/>
    </row>
    <row r="9" spans="1:6">
      <c r="A9" s="454" t="s">
        <v>1003</v>
      </c>
      <c r="B9" s="455">
        <v>12</v>
      </c>
      <c r="C9" s="455">
        <v>47</v>
      </c>
      <c r="D9" s="455">
        <v>59</v>
      </c>
      <c r="E9" s="455">
        <v>42</v>
      </c>
      <c r="F9" s="455">
        <v>101</v>
      </c>
    </row>
    <row r="10" spans="1:6">
      <c r="A10" s="309" t="s">
        <v>1004</v>
      </c>
      <c r="B10" s="435" t="s">
        <v>1005</v>
      </c>
      <c r="C10" s="435">
        <v>3</v>
      </c>
      <c r="D10" s="435">
        <v>3</v>
      </c>
      <c r="E10" s="435">
        <v>3</v>
      </c>
      <c r="F10" s="435">
        <v>6</v>
      </c>
    </row>
    <row r="11" spans="1:6">
      <c r="A11" s="309" t="s">
        <v>1006</v>
      </c>
      <c r="B11" s="435">
        <v>2</v>
      </c>
      <c r="C11" s="435">
        <v>5</v>
      </c>
      <c r="D11" s="435">
        <v>7</v>
      </c>
      <c r="E11" s="435">
        <v>4</v>
      </c>
      <c r="F11" s="435">
        <v>11</v>
      </c>
    </row>
    <row r="12" spans="1:6">
      <c r="A12" s="309" t="s">
        <v>942</v>
      </c>
      <c r="B12" s="435">
        <v>3</v>
      </c>
      <c r="C12" s="435">
        <v>8</v>
      </c>
      <c r="D12" s="435">
        <v>11</v>
      </c>
      <c r="E12" s="435">
        <v>10</v>
      </c>
      <c r="F12" s="435">
        <v>21</v>
      </c>
    </row>
    <row r="13" spans="1:6">
      <c r="A13" s="309" t="s">
        <v>944</v>
      </c>
      <c r="B13" s="435">
        <v>4</v>
      </c>
      <c r="C13" s="435">
        <v>4</v>
      </c>
      <c r="D13" s="435">
        <v>8</v>
      </c>
      <c r="E13" s="435">
        <v>8</v>
      </c>
      <c r="F13" s="435">
        <v>16</v>
      </c>
    </row>
    <row r="14" spans="1:6">
      <c r="A14" s="309" t="s">
        <v>948</v>
      </c>
      <c r="B14" s="435" t="s">
        <v>1005</v>
      </c>
      <c r="C14" s="435">
        <v>10</v>
      </c>
      <c r="D14" s="435">
        <v>10</v>
      </c>
      <c r="E14" s="435">
        <v>5</v>
      </c>
      <c r="F14" s="435">
        <v>15</v>
      </c>
    </row>
    <row r="15" spans="1:6">
      <c r="A15" s="309" t="s">
        <v>949</v>
      </c>
      <c r="B15" s="435" t="s">
        <v>1005</v>
      </c>
      <c r="C15" s="435">
        <v>3</v>
      </c>
      <c r="D15" s="435">
        <v>3</v>
      </c>
      <c r="E15" s="435">
        <v>3</v>
      </c>
      <c r="F15" s="435">
        <v>6</v>
      </c>
    </row>
    <row r="16" spans="1:6">
      <c r="A16" s="309" t="s">
        <v>945</v>
      </c>
      <c r="B16" s="435" t="s">
        <v>1005</v>
      </c>
      <c r="C16" s="435">
        <v>3</v>
      </c>
      <c r="D16" s="435">
        <v>3</v>
      </c>
      <c r="E16" s="435">
        <v>3</v>
      </c>
      <c r="F16" s="435">
        <v>6</v>
      </c>
    </row>
    <row r="17" spans="1:6">
      <c r="A17" s="309" t="s">
        <v>1007</v>
      </c>
      <c r="B17" s="435">
        <v>3</v>
      </c>
      <c r="C17" s="435">
        <v>9</v>
      </c>
      <c r="D17" s="435">
        <v>12</v>
      </c>
      <c r="E17" s="435">
        <v>6</v>
      </c>
      <c r="F17" s="435">
        <v>18</v>
      </c>
    </row>
    <row r="18" spans="1:6">
      <c r="A18" s="309" t="s">
        <v>1008</v>
      </c>
      <c r="B18" s="435" t="s">
        <v>1005</v>
      </c>
      <c r="C18" s="435">
        <v>2</v>
      </c>
      <c r="D18" s="435">
        <v>2</v>
      </c>
      <c r="E18" s="435" t="s">
        <v>1005</v>
      </c>
      <c r="F18" s="435">
        <v>2</v>
      </c>
    </row>
    <row r="19" spans="1:6">
      <c r="A19" s="309" t="s">
        <v>1009</v>
      </c>
      <c r="B19" s="435"/>
      <c r="C19" s="435"/>
      <c r="D19" s="435">
        <v>0</v>
      </c>
      <c r="E19" s="435"/>
      <c r="F19" s="435">
        <v>0</v>
      </c>
    </row>
    <row r="20" spans="1:6" hidden="1">
      <c r="A20" s="434"/>
      <c r="B20" s="436" t="s">
        <v>1010</v>
      </c>
      <c r="C20" s="436"/>
      <c r="D20" s="437"/>
      <c r="E20" s="523" t="s">
        <v>1011</v>
      </c>
      <c r="F20" s="523" t="s">
        <v>1002</v>
      </c>
    </row>
    <row r="21" spans="1:6" ht="13.5" hidden="1" customHeight="1" thickBot="1">
      <c r="A21" s="438"/>
      <c r="B21" s="439" t="s">
        <v>53</v>
      </c>
      <c r="C21" s="439" t="s">
        <v>65</v>
      </c>
      <c r="D21" s="440" t="s">
        <v>67</v>
      </c>
      <c r="E21" s="524"/>
      <c r="F21" s="524"/>
    </row>
    <row r="22" spans="1:6">
      <c r="A22" s="441" t="s">
        <v>1012</v>
      </c>
      <c r="B22" s="442">
        <v>1</v>
      </c>
      <c r="C22" s="442">
        <v>49</v>
      </c>
      <c r="D22" s="442">
        <v>50</v>
      </c>
      <c r="E22" s="442">
        <v>5</v>
      </c>
      <c r="F22" s="442">
        <v>55</v>
      </c>
    </row>
    <row r="23" spans="1:6">
      <c r="A23" s="443" t="s">
        <v>73</v>
      </c>
      <c r="B23" s="444">
        <v>0</v>
      </c>
      <c r="C23" s="444">
        <v>1</v>
      </c>
      <c r="D23" s="444">
        <v>1</v>
      </c>
      <c r="E23" s="444">
        <v>0</v>
      </c>
      <c r="F23" s="444">
        <v>1</v>
      </c>
    </row>
    <row r="24" spans="1:6">
      <c r="A24" s="445" t="s">
        <v>772</v>
      </c>
      <c r="B24" s="435" t="s">
        <v>1005</v>
      </c>
      <c r="C24" s="435">
        <v>1</v>
      </c>
      <c r="D24" s="435">
        <v>1</v>
      </c>
      <c r="E24" s="435" t="s">
        <v>1005</v>
      </c>
      <c r="F24" s="435">
        <v>1</v>
      </c>
    </row>
    <row r="25" spans="1:6">
      <c r="A25" s="443" t="s">
        <v>74</v>
      </c>
      <c r="B25" s="444">
        <v>0</v>
      </c>
      <c r="C25" s="444">
        <v>12</v>
      </c>
      <c r="D25" s="444">
        <v>12</v>
      </c>
      <c r="E25" s="444">
        <v>1</v>
      </c>
      <c r="F25" s="444">
        <v>13</v>
      </c>
    </row>
    <row r="26" spans="1:6">
      <c r="A26" s="445" t="s">
        <v>794</v>
      </c>
      <c r="B26" s="435" t="s">
        <v>1005</v>
      </c>
      <c r="C26" s="435">
        <v>1</v>
      </c>
      <c r="D26" s="435">
        <v>1</v>
      </c>
      <c r="E26" s="435" t="s">
        <v>1005</v>
      </c>
      <c r="F26" s="435">
        <v>1</v>
      </c>
    </row>
    <row r="27" spans="1:6">
      <c r="A27" s="445" t="s">
        <v>898</v>
      </c>
      <c r="B27" s="435" t="s">
        <v>1005</v>
      </c>
      <c r="C27" s="435">
        <v>1</v>
      </c>
      <c r="D27" s="435">
        <v>1</v>
      </c>
      <c r="E27" s="435" t="s">
        <v>1005</v>
      </c>
      <c r="F27" s="435">
        <v>1</v>
      </c>
    </row>
    <row r="28" spans="1:6">
      <c r="A28" s="445" t="s">
        <v>782</v>
      </c>
      <c r="B28" s="435" t="s">
        <v>1005</v>
      </c>
      <c r="C28" s="435">
        <v>1</v>
      </c>
      <c r="D28" s="435">
        <v>1</v>
      </c>
      <c r="E28" s="435">
        <v>1</v>
      </c>
      <c r="F28" s="435">
        <v>2</v>
      </c>
    </row>
    <row r="29" spans="1:6">
      <c r="A29" s="445" t="s">
        <v>1090</v>
      </c>
      <c r="B29" s="435" t="s">
        <v>1005</v>
      </c>
      <c r="C29" s="435">
        <v>1</v>
      </c>
      <c r="D29" s="435">
        <v>1</v>
      </c>
      <c r="E29" s="435" t="s">
        <v>1005</v>
      </c>
      <c r="F29" s="435">
        <v>1</v>
      </c>
    </row>
    <row r="30" spans="1:6">
      <c r="A30" s="445" t="s">
        <v>897</v>
      </c>
      <c r="B30" s="435" t="s">
        <v>1005</v>
      </c>
      <c r="C30" s="435">
        <v>1</v>
      </c>
      <c r="D30" s="435">
        <v>1</v>
      </c>
      <c r="E30" s="435" t="s">
        <v>1005</v>
      </c>
      <c r="F30" s="435">
        <v>1</v>
      </c>
    </row>
    <row r="31" spans="1:6">
      <c r="A31" s="445" t="s">
        <v>785</v>
      </c>
      <c r="B31" s="435" t="s">
        <v>1005</v>
      </c>
      <c r="C31" s="435">
        <v>1</v>
      </c>
      <c r="D31" s="435">
        <v>1</v>
      </c>
      <c r="E31" s="435" t="s">
        <v>1005</v>
      </c>
      <c r="F31" s="435">
        <v>1</v>
      </c>
    </row>
    <row r="32" spans="1:6">
      <c r="A32" s="445" t="s">
        <v>900</v>
      </c>
      <c r="B32" s="435" t="s">
        <v>1005</v>
      </c>
      <c r="C32" s="435">
        <v>1</v>
      </c>
      <c r="D32" s="435">
        <v>1</v>
      </c>
      <c r="E32" s="435" t="s">
        <v>1005</v>
      </c>
      <c r="F32" s="435">
        <v>1</v>
      </c>
    </row>
    <row r="33" spans="1:6">
      <c r="A33" s="445" t="s">
        <v>899</v>
      </c>
      <c r="B33" s="435" t="s">
        <v>1005</v>
      </c>
      <c r="C33" s="435">
        <v>1</v>
      </c>
      <c r="D33" s="435">
        <v>1</v>
      </c>
      <c r="E33" s="435" t="s">
        <v>1005</v>
      </c>
      <c r="F33" s="435">
        <v>1</v>
      </c>
    </row>
    <row r="34" spans="1:6">
      <c r="A34" s="445" t="s">
        <v>799</v>
      </c>
      <c r="B34" s="435" t="s">
        <v>1005</v>
      </c>
      <c r="C34" s="435">
        <v>1</v>
      </c>
      <c r="D34" s="435">
        <v>1</v>
      </c>
      <c r="E34" s="435" t="s">
        <v>1005</v>
      </c>
      <c r="F34" s="435">
        <v>1</v>
      </c>
    </row>
    <row r="35" spans="1:6">
      <c r="A35" s="445" t="s">
        <v>780</v>
      </c>
      <c r="B35" s="435" t="s">
        <v>1005</v>
      </c>
      <c r="C35" s="435">
        <v>1</v>
      </c>
      <c r="D35" s="435">
        <v>1</v>
      </c>
      <c r="E35" s="435" t="s">
        <v>1005</v>
      </c>
      <c r="F35" s="435">
        <v>1</v>
      </c>
    </row>
    <row r="36" spans="1:6">
      <c r="A36" s="445" t="s">
        <v>923</v>
      </c>
      <c r="B36" s="435" t="s">
        <v>1005</v>
      </c>
      <c r="C36" s="435">
        <v>2</v>
      </c>
      <c r="D36" s="435">
        <v>2</v>
      </c>
      <c r="E36" s="435" t="s">
        <v>1005</v>
      </c>
      <c r="F36" s="435">
        <v>2</v>
      </c>
    </row>
    <row r="37" spans="1:6">
      <c r="A37" s="443" t="s">
        <v>70</v>
      </c>
      <c r="B37" s="444">
        <v>1</v>
      </c>
      <c r="C37" s="444">
        <v>7</v>
      </c>
      <c r="D37" s="444">
        <v>8</v>
      </c>
      <c r="E37" s="444">
        <v>1</v>
      </c>
      <c r="F37" s="444">
        <v>9</v>
      </c>
    </row>
    <row r="38" spans="1:6">
      <c r="A38" s="445" t="s">
        <v>801</v>
      </c>
      <c r="B38" s="435" t="s">
        <v>1005</v>
      </c>
      <c r="C38" s="435">
        <v>1</v>
      </c>
      <c r="D38" s="435">
        <v>1</v>
      </c>
      <c r="E38" s="435" t="s">
        <v>1005</v>
      </c>
      <c r="F38" s="435">
        <v>1</v>
      </c>
    </row>
    <row r="39" spans="1:6">
      <c r="A39" s="445" t="s">
        <v>802</v>
      </c>
      <c r="B39" s="435" t="s">
        <v>1005</v>
      </c>
      <c r="C39" s="435">
        <v>1</v>
      </c>
      <c r="D39" s="435">
        <v>1</v>
      </c>
      <c r="E39" s="435" t="s">
        <v>1005</v>
      </c>
      <c r="F39" s="435">
        <v>1</v>
      </c>
    </row>
    <row r="40" spans="1:6">
      <c r="A40" s="445" t="s">
        <v>810</v>
      </c>
      <c r="B40" s="435" t="s">
        <v>1005</v>
      </c>
      <c r="C40" s="435">
        <v>1</v>
      </c>
      <c r="D40" s="435">
        <v>1</v>
      </c>
      <c r="E40" s="435" t="s">
        <v>1005</v>
      </c>
      <c r="F40" s="435">
        <v>1</v>
      </c>
    </row>
    <row r="41" spans="1:6">
      <c r="A41" s="445" t="s">
        <v>805</v>
      </c>
      <c r="B41" s="435" t="s">
        <v>1005</v>
      </c>
      <c r="C41" s="435">
        <v>1</v>
      </c>
      <c r="D41" s="435">
        <v>1</v>
      </c>
      <c r="E41" s="435" t="s">
        <v>1005</v>
      </c>
      <c r="F41" s="435">
        <v>1</v>
      </c>
    </row>
    <row r="42" spans="1:6">
      <c r="A42" s="445" t="s">
        <v>814</v>
      </c>
      <c r="B42" s="435" t="s">
        <v>1005</v>
      </c>
      <c r="C42" s="435">
        <v>1</v>
      </c>
      <c r="D42" s="435">
        <v>1</v>
      </c>
      <c r="E42" s="435">
        <v>1</v>
      </c>
      <c r="F42" s="435">
        <v>2</v>
      </c>
    </row>
    <row r="43" spans="1:6">
      <c r="A43" s="445" t="s">
        <v>815</v>
      </c>
      <c r="B43" s="435" t="s">
        <v>1005</v>
      </c>
      <c r="C43" s="435">
        <v>1</v>
      </c>
      <c r="D43" s="435">
        <v>1</v>
      </c>
      <c r="E43" s="435" t="s">
        <v>1005</v>
      </c>
      <c r="F43" s="435">
        <v>1</v>
      </c>
    </row>
    <row r="44" spans="1:6">
      <c r="A44" s="445" t="s">
        <v>1091</v>
      </c>
      <c r="B44" s="435" t="s">
        <v>1005</v>
      </c>
      <c r="C44" s="435">
        <v>1</v>
      </c>
      <c r="D44" s="435">
        <v>1</v>
      </c>
      <c r="E44" s="435" t="s">
        <v>1005</v>
      </c>
      <c r="F44" s="435">
        <v>1</v>
      </c>
    </row>
    <row r="45" spans="1:6">
      <c r="A45" s="445" t="s">
        <v>816</v>
      </c>
      <c r="B45" s="435">
        <v>1</v>
      </c>
      <c r="C45" s="435" t="s">
        <v>1005</v>
      </c>
      <c r="D45" s="435">
        <v>1</v>
      </c>
      <c r="E45" s="435" t="s">
        <v>1005</v>
      </c>
      <c r="F45" s="435">
        <v>1</v>
      </c>
    </row>
    <row r="46" spans="1:6">
      <c r="A46" s="443" t="s">
        <v>71</v>
      </c>
      <c r="B46" s="444">
        <v>0</v>
      </c>
      <c r="C46" s="444">
        <v>3</v>
      </c>
      <c r="D46" s="444">
        <v>3</v>
      </c>
      <c r="E46" s="444">
        <v>0</v>
      </c>
      <c r="F46" s="444">
        <v>3</v>
      </c>
    </row>
    <row r="47" spans="1:6">
      <c r="A47" s="445" t="s">
        <v>820</v>
      </c>
      <c r="B47" s="435" t="s">
        <v>1005</v>
      </c>
      <c r="C47" s="435">
        <v>1</v>
      </c>
      <c r="D47" s="435">
        <v>1</v>
      </c>
      <c r="E47" s="435" t="s">
        <v>1005</v>
      </c>
      <c r="F47" s="435">
        <v>1</v>
      </c>
    </row>
    <row r="48" spans="1:6">
      <c r="A48" s="445" t="s">
        <v>819</v>
      </c>
      <c r="B48" s="435" t="s">
        <v>1005</v>
      </c>
      <c r="C48" s="435">
        <v>1</v>
      </c>
      <c r="D48" s="435">
        <v>1</v>
      </c>
      <c r="E48" s="435" t="s">
        <v>1005</v>
      </c>
      <c r="F48" s="435">
        <v>1</v>
      </c>
    </row>
    <row r="49" spans="1:6">
      <c r="A49" s="445" t="s">
        <v>1070</v>
      </c>
      <c r="B49" s="435" t="s">
        <v>1005</v>
      </c>
      <c r="C49" s="435">
        <v>1</v>
      </c>
      <c r="D49" s="435">
        <v>1</v>
      </c>
      <c r="E49" s="435" t="s">
        <v>1005</v>
      </c>
      <c r="F49" s="435">
        <v>1</v>
      </c>
    </row>
    <row r="50" spans="1:6">
      <c r="A50" s="443" t="s">
        <v>75</v>
      </c>
      <c r="B50" s="444">
        <v>0</v>
      </c>
      <c r="C50" s="444">
        <v>5</v>
      </c>
      <c r="D50" s="444">
        <v>5</v>
      </c>
      <c r="E50" s="444">
        <v>0</v>
      </c>
      <c r="F50" s="444">
        <v>5</v>
      </c>
    </row>
    <row r="51" spans="1:6">
      <c r="A51" s="445" t="s">
        <v>834</v>
      </c>
      <c r="B51" s="435" t="s">
        <v>1005</v>
      </c>
      <c r="C51" s="435">
        <v>1</v>
      </c>
      <c r="D51" s="435">
        <v>1</v>
      </c>
      <c r="E51" s="435" t="s">
        <v>1005</v>
      </c>
      <c r="F51" s="435">
        <v>1</v>
      </c>
    </row>
    <row r="52" spans="1:6">
      <c r="A52" s="445" t="s">
        <v>1130</v>
      </c>
      <c r="B52" s="435" t="s">
        <v>1005</v>
      </c>
      <c r="C52" s="435">
        <v>1</v>
      </c>
      <c r="D52" s="435">
        <v>1</v>
      </c>
      <c r="E52" s="435" t="s">
        <v>1005</v>
      </c>
      <c r="F52" s="435">
        <v>1</v>
      </c>
    </row>
    <row r="53" spans="1:6">
      <c r="A53" s="445" t="s">
        <v>837</v>
      </c>
      <c r="B53" s="435" t="s">
        <v>1005</v>
      </c>
      <c r="C53" s="435">
        <v>1</v>
      </c>
      <c r="D53" s="435">
        <v>1</v>
      </c>
      <c r="E53" s="435" t="s">
        <v>1005</v>
      </c>
      <c r="F53" s="435">
        <v>1</v>
      </c>
    </row>
    <row r="54" spans="1:6">
      <c r="A54" s="445" t="s">
        <v>826</v>
      </c>
      <c r="B54" s="435" t="s">
        <v>1005</v>
      </c>
      <c r="C54" s="435">
        <v>1</v>
      </c>
      <c r="D54" s="435">
        <v>1</v>
      </c>
      <c r="E54" s="435" t="s">
        <v>1005</v>
      </c>
      <c r="F54" s="435">
        <v>1</v>
      </c>
    </row>
    <row r="55" spans="1:6">
      <c r="A55" s="443" t="s">
        <v>901</v>
      </c>
      <c r="B55" s="444" t="s">
        <v>1005</v>
      </c>
      <c r="C55" s="444">
        <v>1</v>
      </c>
      <c r="D55" s="444">
        <v>1</v>
      </c>
      <c r="E55" s="444" t="s">
        <v>1005</v>
      </c>
      <c r="F55" s="444">
        <v>1</v>
      </c>
    </row>
    <row r="56" spans="1:6">
      <c r="A56" s="445" t="s">
        <v>76</v>
      </c>
      <c r="B56" s="435">
        <v>0</v>
      </c>
      <c r="C56" s="435">
        <v>5</v>
      </c>
      <c r="D56" s="435">
        <v>5</v>
      </c>
      <c r="E56" s="435">
        <v>0</v>
      </c>
      <c r="F56" s="435">
        <v>5</v>
      </c>
    </row>
    <row r="57" spans="1:6">
      <c r="A57" s="445" t="s">
        <v>839</v>
      </c>
      <c r="B57" s="435" t="s">
        <v>1005</v>
      </c>
      <c r="C57" s="435">
        <v>1</v>
      </c>
      <c r="D57" s="435">
        <v>1</v>
      </c>
      <c r="E57" s="435" t="s">
        <v>1005</v>
      </c>
      <c r="F57" s="435">
        <v>1</v>
      </c>
    </row>
    <row r="58" spans="1:6">
      <c r="A58" s="445" t="s">
        <v>804</v>
      </c>
      <c r="B58" s="435" t="s">
        <v>1005</v>
      </c>
      <c r="C58" s="435">
        <v>1</v>
      </c>
      <c r="D58" s="435">
        <v>1</v>
      </c>
      <c r="E58" s="435" t="s">
        <v>1005</v>
      </c>
      <c r="F58" s="435">
        <v>1</v>
      </c>
    </row>
    <row r="59" spans="1:6">
      <c r="A59" s="445" t="s">
        <v>913</v>
      </c>
      <c r="B59" s="435" t="s">
        <v>1005</v>
      </c>
      <c r="C59" s="435">
        <v>1</v>
      </c>
      <c r="D59" s="435">
        <v>1</v>
      </c>
      <c r="E59" s="435" t="s">
        <v>1005</v>
      </c>
      <c r="F59" s="435">
        <v>1</v>
      </c>
    </row>
    <row r="60" spans="1:6">
      <c r="A60" s="445" t="s">
        <v>840</v>
      </c>
      <c r="B60" s="435" t="s">
        <v>1005</v>
      </c>
      <c r="C60" s="435">
        <v>1</v>
      </c>
      <c r="D60" s="435">
        <v>1</v>
      </c>
      <c r="E60" s="435" t="s">
        <v>1005</v>
      </c>
      <c r="F60" s="435">
        <v>1</v>
      </c>
    </row>
    <row r="61" spans="1:6">
      <c r="A61" s="445" t="s">
        <v>843</v>
      </c>
      <c r="B61" s="435" t="s">
        <v>1005</v>
      </c>
      <c r="C61" s="435">
        <v>1</v>
      </c>
      <c r="D61" s="435">
        <v>1</v>
      </c>
      <c r="E61" s="435" t="s">
        <v>1005</v>
      </c>
      <c r="F61" s="435">
        <v>1</v>
      </c>
    </row>
    <row r="62" spans="1:6">
      <c r="A62" s="443" t="s">
        <v>77</v>
      </c>
      <c r="B62" s="444">
        <v>0</v>
      </c>
      <c r="C62" s="444">
        <v>11</v>
      </c>
      <c r="D62" s="444">
        <v>11</v>
      </c>
      <c r="E62" s="444">
        <v>3</v>
      </c>
      <c r="F62" s="444">
        <v>14</v>
      </c>
    </row>
    <row r="63" spans="1:6">
      <c r="A63" s="445" t="s">
        <v>862</v>
      </c>
      <c r="B63" s="435" t="s">
        <v>1005</v>
      </c>
      <c r="C63" s="435">
        <v>1</v>
      </c>
      <c r="D63" s="435">
        <v>1</v>
      </c>
      <c r="E63" s="435">
        <v>1</v>
      </c>
      <c r="F63" s="435">
        <v>2</v>
      </c>
    </row>
    <row r="64" spans="1:6">
      <c r="A64" s="445" t="s">
        <v>854</v>
      </c>
      <c r="B64" s="435" t="s">
        <v>1005</v>
      </c>
      <c r="C64" s="435">
        <v>1</v>
      </c>
      <c r="D64" s="435">
        <v>1</v>
      </c>
      <c r="E64" s="435" t="s">
        <v>1005</v>
      </c>
      <c r="F64" s="435">
        <v>1</v>
      </c>
    </row>
    <row r="65" spans="1:6">
      <c r="A65" s="445" t="s">
        <v>902</v>
      </c>
      <c r="B65" s="435" t="s">
        <v>1005</v>
      </c>
      <c r="C65" s="435">
        <v>1</v>
      </c>
      <c r="D65" s="435">
        <v>1</v>
      </c>
      <c r="E65" s="435">
        <v>1</v>
      </c>
      <c r="F65" s="435">
        <v>2</v>
      </c>
    </row>
    <row r="66" spans="1:6">
      <c r="A66" s="445" t="s">
        <v>869</v>
      </c>
      <c r="B66" s="435" t="s">
        <v>1005</v>
      </c>
      <c r="C66" s="435">
        <v>1</v>
      </c>
      <c r="D66" s="435">
        <v>1</v>
      </c>
      <c r="E66" s="435" t="s">
        <v>1005</v>
      </c>
      <c r="F66" s="435">
        <v>1</v>
      </c>
    </row>
    <row r="67" spans="1:6">
      <c r="A67" s="445" t="s">
        <v>876</v>
      </c>
      <c r="B67" s="435" t="s">
        <v>1005</v>
      </c>
      <c r="C67" s="435">
        <v>1</v>
      </c>
      <c r="D67" s="435">
        <v>1</v>
      </c>
      <c r="E67" s="435" t="s">
        <v>1005</v>
      </c>
      <c r="F67" s="435">
        <v>1</v>
      </c>
    </row>
    <row r="68" spans="1:6">
      <c r="A68" s="445" t="s">
        <v>860</v>
      </c>
      <c r="B68" s="435" t="s">
        <v>1005</v>
      </c>
      <c r="C68" s="435">
        <v>1</v>
      </c>
      <c r="D68" s="435">
        <v>1</v>
      </c>
      <c r="E68" s="435" t="s">
        <v>1005</v>
      </c>
      <c r="F68" s="435">
        <v>1</v>
      </c>
    </row>
    <row r="69" spans="1:6">
      <c r="A69" s="445" t="s">
        <v>883</v>
      </c>
      <c r="B69" s="435" t="s">
        <v>1005</v>
      </c>
      <c r="C69" s="435">
        <v>1</v>
      </c>
      <c r="D69" s="435">
        <v>1</v>
      </c>
      <c r="E69" s="435" t="s">
        <v>1005</v>
      </c>
      <c r="F69" s="435">
        <v>1</v>
      </c>
    </row>
    <row r="70" spans="1:6">
      <c r="A70" s="445" t="s">
        <v>871</v>
      </c>
      <c r="B70" s="435" t="s">
        <v>1005</v>
      </c>
      <c r="C70" s="435">
        <v>1</v>
      </c>
      <c r="D70" s="435">
        <v>1</v>
      </c>
      <c r="E70" s="435" t="s">
        <v>1005</v>
      </c>
      <c r="F70" s="435">
        <v>1</v>
      </c>
    </row>
    <row r="71" spans="1:6">
      <c r="A71" s="445" t="s">
        <v>852</v>
      </c>
      <c r="B71" s="435" t="s">
        <v>1005</v>
      </c>
      <c r="C71" s="435">
        <v>1</v>
      </c>
      <c r="D71" s="435">
        <v>1</v>
      </c>
      <c r="E71" s="435" t="s">
        <v>1005</v>
      </c>
      <c r="F71" s="435">
        <v>1</v>
      </c>
    </row>
    <row r="72" spans="1:6">
      <c r="A72" s="445" t="s">
        <v>872</v>
      </c>
      <c r="B72" s="435" t="s">
        <v>1005</v>
      </c>
      <c r="C72" s="435">
        <v>1</v>
      </c>
      <c r="D72" s="435">
        <v>1</v>
      </c>
      <c r="E72" s="435">
        <v>1</v>
      </c>
      <c r="F72" s="435">
        <v>2</v>
      </c>
    </row>
    <row r="73" spans="1:6">
      <c r="A73" s="445" t="s">
        <v>867</v>
      </c>
      <c r="B73" s="435" t="s">
        <v>1005</v>
      </c>
      <c r="C73" s="435">
        <v>1</v>
      </c>
      <c r="D73" s="435">
        <v>1</v>
      </c>
      <c r="E73" s="435" t="s">
        <v>1005</v>
      </c>
      <c r="F73" s="435">
        <v>1</v>
      </c>
    </row>
    <row r="74" spans="1:6">
      <c r="A74" s="443" t="s">
        <v>78</v>
      </c>
      <c r="B74" s="444">
        <v>0</v>
      </c>
      <c r="C74" s="444">
        <v>1</v>
      </c>
      <c r="D74" s="444">
        <v>1</v>
      </c>
      <c r="E74" s="444">
        <v>0</v>
      </c>
      <c r="F74" s="444">
        <v>1</v>
      </c>
    </row>
    <row r="75" spans="1:6">
      <c r="A75" s="445" t="s">
        <v>892</v>
      </c>
      <c r="B75" s="435" t="s">
        <v>1005</v>
      </c>
      <c r="C75" s="435">
        <v>1</v>
      </c>
      <c r="D75" s="435">
        <v>1</v>
      </c>
      <c r="E75" s="435" t="s">
        <v>1005</v>
      </c>
      <c r="F75" s="435">
        <v>1</v>
      </c>
    </row>
    <row r="76" spans="1:6">
      <c r="A76" s="309"/>
      <c r="B76" s="446"/>
      <c r="C76" s="446"/>
      <c r="D76" s="446"/>
      <c r="E76" s="446"/>
      <c r="F76" s="446"/>
    </row>
    <row r="77" spans="1:6" ht="30" customHeight="1" thickBot="1">
      <c r="A77" s="457" t="s">
        <v>1088</v>
      </c>
      <c r="B77" s="458">
        <v>13</v>
      </c>
      <c r="C77" s="458">
        <v>92</v>
      </c>
      <c r="D77" s="458">
        <v>105</v>
      </c>
      <c r="E77" s="458">
        <v>47</v>
      </c>
      <c r="F77" s="458">
        <v>152</v>
      </c>
    </row>
    <row r="78" spans="1:6" ht="30" customHeight="1">
      <c r="A78" s="441" t="s">
        <v>1108</v>
      </c>
      <c r="B78" s="442">
        <v>190</v>
      </c>
      <c r="C78" s="442">
        <v>1378</v>
      </c>
      <c r="D78" s="442">
        <v>1568</v>
      </c>
      <c r="E78" s="442"/>
      <c r="F78" s="456"/>
    </row>
    <row r="79" spans="1:6" ht="6" customHeight="1" thickBot="1">
      <c r="A79" s="447"/>
      <c r="B79" s="447"/>
      <c r="C79" s="447"/>
      <c r="D79" s="447"/>
      <c r="E79" s="447"/>
      <c r="F79" s="447"/>
    </row>
    <row r="80" spans="1:6" ht="13.5" thickTop="1"/>
    <row r="81" spans="1:6" ht="30" customHeight="1">
      <c r="A81" s="530" t="s">
        <v>1089</v>
      </c>
      <c r="B81" s="530"/>
      <c r="C81" s="530"/>
      <c r="D81" s="530"/>
      <c r="E81" s="530"/>
      <c r="F81" s="530"/>
    </row>
  </sheetData>
  <mergeCells count="10">
    <mergeCell ref="E20:E21"/>
    <mergeCell ref="F20:F21"/>
    <mergeCell ref="A81:F81"/>
    <mergeCell ref="A1:F1"/>
    <mergeCell ref="A2:F2"/>
    <mergeCell ref="A3:F3"/>
    <mergeCell ref="A4:F4"/>
    <mergeCell ref="A5:F5"/>
    <mergeCell ref="E7:E8"/>
    <mergeCell ref="F7:F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zoomScaleNormal="100" workbookViewId="0">
      <selection activeCell="A4" sqref="A4:G4"/>
    </sheetView>
  </sheetViews>
  <sheetFormatPr defaultRowHeight="12.75"/>
  <cols>
    <col min="1" max="1" width="44.140625" style="307" customWidth="1"/>
    <col min="2" max="7" width="15.7109375" style="307" customWidth="1"/>
    <col min="8" max="256" width="9.140625" style="307"/>
    <col min="257" max="257" width="44.140625" style="307" customWidth="1"/>
    <col min="258" max="263" width="15.7109375" style="307" customWidth="1"/>
    <col min="264" max="512" width="9.140625" style="307"/>
    <col min="513" max="513" width="44.140625" style="307" customWidth="1"/>
    <col min="514" max="519" width="15.7109375" style="307" customWidth="1"/>
    <col min="520" max="768" width="9.140625" style="307"/>
    <col min="769" max="769" width="44.140625" style="307" customWidth="1"/>
    <col min="770" max="775" width="15.7109375" style="307" customWidth="1"/>
    <col min="776" max="1024" width="9.140625" style="307"/>
    <col min="1025" max="1025" width="44.140625" style="307" customWidth="1"/>
    <col min="1026" max="1031" width="15.7109375" style="307" customWidth="1"/>
    <col min="1032" max="1280" width="9.140625" style="307"/>
    <col min="1281" max="1281" width="44.140625" style="307" customWidth="1"/>
    <col min="1282" max="1287" width="15.7109375" style="307" customWidth="1"/>
    <col min="1288" max="1536" width="9.140625" style="307"/>
    <col min="1537" max="1537" width="44.140625" style="307" customWidth="1"/>
    <col min="1538" max="1543" width="15.7109375" style="307" customWidth="1"/>
    <col min="1544" max="1792" width="9.140625" style="307"/>
    <col min="1793" max="1793" width="44.140625" style="307" customWidth="1"/>
    <col min="1794" max="1799" width="15.7109375" style="307" customWidth="1"/>
    <col min="1800" max="2048" width="9.140625" style="307"/>
    <col min="2049" max="2049" width="44.140625" style="307" customWidth="1"/>
    <col min="2050" max="2055" width="15.7109375" style="307" customWidth="1"/>
    <col min="2056" max="2304" width="9.140625" style="307"/>
    <col min="2305" max="2305" width="44.140625" style="307" customWidth="1"/>
    <col min="2306" max="2311" width="15.7109375" style="307" customWidth="1"/>
    <col min="2312" max="2560" width="9.140625" style="307"/>
    <col min="2561" max="2561" width="44.140625" style="307" customWidth="1"/>
    <col min="2562" max="2567" width="15.7109375" style="307" customWidth="1"/>
    <col min="2568" max="2816" width="9.140625" style="307"/>
    <col min="2817" max="2817" width="44.140625" style="307" customWidth="1"/>
    <col min="2818" max="2823" width="15.7109375" style="307" customWidth="1"/>
    <col min="2824" max="3072" width="9.140625" style="307"/>
    <col min="3073" max="3073" width="44.140625" style="307" customWidth="1"/>
    <col min="3074" max="3079" width="15.7109375" style="307" customWidth="1"/>
    <col min="3080" max="3328" width="9.140625" style="307"/>
    <col min="3329" max="3329" width="44.140625" style="307" customWidth="1"/>
    <col min="3330" max="3335" width="15.7109375" style="307" customWidth="1"/>
    <col min="3336" max="3584" width="9.140625" style="307"/>
    <col min="3585" max="3585" width="44.140625" style="307" customWidth="1"/>
    <col min="3586" max="3591" width="15.7109375" style="307" customWidth="1"/>
    <col min="3592" max="3840" width="9.140625" style="307"/>
    <col min="3841" max="3841" width="44.140625" style="307" customWidth="1"/>
    <col min="3842" max="3847" width="15.7109375" style="307" customWidth="1"/>
    <col min="3848" max="4096" width="9.140625" style="307"/>
    <col min="4097" max="4097" width="44.140625" style="307" customWidth="1"/>
    <col min="4098" max="4103" width="15.7109375" style="307" customWidth="1"/>
    <col min="4104" max="4352" width="9.140625" style="307"/>
    <col min="4353" max="4353" width="44.140625" style="307" customWidth="1"/>
    <col min="4354" max="4359" width="15.7109375" style="307" customWidth="1"/>
    <col min="4360" max="4608" width="9.140625" style="307"/>
    <col min="4609" max="4609" width="44.140625" style="307" customWidth="1"/>
    <col min="4610" max="4615" width="15.7109375" style="307" customWidth="1"/>
    <col min="4616" max="4864" width="9.140625" style="307"/>
    <col min="4865" max="4865" width="44.140625" style="307" customWidth="1"/>
    <col min="4866" max="4871" width="15.7109375" style="307" customWidth="1"/>
    <col min="4872" max="5120" width="9.140625" style="307"/>
    <col min="5121" max="5121" width="44.140625" style="307" customWidth="1"/>
    <col min="5122" max="5127" width="15.7109375" style="307" customWidth="1"/>
    <col min="5128" max="5376" width="9.140625" style="307"/>
    <col min="5377" max="5377" width="44.140625" style="307" customWidth="1"/>
    <col min="5378" max="5383" width="15.7109375" style="307" customWidth="1"/>
    <col min="5384" max="5632" width="9.140625" style="307"/>
    <col min="5633" max="5633" width="44.140625" style="307" customWidth="1"/>
    <col min="5634" max="5639" width="15.7109375" style="307" customWidth="1"/>
    <col min="5640" max="5888" width="9.140625" style="307"/>
    <col min="5889" max="5889" width="44.140625" style="307" customWidth="1"/>
    <col min="5890" max="5895" width="15.7109375" style="307" customWidth="1"/>
    <col min="5896" max="6144" width="9.140625" style="307"/>
    <col min="6145" max="6145" width="44.140625" style="307" customWidth="1"/>
    <col min="6146" max="6151" width="15.7109375" style="307" customWidth="1"/>
    <col min="6152" max="6400" width="9.140625" style="307"/>
    <col min="6401" max="6401" width="44.140625" style="307" customWidth="1"/>
    <col min="6402" max="6407" width="15.7109375" style="307" customWidth="1"/>
    <col min="6408" max="6656" width="9.140625" style="307"/>
    <col min="6657" max="6657" width="44.140625" style="307" customWidth="1"/>
    <col min="6658" max="6663" width="15.7109375" style="307" customWidth="1"/>
    <col min="6664" max="6912" width="9.140625" style="307"/>
    <col min="6913" max="6913" width="44.140625" style="307" customWidth="1"/>
    <col min="6914" max="6919" width="15.7109375" style="307" customWidth="1"/>
    <col min="6920" max="7168" width="9.140625" style="307"/>
    <col min="7169" max="7169" width="44.140625" style="307" customWidth="1"/>
    <col min="7170" max="7175" width="15.7109375" style="307" customWidth="1"/>
    <col min="7176" max="7424" width="9.140625" style="307"/>
    <col min="7425" max="7425" width="44.140625" style="307" customWidth="1"/>
    <col min="7426" max="7431" width="15.7109375" style="307" customWidth="1"/>
    <col min="7432" max="7680" width="9.140625" style="307"/>
    <col min="7681" max="7681" width="44.140625" style="307" customWidth="1"/>
    <col min="7682" max="7687" width="15.7109375" style="307" customWidth="1"/>
    <col min="7688" max="7936" width="9.140625" style="307"/>
    <col min="7937" max="7937" width="44.140625" style="307" customWidth="1"/>
    <col min="7938" max="7943" width="15.7109375" style="307" customWidth="1"/>
    <col min="7944" max="8192" width="9.140625" style="307"/>
    <col min="8193" max="8193" width="44.140625" style="307" customWidth="1"/>
    <col min="8194" max="8199" width="15.7109375" style="307" customWidth="1"/>
    <col min="8200" max="8448" width="9.140625" style="307"/>
    <col min="8449" max="8449" width="44.140625" style="307" customWidth="1"/>
    <col min="8450" max="8455" width="15.7109375" style="307" customWidth="1"/>
    <col min="8456" max="8704" width="9.140625" style="307"/>
    <col min="8705" max="8705" width="44.140625" style="307" customWidth="1"/>
    <col min="8706" max="8711" width="15.7109375" style="307" customWidth="1"/>
    <col min="8712" max="8960" width="9.140625" style="307"/>
    <col min="8961" max="8961" width="44.140625" style="307" customWidth="1"/>
    <col min="8962" max="8967" width="15.7109375" style="307" customWidth="1"/>
    <col min="8968" max="9216" width="9.140625" style="307"/>
    <col min="9217" max="9217" width="44.140625" style="307" customWidth="1"/>
    <col min="9218" max="9223" width="15.7109375" style="307" customWidth="1"/>
    <col min="9224" max="9472" width="9.140625" style="307"/>
    <col min="9473" max="9473" width="44.140625" style="307" customWidth="1"/>
    <col min="9474" max="9479" width="15.7109375" style="307" customWidth="1"/>
    <col min="9480" max="9728" width="9.140625" style="307"/>
    <col min="9729" max="9729" width="44.140625" style="307" customWidth="1"/>
    <col min="9730" max="9735" width="15.7109375" style="307" customWidth="1"/>
    <col min="9736" max="9984" width="9.140625" style="307"/>
    <col min="9985" max="9985" width="44.140625" style="307" customWidth="1"/>
    <col min="9986" max="9991" width="15.7109375" style="307" customWidth="1"/>
    <col min="9992" max="10240" width="9.140625" style="307"/>
    <col min="10241" max="10241" width="44.140625" style="307" customWidth="1"/>
    <col min="10242" max="10247" width="15.7109375" style="307" customWidth="1"/>
    <col min="10248" max="10496" width="9.140625" style="307"/>
    <col min="10497" max="10497" width="44.140625" style="307" customWidth="1"/>
    <col min="10498" max="10503" width="15.7109375" style="307" customWidth="1"/>
    <col min="10504" max="10752" width="9.140625" style="307"/>
    <col min="10753" max="10753" width="44.140625" style="307" customWidth="1"/>
    <col min="10754" max="10759" width="15.7109375" style="307" customWidth="1"/>
    <col min="10760" max="11008" width="9.140625" style="307"/>
    <col min="11009" max="11009" width="44.140625" style="307" customWidth="1"/>
    <col min="11010" max="11015" width="15.7109375" style="307" customWidth="1"/>
    <col min="11016" max="11264" width="9.140625" style="307"/>
    <col min="11265" max="11265" width="44.140625" style="307" customWidth="1"/>
    <col min="11266" max="11271" width="15.7109375" style="307" customWidth="1"/>
    <col min="11272" max="11520" width="9.140625" style="307"/>
    <col min="11521" max="11521" width="44.140625" style="307" customWidth="1"/>
    <col min="11522" max="11527" width="15.7109375" style="307" customWidth="1"/>
    <col min="11528" max="11776" width="9.140625" style="307"/>
    <col min="11777" max="11777" width="44.140625" style="307" customWidth="1"/>
    <col min="11778" max="11783" width="15.7109375" style="307" customWidth="1"/>
    <col min="11784" max="12032" width="9.140625" style="307"/>
    <col min="12033" max="12033" width="44.140625" style="307" customWidth="1"/>
    <col min="12034" max="12039" width="15.7109375" style="307" customWidth="1"/>
    <col min="12040" max="12288" width="9.140625" style="307"/>
    <col min="12289" max="12289" width="44.140625" style="307" customWidth="1"/>
    <col min="12290" max="12295" width="15.7109375" style="307" customWidth="1"/>
    <col min="12296" max="12544" width="9.140625" style="307"/>
    <col min="12545" max="12545" width="44.140625" style="307" customWidth="1"/>
    <col min="12546" max="12551" width="15.7109375" style="307" customWidth="1"/>
    <col min="12552" max="12800" width="9.140625" style="307"/>
    <col min="12801" max="12801" width="44.140625" style="307" customWidth="1"/>
    <col min="12802" max="12807" width="15.7109375" style="307" customWidth="1"/>
    <col min="12808" max="13056" width="9.140625" style="307"/>
    <col min="13057" max="13057" width="44.140625" style="307" customWidth="1"/>
    <col min="13058" max="13063" width="15.7109375" style="307" customWidth="1"/>
    <col min="13064" max="13312" width="9.140625" style="307"/>
    <col min="13313" max="13313" width="44.140625" style="307" customWidth="1"/>
    <col min="13314" max="13319" width="15.7109375" style="307" customWidth="1"/>
    <col min="13320" max="13568" width="9.140625" style="307"/>
    <col min="13569" max="13569" width="44.140625" style="307" customWidth="1"/>
    <col min="13570" max="13575" width="15.7109375" style="307" customWidth="1"/>
    <col min="13576" max="13824" width="9.140625" style="307"/>
    <col min="13825" max="13825" width="44.140625" style="307" customWidth="1"/>
    <col min="13826" max="13831" width="15.7109375" style="307" customWidth="1"/>
    <col min="13832" max="14080" width="9.140625" style="307"/>
    <col min="14081" max="14081" width="44.140625" style="307" customWidth="1"/>
    <col min="14082" max="14087" width="15.7109375" style="307" customWidth="1"/>
    <col min="14088" max="14336" width="9.140625" style="307"/>
    <col min="14337" max="14337" width="44.140625" style="307" customWidth="1"/>
    <col min="14338" max="14343" width="15.7109375" style="307" customWidth="1"/>
    <col min="14344" max="14592" width="9.140625" style="307"/>
    <col min="14593" max="14593" width="44.140625" style="307" customWidth="1"/>
    <col min="14594" max="14599" width="15.7109375" style="307" customWidth="1"/>
    <col min="14600" max="14848" width="9.140625" style="307"/>
    <col min="14849" max="14849" width="44.140625" style="307" customWidth="1"/>
    <col min="14850" max="14855" width="15.7109375" style="307" customWidth="1"/>
    <col min="14856" max="15104" width="9.140625" style="307"/>
    <col min="15105" max="15105" width="44.140625" style="307" customWidth="1"/>
    <col min="15106" max="15111" width="15.7109375" style="307" customWidth="1"/>
    <col min="15112" max="15360" width="9.140625" style="307"/>
    <col min="15361" max="15361" width="44.140625" style="307" customWidth="1"/>
    <col min="15362" max="15367" width="15.7109375" style="307" customWidth="1"/>
    <col min="15368" max="15616" width="9.140625" style="307"/>
    <col min="15617" max="15617" width="44.140625" style="307" customWidth="1"/>
    <col min="15618" max="15623" width="15.7109375" style="307" customWidth="1"/>
    <col min="15624" max="15872" width="9.140625" style="307"/>
    <col min="15873" max="15873" width="44.140625" style="307" customWidth="1"/>
    <col min="15874" max="15879" width="15.7109375" style="307" customWidth="1"/>
    <col min="15880" max="16128" width="9.140625" style="307"/>
    <col min="16129" max="16129" width="44.140625" style="307" customWidth="1"/>
    <col min="16130" max="16135" width="15.7109375" style="307" customWidth="1"/>
    <col min="16136" max="16384" width="9.140625" style="307"/>
  </cols>
  <sheetData>
    <row r="1" spans="1:7" ht="18">
      <c r="A1" s="525"/>
      <c r="B1" s="525"/>
      <c r="C1" s="525"/>
      <c r="D1" s="525"/>
      <c r="E1" s="525"/>
      <c r="F1" s="525"/>
      <c r="G1" s="525"/>
    </row>
    <row r="2" spans="1:7" ht="18">
      <c r="A2" s="526" t="s">
        <v>328</v>
      </c>
      <c r="B2" s="526"/>
      <c r="C2" s="526"/>
      <c r="D2" s="526"/>
      <c r="E2" s="526"/>
      <c r="F2" s="526"/>
      <c r="G2" s="526"/>
    </row>
    <row r="3" spans="1:7" ht="18">
      <c r="A3" s="531" t="s">
        <v>1121</v>
      </c>
      <c r="B3" s="531"/>
      <c r="C3" s="531"/>
      <c r="D3" s="531"/>
      <c r="E3" s="531"/>
      <c r="F3" s="531"/>
      <c r="G3" s="531"/>
    </row>
    <row r="4" spans="1:7" ht="18">
      <c r="A4" s="526" t="s">
        <v>1113</v>
      </c>
      <c r="B4" s="526"/>
      <c r="C4" s="526"/>
      <c r="D4" s="526"/>
      <c r="E4" s="526"/>
      <c r="F4" s="526"/>
      <c r="G4" s="526"/>
    </row>
    <row r="5" spans="1:7" ht="18">
      <c r="A5" s="526"/>
      <c r="B5" s="526"/>
      <c r="C5" s="526"/>
      <c r="D5" s="526"/>
      <c r="E5" s="526"/>
      <c r="F5" s="526"/>
      <c r="G5" s="526"/>
    </row>
    <row r="6" spans="1:7" ht="13.5" thickBot="1">
      <c r="A6" s="308"/>
      <c r="B6" s="433"/>
      <c r="C6" s="433"/>
      <c r="D6" s="433"/>
    </row>
    <row r="7" spans="1:7" ht="20.100000000000001" customHeight="1" thickBot="1">
      <c r="A7" s="449"/>
      <c r="B7" s="450" t="s">
        <v>1000</v>
      </c>
      <c r="C7" s="450"/>
      <c r="D7" s="450"/>
      <c r="E7" s="450"/>
      <c r="F7" s="528" t="s">
        <v>1001</v>
      </c>
      <c r="G7" s="529" t="s">
        <v>1002</v>
      </c>
    </row>
    <row r="8" spans="1:7" ht="13.5" thickBot="1">
      <c r="A8" s="434"/>
      <c r="B8" s="452" t="s">
        <v>130</v>
      </c>
      <c r="C8" s="452" t="s">
        <v>131</v>
      </c>
      <c r="D8" s="452" t="s">
        <v>132</v>
      </c>
      <c r="E8" s="452" t="s">
        <v>67</v>
      </c>
      <c r="F8" s="528"/>
      <c r="G8" s="529"/>
    </row>
    <row r="9" spans="1:7">
      <c r="A9" s="454" t="s">
        <v>1003</v>
      </c>
      <c r="B9" s="455">
        <v>26</v>
      </c>
      <c r="C9" s="455">
        <v>7</v>
      </c>
      <c r="D9" s="455">
        <v>3</v>
      </c>
      <c r="E9" s="455">
        <v>36</v>
      </c>
      <c r="F9" s="455">
        <v>43</v>
      </c>
      <c r="G9" s="455">
        <v>79</v>
      </c>
    </row>
    <row r="10" spans="1:7">
      <c r="A10" s="309" t="s">
        <v>1004</v>
      </c>
      <c r="B10" s="435">
        <v>3</v>
      </c>
      <c r="C10" s="435" t="s">
        <v>1005</v>
      </c>
      <c r="D10" s="435" t="s">
        <v>1005</v>
      </c>
      <c r="E10" s="435">
        <v>3</v>
      </c>
      <c r="F10" s="435">
        <v>2</v>
      </c>
      <c r="G10" s="435">
        <v>5</v>
      </c>
    </row>
    <row r="11" spans="1:7">
      <c r="A11" s="309" t="s">
        <v>1006</v>
      </c>
      <c r="B11" s="435">
        <v>4</v>
      </c>
      <c r="C11" s="435" t="s">
        <v>1005</v>
      </c>
      <c r="D11" s="435" t="s">
        <v>1005</v>
      </c>
      <c r="E11" s="435">
        <v>4</v>
      </c>
      <c r="F11" s="435">
        <v>3</v>
      </c>
      <c r="G11" s="435">
        <v>7</v>
      </c>
    </row>
    <row r="12" spans="1:7">
      <c r="A12" s="309" t="s">
        <v>942</v>
      </c>
      <c r="B12" s="435">
        <v>11</v>
      </c>
      <c r="C12" s="435">
        <v>1</v>
      </c>
      <c r="D12" s="435" t="s">
        <v>1005</v>
      </c>
      <c r="E12" s="435">
        <v>12</v>
      </c>
      <c r="F12" s="435">
        <v>22</v>
      </c>
      <c r="G12" s="435">
        <v>34</v>
      </c>
    </row>
    <row r="13" spans="1:7">
      <c r="A13" s="309" t="s">
        <v>944</v>
      </c>
      <c r="B13" s="435">
        <v>1</v>
      </c>
      <c r="C13" s="435">
        <v>3</v>
      </c>
      <c r="D13" s="435" t="s">
        <v>1005</v>
      </c>
      <c r="E13" s="435">
        <v>4</v>
      </c>
      <c r="F13" s="435">
        <v>5</v>
      </c>
      <c r="G13" s="435">
        <v>9</v>
      </c>
    </row>
    <row r="14" spans="1:7">
      <c r="A14" s="309" t="s">
        <v>948</v>
      </c>
      <c r="B14" s="435" t="s">
        <v>1005</v>
      </c>
      <c r="C14" s="435" t="s">
        <v>1005</v>
      </c>
      <c r="D14" s="435">
        <v>3</v>
      </c>
      <c r="E14" s="435">
        <v>3</v>
      </c>
      <c r="F14" s="435" t="s">
        <v>1005</v>
      </c>
      <c r="G14" s="435">
        <v>3</v>
      </c>
    </row>
    <row r="15" spans="1:7">
      <c r="A15" s="309" t="s">
        <v>949</v>
      </c>
      <c r="B15" s="435" t="s">
        <v>1005</v>
      </c>
      <c r="C15" s="435">
        <v>1</v>
      </c>
      <c r="D15" s="435" t="s">
        <v>1005</v>
      </c>
      <c r="E15" s="435">
        <v>1</v>
      </c>
      <c r="F15" s="435">
        <v>1</v>
      </c>
      <c r="G15" s="435">
        <v>2</v>
      </c>
    </row>
    <row r="16" spans="1:7">
      <c r="A16" s="309" t="s">
        <v>945</v>
      </c>
      <c r="B16" s="435">
        <v>2</v>
      </c>
      <c r="C16" s="435" t="s">
        <v>1005</v>
      </c>
      <c r="D16" s="435" t="s">
        <v>1005</v>
      </c>
      <c r="E16" s="435">
        <v>2</v>
      </c>
      <c r="F16" s="435">
        <v>2</v>
      </c>
      <c r="G16" s="435">
        <v>4</v>
      </c>
    </row>
    <row r="17" spans="1:7">
      <c r="A17" s="309" t="s">
        <v>1007</v>
      </c>
      <c r="B17" s="435">
        <v>5</v>
      </c>
      <c r="C17" s="435" t="s">
        <v>1005</v>
      </c>
      <c r="D17" s="435" t="s">
        <v>1005</v>
      </c>
      <c r="E17" s="435">
        <v>5</v>
      </c>
      <c r="F17" s="435">
        <v>5</v>
      </c>
      <c r="G17" s="435">
        <v>10</v>
      </c>
    </row>
    <row r="18" spans="1:7">
      <c r="A18" s="309" t="s">
        <v>1008</v>
      </c>
      <c r="B18" s="435" t="s">
        <v>1005</v>
      </c>
      <c r="C18" s="435">
        <v>1</v>
      </c>
      <c r="D18" s="435" t="s">
        <v>1005</v>
      </c>
      <c r="E18" s="435">
        <v>1</v>
      </c>
      <c r="F18" s="435">
        <v>2</v>
      </c>
      <c r="G18" s="435">
        <v>3</v>
      </c>
    </row>
    <row r="19" spans="1:7">
      <c r="A19" s="309" t="s">
        <v>1009</v>
      </c>
      <c r="B19" s="435" t="s">
        <v>1005</v>
      </c>
      <c r="C19" s="435">
        <v>1</v>
      </c>
      <c r="D19" s="435" t="s">
        <v>1005</v>
      </c>
      <c r="E19" s="435">
        <v>1</v>
      </c>
      <c r="F19" s="435">
        <v>1</v>
      </c>
      <c r="G19" s="435">
        <v>2</v>
      </c>
    </row>
    <row r="20" spans="1:7" hidden="1">
      <c r="A20" s="434"/>
      <c r="B20" s="436" t="s">
        <v>1010</v>
      </c>
      <c r="C20" s="436"/>
      <c r="D20" s="436"/>
      <c r="E20" s="437"/>
      <c r="F20" s="523" t="s">
        <v>1011</v>
      </c>
      <c r="G20" s="523" t="s">
        <v>1002</v>
      </c>
    </row>
    <row r="21" spans="1:7" ht="13.5" hidden="1" customHeight="1" thickBot="1">
      <c r="A21" s="438"/>
      <c r="B21" s="439" t="s">
        <v>53</v>
      </c>
      <c r="C21" s="439" t="s">
        <v>54</v>
      </c>
      <c r="D21" s="439" t="s">
        <v>65</v>
      </c>
      <c r="E21" s="440" t="s">
        <v>67</v>
      </c>
      <c r="F21" s="524"/>
      <c r="G21" s="524"/>
    </row>
    <row r="22" spans="1:7">
      <c r="A22" s="441" t="s">
        <v>1012</v>
      </c>
      <c r="B22" s="442">
        <v>0</v>
      </c>
      <c r="C22" s="442">
        <v>5</v>
      </c>
      <c r="D22" s="442">
        <v>0</v>
      </c>
      <c r="E22" s="442">
        <v>5</v>
      </c>
      <c r="F22" s="442">
        <v>3</v>
      </c>
      <c r="G22" s="442">
        <v>8</v>
      </c>
    </row>
    <row r="23" spans="1:7">
      <c r="A23" s="443" t="s">
        <v>70</v>
      </c>
      <c r="B23" s="444">
        <v>0</v>
      </c>
      <c r="C23" s="444">
        <v>1</v>
      </c>
      <c r="D23" s="444">
        <v>0</v>
      </c>
      <c r="E23" s="444">
        <v>1</v>
      </c>
      <c r="F23" s="444">
        <v>1</v>
      </c>
      <c r="G23" s="444">
        <v>2</v>
      </c>
    </row>
    <row r="24" spans="1:7">
      <c r="A24" s="445" t="s">
        <v>814</v>
      </c>
      <c r="B24" s="435" t="s">
        <v>1005</v>
      </c>
      <c r="C24" s="435">
        <v>1</v>
      </c>
      <c r="D24" s="435" t="s">
        <v>1005</v>
      </c>
      <c r="E24" s="435">
        <v>1</v>
      </c>
      <c r="F24" s="435">
        <v>1</v>
      </c>
      <c r="G24" s="435">
        <v>2</v>
      </c>
    </row>
    <row r="25" spans="1:7">
      <c r="A25" s="443" t="s">
        <v>75</v>
      </c>
      <c r="B25" s="444">
        <v>0</v>
      </c>
      <c r="C25" s="444">
        <v>2</v>
      </c>
      <c r="D25" s="444">
        <v>0</v>
      </c>
      <c r="E25" s="444">
        <v>2</v>
      </c>
      <c r="F25" s="444">
        <v>1</v>
      </c>
      <c r="G25" s="444">
        <v>3</v>
      </c>
    </row>
    <row r="26" spans="1:7">
      <c r="A26" s="445" t="s">
        <v>837</v>
      </c>
      <c r="B26" s="435" t="s">
        <v>1005</v>
      </c>
      <c r="C26" s="435">
        <v>1</v>
      </c>
      <c r="D26" s="435" t="s">
        <v>1005</v>
      </c>
      <c r="E26" s="435">
        <v>1</v>
      </c>
      <c r="F26" s="435" t="s">
        <v>1005</v>
      </c>
      <c r="G26" s="435">
        <v>1</v>
      </c>
    </row>
    <row r="27" spans="1:7">
      <c r="A27" s="445" t="s">
        <v>832</v>
      </c>
      <c r="B27" s="435" t="s">
        <v>1005</v>
      </c>
      <c r="C27" s="435">
        <v>1</v>
      </c>
      <c r="D27" s="435" t="s">
        <v>1005</v>
      </c>
      <c r="E27" s="435">
        <v>1</v>
      </c>
      <c r="F27" s="435">
        <v>1</v>
      </c>
      <c r="G27" s="435">
        <v>2</v>
      </c>
    </row>
    <row r="28" spans="1:7">
      <c r="A28" s="443" t="s">
        <v>78</v>
      </c>
      <c r="B28" s="444">
        <v>0</v>
      </c>
      <c r="C28" s="444">
        <v>2</v>
      </c>
      <c r="D28" s="444">
        <v>0</v>
      </c>
      <c r="E28" s="444">
        <v>2</v>
      </c>
      <c r="F28" s="444">
        <v>1</v>
      </c>
      <c r="G28" s="444">
        <v>3</v>
      </c>
    </row>
    <row r="29" spans="1:7">
      <c r="A29" s="445" t="s">
        <v>893</v>
      </c>
      <c r="B29" s="435" t="s">
        <v>1005</v>
      </c>
      <c r="C29" s="435">
        <v>1</v>
      </c>
      <c r="D29" s="435" t="s">
        <v>1005</v>
      </c>
      <c r="E29" s="435">
        <v>1</v>
      </c>
      <c r="F29" s="435" t="s">
        <v>1005</v>
      </c>
      <c r="G29" s="435">
        <v>1</v>
      </c>
    </row>
    <row r="30" spans="1:7">
      <c r="A30" s="445" t="s">
        <v>894</v>
      </c>
      <c r="B30" s="435" t="s">
        <v>1005</v>
      </c>
      <c r="C30" s="435">
        <v>1</v>
      </c>
      <c r="D30" s="435" t="s">
        <v>1005</v>
      </c>
      <c r="E30" s="435">
        <v>1</v>
      </c>
      <c r="F30" s="435">
        <v>1</v>
      </c>
      <c r="G30" s="435">
        <v>2</v>
      </c>
    </row>
    <row r="31" spans="1:7">
      <c r="A31" s="309"/>
      <c r="B31" s="446"/>
      <c r="C31" s="446"/>
      <c r="D31" s="446"/>
      <c r="E31" s="446"/>
      <c r="F31" s="446"/>
      <c r="G31" s="446"/>
    </row>
    <row r="32" spans="1:7" ht="30" customHeight="1" thickBot="1">
      <c r="A32" s="457" t="s">
        <v>1088</v>
      </c>
      <c r="B32" s="458">
        <v>26</v>
      </c>
      <c r="C32" s="458">
        <v>12</v>
      </c>
      <c r="D32" s="458">
        <v>3</v>
      </c>
      <c r="E32" s="458">
        <v>41</v>
      </c>
      <c r="F32" s="458">
        <v>46</v>
      </c>
      <c r="G32" s="457">
        <v>87</v>
      </c>
    </row>
    <row r="33" spans="1:7" ht="30" customHeight="1">
      <c r="A33" s="441" t="s">
        <v>1108</v>
      </c>
      <c r="B33" s="442">
        <v>193</v>
      </c>
      <c r="C33" s="442">
        <v>158</v>
      </c>
      <c r="D33" s="442">
        <v>28</v>
      </c>
      <c r="E33" s="442">
        <v>379</v>
      </c>
      <c r="F33" s="456"/>
      <c r="G33" s="441"/>
    </row>
    <row r="34" spans="1:7" ht="5.0999999999999996" customHeight="1" thickBot="1">
      <c r="A34" s="447"/>
      <c r="B34" s="447"/>
      <c r="C34" s="447"/>
      <c r="D34" s="447"/>
      <c r="E34" s="447"/>
      <c r="F34" s="447"/>
      <c r="G34" s="447"/>
    </row>
    <row r="35" spans="1:7" ht="13.5" thickTop="1"/>
    <row r="36" spans="1:7" ht="30" customHeight="1">
      <c r="A36" s="530" t="s">
        <v>1089</v>
      </c>
      <c r="B36" s="530"/>
      <c r="C36" s="530"/>
      <c r="D36" s="530"/>
      <c r="E36" s="530"/>
      <c r="F36" s="530"/>
      <c r="G36" s="530"/>
    </row>
  </sheetData>
  <mergeCells count="10">
    <mergeCell ref="F20:F21"/>
    <mergeCell ref="G20:G21"/>
    <mergeCell ref="A36:G36"/>
    <mergeCell ref="A1:G1"/>
    <mergeCell ref="A2:G2"/>
    <mergeCell ref="A3:G3"/>
    <mergeCell ref="A4:G4"/>
    <mergeCell ref="A5:G5"/>
    <mergeCell ref="F7:F8"/>
    <mergeCell ref="G7:G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11"/>
  <sheetViews>
    <sheetView zoomScaleNormal="100" workbookViewId="0">
      <selection activeCell="A4" sqref="A4:AO4"/>
    </sheetView>
  </sheetViews>
  <sheetFormatPr defaultRowHeight="12.75"/>
  <cols>
    <col min="1" max="1" width="44.140625" style="307" customWidth="1"/>
    <col min="2" max="3" width="4.85546875" style="307" bestFit="1" customWidth="1"/>
    <col min="4" max="4" width="5" style="307" bestFit="1" customWidth="1"/>
    <col min="5" max="5" width="4.7109375" style="307" bestFit="1" customWidth="1"/>
    <col min="6" max="6" width="5.140625" style="307" bestFit="1" customWidth="1"/>
    <col min="7" max="7" width="4.85546875" style="307" bestFit="1" customWidth="1"/>
    <col min="8" max="9" width="5" style="307" bestFit="1" customWidth="1"/>
    <col min="10" max="10" width="4.85546875" style="307" bestFit="1" customWidth="1"/>
    <col min="11" max="11" width="4.7109375" style="307" bestFit="1" customWidth="1"/>
    <col min="12" max="12" width="4.85546875" style="307" bestFit="1" customWidth="1"/>
    <col min="13" max="13" width="4.7109375" style="307" bestFit="1" customWidth="1"/>
    <col min="14" max="14" width="4.85546875" style="307" bestFit="1" customWidth="1"/>
    <col min="15" max="15" width="5" style="307" bestFit="1" customWidth="1"/>
    <col min="16" max="16" width="4.5703125" style="307" bestFit="1" customWidth="1"/>
    <col min="17" max="18" width="4.85546875" style="307" bestFit="1" customWidth="1"/>
    <col min="19" max="20" width="5" style="307" bestFit="1" customWidth="1"/>
    <col min="21" max="21" width="5.140625" style="307" bestFit="1" customWidth="1"/>
    <col min="22" max="22" width="5" style="307" bestFit="1" customWidth="1"/>
    <col min="23" max="23" width="5.28515625" style="307" bestFit="1" customWidth="1"/>
    <col min="24" max="24" width="5.42578125" style="307" bestFit="1" customWidth="1"/>
    <col min="25" max="26" width="5.140625" style="307" bestFit="1" customWidth="1"/>
    <col min="27" max="27" width="5" style="307" bestFit="1" customWidth="1"/>
    <col min="28" max="28" width="4.85546875" style="307" bestFit="1" customWidth="1"/>
    <col min="29" max="29" width="5" style="307" bestFit="1" customWidth="1"/>
    <col min="30" max="30" width="4.85546875" style="307" bestFit="1" customWidth="1"/>
    <col min="31" max="31" width="5.140625" style="307" bestFit="1" customWidth="1"/>
    <col min="32" max="34" width="5" style="307" bestFit="1" customWidth="1"/>
    <col min="35" max="36" width="4.85546875" style="307" bestFit="1" customWidth="1"/>
    <col min="37" max="37" width="4.7109375" style="307" bestFit="1" customWidth="1"/>
    <col min="38" max="38" width="4.85546875" style="307" bestFit="1" customWidth="1"/>
    <col min="39" max="39" width="7.140625" style="307" bestFit="1" customWidth="1"/>
    <col min="40" max="41" width="15.7109375" style="307" customWidth="1"/>
    <col min="42" max="256" width="9.140625" style="307"/>
    <col min="257" max="257" width="44.140625" style="307" customWidth="1"/>
    <col min="258" max="259" width="4.85546875" style="307" bestFit="1" customWidth="1"/>
    <col min="260" max="260" width="5" style="307" bestFit="1" customWidth="1"/>
    <col min="261" max="261" width="4.7109375" style="307" bestFit="1" customWidth="1"/>
    <col min="262" max="262" width="5.140625" style="307" bestFit="1" customWidth="1"/>
    <col min="263" max="263" width="4.85546875" style="307" bestFit="1" customWidth="1"/>
    <col min="264" max="265" width="5" style="307" bestFit="1" customWidth="1"/>
    <col min="266" max="266" width="4.85546875" style="307" bestFit="1" customWidth="1"/>
    <col min="267" max="267" width="4.7109375" style="307" bestFit="1" customWidth="1"/>
    <col min="268" max="268" width="4.85546875" style="307" bestFit="1" customWidth="1"/>
    <col min="269" max="269" width="4.7109375" style="307" bestFit="1" customWidth="1"/>
    <col min="270" max="270" width="4.85546875" style="307" bestFit="1" customWidth="1"/>
    <col min="271" max="271" width="5" style="307" bestFit="1" customWidth="1"/>
    <col min="272" max="272" width="4.5703125" style="307" bestFit="1" customWidth="1"/>
    <col min="273" max="274" width="4.85546875" style="307" bestFit="1" customWidth="1"/>
    <col min="275" max="276" width="5" style="307" bestFit="1" customWidth="1"/>
    <col min="277" max="277" width="5.140625" style="307" bestFit="1" customWidth="1"/>
    <col min="278" max="278" width="5" style="307" bestFit="1" customWidth="1"/>
    <col min="279" max="279" width="5.28515625" style="307" bestFit="1" customWidth="1"/>
    <col min="280" max="280" width="5.42578125" style="307" bestFit="1" customWidth="1"/>
    <col min="281" max="282" width="5.140625" style="307" bestFit="1" customWidth="1"/>
    <col min="283" max="283" width="5" style="307" bestFit="1" customWidth="1"/>
    <col min="284" max="284" width="4.85546875" style="307" bestFit="1" customWidth="1"/>
    <col min="285" max="285" width="5" style="307" bestFit="1" customWidth="1"/>
    <col min="286" max="286" width="4.85546875" style="307" bestFit="1" customWidth="1"/>
    <col min="287" max="287" width="5.140625" style="307" bestFit="1" customWidth="1"/>
    <col min="288" max="290" width="5" style="307" bestFit="1" customWidth="1"/>
    <col min="291" max="292" width="4.85546875" style="307" bestFit="1" customWidth="1"/>
    <col min="293" max="293" width="4.7109375" style="307" bestFit="1" customWidth="1"/>
    <col min="294" max="294" width="4.85546875" style="307" bestFit="1" customWidth="1"/>
    <col min="295" max="295" width="7.140625" style="307" bestFit="1" customWidth="1"/>
    <col min="296" max="297" width="15.7109375" style="307" customWidth="1"/>
    <col min="298" max="512" width="9.140625" style="307"/>
    <col min="513" max="513" width="44.140625" style="307" customWidth="1"/>
    <col min="514" max="515" width="4.85546875" style="307" bestFit="1" customWidth="1"/>
    <col min="516" max="516" width="5" style="307" bestFit="1" customWidth="1"/>
    <col min="517" max="517" width="4.7109375" style="307" bestFit="1" customWidth="1"/>
    <col min="518" max="518" width="5.140625" style="307" bestFit="1" customWidth="1"/>
    <col min="519" max="519" width="4.85546875" style="307" bestFit="1" customWidth="1"/>
    <col min="520" max="521" width="5" style="307" bestFit="1" customWidth="1"/>
    <col min="522" max="522" width="4.85546875" style="307" bestFit="1" customWidth="1"/>
    <col min="523" max="523" width="4.7109375" style="307" bestFit="1" customWidth="1"/>
    <col min="524" max="524" width="4.85546875" style="307" bestFit="1" customWidth="1"/>
    <col min="525" max="525" width="4.7109375" style="307" bestFit="1" customWidth="1"/>
    <col min="526" max="526" width="4.85546875" style="307" bestFit="1" customWidth="1"/>
    <col min="527" max="527" width="5" style="307" bestFit="1" customWidth="1"/>
    <col min="528" max="528" width="4.5703125" style="307" bestFit="1" customWidth="1"/>
    <col min="529" max="530" width="4.85546875" style="307" bestFit="1" customWidth="1"/>
    <col min="531" max="532" width="5" style="307" bestFit="1" customWidth="1"/>
    <col min="533" max="533" width="5.140625" style="307" bestFit="1" customWidth="1"/>
    <col min="534" max="534" width="5" style="307" bestFit="1" customWidth="1"/>
    <col min="535" max="535" width="5.28515625" style="307" bestFit="1" customWidth="1"/>
    <col min="536" max="536" width="5.42578125" style="307" bestFit="1" customWidth="1"/>
    <col min="537" max="538" width="5.140625" style="307" bestFit="1" customWidth="1"/>
    <col min="539" max="539" width="5" style="307" bestFit="1" customWidth="1"/>
    <col min="540" max="540" width="4.85546875" style="307" bestFit="1" customWidth="1"/>
    <col min="541" max="541" width="5" style="307" bestFit="1" customWidth="1"/>
    <col min="542" max="542" width="4.85546875" style="307" bestFit="1" customWidth="1"/>
    <col min="543" max="543" width="5.140625" style="307" bestFit="1" customWidth="1"/>
    <col min="544" max="546" width="5" style="307" bestFit="1" customWidth="1"/>
    <col min="547" max="548" width="4.85546875" style="307" bestFit="1" customWidth="1"/>
    <col min="549" max="549" width="4.7109375" style="307" bestFit="1" customWidth="1"/>
    <col min="550" max="550" width="4.85546875" style="307" bestFit="1" customWidth="1"/>
    <col min="551" max="551" width="7.140625" style="307" bestFit="1" customWidth="1"/>
    <col min="552" max="553" width="15.7109375" style="307" customWidth="1"/>
    <col min="554" max="768" width="9.140625" style="307"/>
    <col min="769" max="769" width="44.140625" style="307" customWidth="1"/>
    <col min="770" max="771" width="4.85546875" style="307" bestFit="1" customWidth="1"/>
    <col min="772" max="772" width="5" style="307" bestFit="1" customWidth="1"/>
    <col min="773" max="773" width="4.7109375" style="307" bestFit="1" customWidth="1"/>
    <col min="774" max="774" width="5.140625" style="307" bestFit="1" customWidth="1"/>
    <col min="775" max="775" width="4.85546875" style="307" bestFit="1" customWidth="1"/>
    <col min="776" max="777" width="5" style="307" bestFit="1" customWidth="1"/>
    <col min="778" max="778" width="4.85546875" style="307" bestFit="1" customWidth="1"/>
    <col min="779" max="779" width="4.7109375" style="307" bestFit="1" customWidth="1"/>
    <col min="780" max="780" width="4.85546875" style="307" bestFit="1" customWidth="1"/>
    <col min="781" max="781" width="4.7109375" style="307" bestFit="1" customWidth="1"/>
    <col min="782" max="782" width="4.85546875" style="307" bestFit="1" customWidth="1"/>
    <col min="783" max="783" width="5" style="307" bestFit="1" customWidth="1"/>
    <col min="784" max="784" width="4.5703125" style="307" bestFit="1" customWidth="1"/>
    <col min="785" max="786" width="4.85546875" style="307" bestFit="1" customWidth="1"/>
    <col min="787" max="788" width="5" style="307" bestFit="1" customWidth="1"/>
    <col min="789" max="789" width="5.140625" style="307" bestFit="1" customWidth="1"/>
    <col min="790" max="790" width="5" style="307" bestFit="1" customWidth="1"/>
    <col min="791" max="791" width="5.28515625" style="307" bestFit="1" customWidth="1"/>
    <col min="792" max="792" width="5.42578125" style="307" bestFit="1" customWidth="1"/>
    <col min="793" max="794" width="5.140625" style="307" bestFit="1" customWidth="1"/>
    <col min="795" max="795" width="5" style="307" bestFit="1" customWidth="1"/>
    <col min="796" max="796" width="4.85546875" style="307" bestFit="1" customWidth="1"/>
    <col min="797" max="797" width="5" style="307" bestFit="1" customWidth="1"/>
    <col min="798" max="798" width="4.85546875" style="307" bestFit="1" customWidth="1"/>
    <col min="799" max="799" width="5.140625" style="307" bestFit="1" customWidth="1"/>
    <col min="800" max="802" width="5" style="307" bestFit="1" customWidth="1"/>
    <col min="803" max="804" width="4.85546875" style="307" bestFit="1" customWidth="1"/>
    <col min="805" max="805" width="4.7109375" style="307" bestFit="1" customWidth="1"/>
    <col min="806" max="806" width="4.85546875" style="307" bestFit="1" customWidth="1"/>
    <col min="807" max="807" width="7.140625" style="307" bestFit="1" customWidth="1"/>
    <col min="808" max="809" width="15.7109375" style="307" customWidth="1"/>
    <col min="810" max="1024" width="9.140625" style="307"/>
    <col min="1025" max="1025" width="44.140625" style="307" customWidth="1"/>
    <col min="1026" max="1027" width="4.85546875" style="307" bestFit="1" customWidth="1"/>
    <col min="1028" max="1028" width="5" style="307" bestFit="1" customWidth="1"/>
    <col min="1029" max="1029" width="4.7109375" style="307" bestFit="1" customWidth="1"/>
    <col min="1030" max="1030" width="5.140625" style="307" bestFit="1" customWidth="1"/>
    <col min="1031" max="1031" width="4.85546875" style="307" bestFit="1" customWidth="1"/>
    <col min="1032" max="1033" width="5" style="307" bestFit="1" customWidth="1"/>
    <col min="1034" max="1034" width="4.85546875" style="307" bestFit="1" customWidth="1"/>
    <col min="1035" max="1035" width="4.7109375" style="307" bestFit="1" customWidth="1"/>
    <col min="1036" max="1036" width="4.85546875" style="307" bestFit="1" customWidth="1"/>
    <col min="1037" max="1037" width="4.7109375" style="307" bestFit="1" customWidth="1"/>
    <col min="1038" max="1038" width="4.85546875" style="307" bestFit="1" customWidth="1"/>
    <col min="1039" max="1039" width="5" style="307" bestFit="1" customWidth="1"/>
    <col min="1040" max="1040" width="4.5703125" style="307" bestFit="1" customWidth="1"/>
    <col min="1041" max="1042" width="4.85546875" style="307" bestFit="1" customWidth="1"/>
    <col min="1043" max="1044" width="5" style="307" bestFit="1" customWidth="1"/>
    <col min="1045" max="1045" width="5.140625" style="307" bestFit="1" customWidth="1"/>
    <col min="1046" max="1046" width="5" style="307" bestFit="1" customWidth="1"/>
    <col min="1047" max="1047" width="5.28515625" style="307" bestFit="1" customWidth="1"/>
    <col min="1048" max="1048" width="5.42578125" style="307" bestFit="1" customWidth="1"/>
    <col min="1049" max="1050" width="5.140625" style="307" bestFit="1" customWidth="1"/>
    <col min="1051" max="1051" width="5" style="307" bestFit="1" customWidth="1"/>
    <col min="1052" max="1052" width="4.85546875" style="307" bestFit="1" customWidth="1"/>
    <col min="1053" max="1053" width="5" style="307" bestFit="1" customWidth="1"/>
    <col min="1054" max="1054" width="4.85546875" style="307" bestFit="1" customWidth="1"/>
    <col min="1055" max="1055" width="5.140625" style="307" bestFit="1" customWidth="1"/>
    <col min="1056" max="1058" width="5" style="307" bestFit="1" customWidth="1"/>
    <col min="1059" max="1060" width="4.85546875" style="307" bestFit="1" customWidth="1"/>
    <col min="1061" max="1061" width="4.7109375" style="307" bestFit="1" customWidth="1"/>
    <col min="1062" max="1062" width="4.85546875" style="307" bestFit="1" customWidth="1"/>
    <col min="1063" max="1063" width="7.140625" style="307" bestFit="1" customWidth="1"/>
    <col min="1064" max="1065" width="15.7109375" style="307" customWidth="1"/>
    <col min="1066" max="1280" width="9.140625" style="307"/>
    <col min="1281" max="1281" width="44.140625" style="307" customWidth="1"/>
    <col min="1282" max="1283" width="4.85546875" style="307" bestFit="1" customWidth="1"/>
    <col min="1284" max="1284" width="5" style="307" bestFit="1" customWidth="1"/>
    <col min="1285" max="1285" width="4.7109375" style="307" bestFit="1" customWidth="1"/>
    <col min="1286" max="1286" width="5.140625" style="307" bestFit="1" customWidth="1"/>
    <col min="1287" max="1287" width="4.85546875" style="307" bestFit="1" customWidth="1"/>
    <col min="1288" max="1289" width="5" style="307" bestFit="1" customWidth="1"/>
    <col min="1290" max="1290" width="4.85546875" style="307" bestFit="1" customWidth="1"/>
    <col min="1291" max="1291" width="4.7109375" style="307" bestFit="1" customWidth="1"/>
    <col min="1292" max="1292" width="4.85546875" style="307" bestFit="1" customWidth="1"/>
    <col min="1293" max="1293" width="4.7109375" style="307" bestFit="1" customWidth="1"/>
    <col min="1294" max="1294" width="4.85546875" style="307" bestFit="1" customWidth="1"/>
    <col min="1295" max="1295" width="5" style="307" bestFit="1" customWidth="1"/>
    <col min="1296" max="1296" width="4.5703125" style="307" bestFit="1" customWidth="1"/>
    <col min="1297" max="1298" width="4.85546875" style="307" bestFit="1" customWidth="1"/>
    <col min="1299" max="1300" width="5" style="307" bestFit="1" customWidth="1"/>
    <col min="1301" max="1301" width="5.140625" style="307" bestFit="1" customWidth="1"/>
    <col min="1302" max="1302" width="5" style="307" bestFit="1" customWidth="1"/>
    <col min="1303" max="1303" width="5.28515625" style="307" bestFit="1" customWidth="1"/>
    <col min="1304" max="1304" width="5.42578125" style="307" bestFit="1" customWidth="1"/>
    <col min="1305" max="1306" width="5.140625" style="307" bestFit="1" customWidth="1"/>
    <col min="1307" max="1307" width="5" style="307" bestFit="1" customWidth="1"/>
    <col min="1308" max="1308" width="4.85546875" style="307" bestFit="1" customWidth="1"/>
    <col min="1309" max="1309" width="5" style="307" bestFit="1" customWidth="1"/>
    <col min="1310" max="1310" width="4.85546875" style="307" bestFit="1" customWidth="1"/>
    <col min="1311" max="1311" width="5.140625" style="307" bestFit="1" customWidth="1"/>
    <col min="1312" max="1314" width="5" style="307" bestFit="1" customWidth="1"/>
    <col min="1315" max="1316" width="4.85546875" style="307" bestFit="1" customWidth="1"/>
    <col min="1317" max="1317" width="4.7109375" style="307" bestFit="1" customWidth="1"/>
    <col min="1318" max="1318" width="4.85546875" style="307" bestFit="1" customWidth="1"/>
    <col min="1319" max="1319" width="7.140625" style="307" bestFit="1" customWidth="1"/>
    <col min="1320" max="1321" width="15.7109375" style="307" customWidth="1"/>
    <col min="1322" max="1536" width="9.140625" style="307"/>
    <col min="1537" max="1537" width="44.140625" style="307" customWidth="1"/>
    <col min="1538" max="1539" width="4.85546875" style="307" bestFit="1" customWidth="1"/>
    <col min="1540" max="1540" width="5" style="307" bestFit="1" customWidth="1"/>
    <col min="1541" max="1541" width="4.7109375" style="307" bestFit="1" customWidth="1"/>
    <col min="1542" max="1542" width="5.140625" style="307" bestFit="1" customWidth="1"/>
    <col min="1543" max="1543" width="4.85546875" style="307" bestFit="1" customWidth="1"/>
    <col min="1544" max="1545" width="5" style="307" bestFit="1" customWidth="1"/>
    <col min="1546" max="1546" width="4.85546875" style="307" bestFit="1" customWidth="1"/>
    <col min="1547" max="1547" width="4.7109375" style="307" bestFit="1" customWidth="1"/>
    <col min="1548" max="1548" width="4.85546875" style="307" bestFit="1" customWidth="1"/>
    <col min="1549" max="1549" width="4.7109375" style="307" bestFit="1" customWidth="1"/>
    <col min="1550" max="1550" width="4.85546875" style="307" bestFit="1" customWidth="1"/>
    <col min="1551" max="1551" width="5" style="307" bestFit="1" customWidth="1"/>
    <col min="1552" max="1552" width="4.5703125" style="307" bestFit="1" customWidth="1"/>
    <col min="1553" max="1554" width="4.85546875" style="307" bestFit="1" customWidth="1"/>
    <col min="1555" max="1556" width="5" style="307" bestFit="1" customWidth="1"/>
    <col min="1557" max="1557" width="5.140625" style="307" bestFit="1" customWidth="1"/>
    <col min="1558" max="1558" width="5" style="307" bestFit="1" customWidth="1"/>
    <col min="1559" max="1559" width="5.28515625" style="307" bestFit="1" customWidth="1"/>
    <col min="1560" max="1560" width="5.42578125" style="307" bestFit="1" customWidth="1"/>
    <col min="1561" max="1562" width="5.140625" style="307" bestFit="1" customWidth="1"/>
    <col min="1563" max="1563" width="5" style="307" bestFit="1" customWidth="1"/>
    <col min="1564" max="1564" width="4.85546875" style="307" bestFit="1" customWidth="1"/>
    <col min="1565" max="1565" width="5" style="307" bestFit="1" customWidth="1"/>
    <col min="1566" max="1566" width="4.85546875" style="307" bestFit="1" customWidth="1"/>
    <col min="1567" max="1567" width="5.140625" style="307" bestFit="1" customWidth="1"/>
    <col min="1568" max="1570" width="5" style="307" bestFit="1" customWidth="1"/>
    <col min="1571" max="1572" width="4.85546875" style="307" bestFit="1" customWidth="1"/>
    <col min="1573" max="1573" width="4.7109375" style="307" bestFit="1" customWidth="1"/>
    <col min="1574" max="1574" width="4.85546875" style="307" bestFit="1" customWidth="1"/>
    <col min="1575" max="1575" width="7.140625" style="307" bestFit="1" customWidth="1"/>
    <col min="1576" max="1577" width="15.7109375" style="307" customWidth="1"/>
    <col min="1578" max="1792" width="9.140625" style="307"/>
    <col min="1793" max="1793" width="44.140625" style="307" customWidth="1"/>
    <col min="1794" max="1795" width="4.85546875" style="307" bestFit="1" customWidth="1"/>
    <col min="1796" max="1796" width="5" style="307" bestFit="1" customWidth="1"/>
    <col min="1797" max="1797" width="4.7109375" style="307" bestFit="1" customWidth="1"/>
    <col min="1798" max="1798" width="5.140625" style="307" bestFit="1" customWidth="1"/>
    <col min="1799" max="1799" width="4.85546875" style="307" bestFit="1" customWidth="1"/>
    <col min="1800" max="1801" width="5" style="307" bestFit="1" customWidth="1"/>
    <col min="1802" max="1802" width="4.85546875" style="307" bestFit="1" customWidth="1"/>
    <col min="1803" max="1803" width="4.7109375" style="307" bestFit="1" customWidth="1"/>
    <col min="1804" max="1804" width="4.85546875" style="307" bestFit="1" customWidth="1"/>
    <col min="1805" max="1805" width="4.7109375" style="307" bestFit="1" customWidth="1"/>
    <col min="1806" max="1806" width="4.85546875" style="307" bestFit="1" customWidth="1"/>
    <col min="1807" max="1807" width="5" style="307" bestFit="1" customWidth="1"/>
    <col min="1808" max="1808" width="4.5703125" style="307" bestFit="1" customWidth="1"/>
    <col min="1809" max="1810" width="4.85546875" style="307" bestFit="1" customWidth="1"/>
    <col min="1811" max="1812" width="5" style="307" bestFit="1" customWidth="1"/>
    <col min="1813" max="1813" width="5.140625" style="307" bestFit="1" customWidth="1"/>
    <col min="1814" max="1814" width="5" style="307" bestFit="1" customWidth="1"/>
    <col min="1815" max="1815" width="5.28515625" style="307" bestFit="1" customWidth="1"/>
    <col min="1816" max="1816" width="5.42578125" style="307" bestFit="1" customWidth="1"/>
    <col min="1817" max="1818" width="5.140625" style="307" bestFit="1" customWidth="1"/>
    <col min="1819" max="1819" width="5" style="307" bestFit="1" customWidth="1"/>
    <col min="1820" max="1820" width="4.85546875" style="307" bestFit="1" customWidth="1"/>
    <col min="1821" max="1821" width="5" style="307" bestFit="1" customWidth="1"/>
    <col min="1822" max="1822" width="4.85546875" style="307" bestFit="1" customWidth="1"/>
    <col min="1823" max="1823" width="5.140625" style="307" bestFit="1" customWidth="1"/>
    <col min="1824" max="1826" width="5" style="307" bestFit="1" customWidth="1"/>
    <col min="1827" max="1828" width="4.85546875" style="307" bestFit="1" customWidth="1"/>
    <col min="1829" max="1829" width="4.7109375" style="307" bestFit="1" customWidth="1"/>
    <col min="1830" max="1830" width="4.85546875" style="307" bestFit="1" customWidth="1"/>
    <col min="1831" max="1831" width="7.140625" style="307" bestFit="1" customWidth="1"/>
    <col min="1832" max="1833" width="15.7109375" style="307" customWidth="1"/>
    <col min="1834" max="2048" width="9.140625" style="307"/>
    <col min="2049" max="2049" width="44.140625" style="307" customWidth="1"/>
    <col min="2050" max="2051" width="4.85546875" style="307" bestFit="1" customWidth="1"/>
    <col min="2052" max="2052" width="5" style="307" bestFit="1" customWidth="1"/>
    <col min="2053" max="2053" width="4.7109375" style="307" bestFit="1" customWidth="1"/>
    <col min="2054" max="2054" width="5.140625" style="307" bestFit="1" customWidth="1"/>
    <col min="2055" max="2055" width="4.85546875" style="307" bestFit="1" customWidth="1"/>
    <col min="2056" max="2057" width="5" style="307" bestFit="1" customWidth="1"/>
    <col min="2058" max="2058" width="4.85546875" style="307" bestFit="1" customWidth="1"/>
    <col min="2059" max="2059" width="4.7109375" style="307" bestFit="1" customWidth="1"/>
    <col min="2060" max="2060" width="4.85546875" style="307" bestFit="1" customWidth="1"/>
    <col min="2061" max="2061" width="4.7109375" style="307" bestFit="1" customWidth="1"/>
    <col min="2062" max="2062" width="4.85546875" style="307" bestFit="1" customWidth="1"/>
    <col min="2063" max="2063" width="5" style="307" bestFit="1" customWidth="1"/>
    <col min="2064" max="2064" width="4.5703125" style="307" bestFit="1" customWidth="1"/>
    <col min="2065" max="2066" width="4.85546875" style="307" bestFit="1" customWidth="1"/>
    <col min="2067" max="2068" width="5" style="307" bestFit="1" customWidth="1"/>
    <col min="2069" max="2069" width="5.140625" style="307" bestFit="1" customWidth="1"/>
    <col min="2070" max="2070" width="5" style="307" bestFit="1" customWidth="1"/>
    <col min="2071" max="2071" width="5.28515625" style="307" bestFit="1" customWidth="1"/>
    <col min="2072" max="2072" width="5.42578125" style="307" bestFit="1" customWidth="1"/>
    <col min="2073" max="2074" width="5.140625" style="307" bestFit="1" customWidth="1"/>
    <col min="2075" max="2075" width="5" style="307" bestFit="1" customWidth="1"/>
    <col min="2076" max="2076" width="4.85546875" style="307" bestFit="1" customWidth="1"/>
    <col min="2077" max="2077" width="5" style="307" bestFit="1" customWidth="1"/>
    <col min="2078" max="2078" width="4.85546875" style="307" bestFit="1" customWidth="1"/>
    <col min="2079" max="2079" width="5.140625" style="307" bestFit="1" customWidth="1"/>
    <col min="2080" max="2082" width="5" style="307" bestFit="1" customWidth="1"/>
    <col min="2083" max="2084" width="4.85546875" style="307" bestFit="1" customWidth="1"/>
    <col min="2085" max="2085" width="4.7109375" style="307" bestFit="1" customWidth="1"/>
    <col min="2086" max="2086" width="4.85546875" style="307" bestFit="1" customWidth="1"/>
    <col min="2087" max="2087" width="7.140625" style="307" bestFit="1" customWidth="1"/>
    <col min="2088" max="2089" width="15.7109375" style="307" customWidth="1"/>
    <col min="2090" max="2304" width="9.140625" style="307"/>
    <col min="2305" max="2305" width="44.140625" style="307" customWidth="1"/>
    <col min="2306" max="2307" width="4.85546875" style="307" bestFit="1" customWidth="1"/>
    <col min="2308" max="2308" width="5" style="307" bestFit="1" customWidth="1"/>
    <col min="2309" max="2309" width="4.7109375" style="307" bestFit="1" customWidth="1"/>
    <col min="2310" max="2310" width="5.140625" style="307" bestFit="1" customWidth="1"/>
    <col min="2311" max="2311" width="4.85546875" style="307" bestFit="1" customWidth="1"/>
    <col min="2312" max="2313" width="5" style="307" bestFit="1" customWidth="1"/>
    <col min="2314" max="2314" width="4.85546875" style="307" bestFit="1" customWidth="1"/>
    <col min="2315" max="2315" width="4.7109375" style="307" bestFit="1" customWidth="1"/>
    <col min="2316" max="2316" width="4.85546875" style="307" bestFit="1" customWidth="1"/>
    <col min="2317" max="2317" width="4.7109375" style="307" bestFit="1" customWidth="1"/>
    <col min="2318" max="2318" width="4.85546875" style="307" bestFit="1" customWidth="1"/>
    <col min="2319" max="2319" width="5" style="307" bestFit="1" customWidth="1"/>
    <col min="2320" max="2320" width="4.5703125" style="307" bestFit="1" customWidth="1"/>
    <col min="2321" max="2322" width="4.85546875" style="307" bestFit="1" customWidth="1"/>
    <col min="2323" max="2324" width="5" style="307" bestFit="1" customWidth="1"/>
    <col min="2325" max="2325" width="5.140625" style="307" bestFit="1" customWidth="1"/>
    <col min="2326" max="2326" width="5" style="307" bestFit="1" customWidth="1"/>
    <col min="2327" max="2327" width="5.28515625" style="307" bestFit="1" customWidth="1"/>
    <col min="2328" max="2328" width="5.42578125" style="307" bestFit="1" customWidth="1"/>
    <col min="2329" max="2330" width="5.140625" style="307" bestFit="1" customWidth="1"/>
    <col min="2331" max="2331" width="5" style="307" bestFit="1" customWidth="1"/>
    <col min="2332" max="2332" width="4.85546875" style="307" bestFit="1" customWidth="1"/>
    <col min="2333" max="2333" width="5" style="307" bestFit="1" customWidth="1"/>
    <col min="2334" max="2334" width="4.85546875" style="307" bestFit="1" customWidth="1"/>
    <col min="2335" max="2335" width="5.140625" style="307" bestFit="1" customWidth="1"/>
    <col min="2336" max="2338" width="5" style="307" bestFit="1" customWidth="1"/>
    <col min="2339" max="2340" width="4.85546875" style="307" bestFit="1" customWidth="1"/>
    <col min="2341" max="2341" width="4.7109375" style="307" bestFit="1" customWidth="1"/>
    <col min="2342" max="2342" width="4.85546875" style="307" bestFit="1" customWidth="1"/>
    <col min="2343" max="2343" width="7.140625" style="307" bestFit="1" customWidth="1"/>
    <col min="2344" max="2345" width="15.7109375" style="307" customWidth="1"/>
    <col min="2346" max="2560" width="9.140625" style="307"/>
    <col min="2561" max="2561" width="44.140625" style="307" customWidth="1"/>
    <col min="2562" max="2563" width="4.85546875" style="307" bestFit="1" customWidth="1"/>
    <col min="2564" max="2564" width="5" style="307" bestFit="1" customWidth="1"/>
    <col min="2565" max="2565" width="4.7109375" style="307" bestFit="1" customWidth="1"/>
    <col min="2566" max="2566" width="5.140625" style="307" bestFit="1" customWidth="1"/>
    <col min="2567" max="2567" width="4.85546875" style="307" bestFit="1" customWidth="1"/>
    <col min="2568" max="2569" width="5" style="307" bestFit="1" customWidth="1"/>
    <col min="2570" max="2570" width="4.85546875" style="307" bestFit="1" customWidth="1"/>
    <col min="2571" max="2571" width="4.7109375" style="307" bestFit="1" customWidth="1"/>
    <col min="2572" max="2572" width="4.85546875" style="307" bestFit="1" customWidth="1"/>
    <col min="2573" max="2573" width="4.7109375" style="307" bestFit="1" customWidth="1"/>
    <col min="2574" max="2574" width="4.85546875" style="307" bestFit="1" customWidth="1"/>
    <col min="2575" max="2575" width="5" style="307" bestFit="1" customWidth="1"/>
    <col min="2576" max="2576" width="4.5703125" style="307" bestFit="1" customWidth="1"/>
    <col min="2577" max="2578" width="4.85546875" style="307" bestFit="1" customWidth="1"/>
    <col min="2579" max="2580" width="5" style="307" bestFit="1" customWidth="1"/>
    <col min="2581" max="2581" width="5.140625" style="307" bestFit="1" customWidth="1"/>
    <col min="2582" max="2582" width="5" style="307" bestFit="1" customWidth="1"/>
    <col min="2583" max="2583" width="5.28515625" style="307" bestFit="1" customWidth="1"/>
    <col min="2584" max="2584" width="5.42578125" style="307" bestFit="1" customWidth="1"/>
    <col min="2585" max="2586" width="5.140625" style="307" bestFit="1" customWidth="1"/>
    <col min="2587" max="2587" width="5" style="307" bestFit="1" customWidth="1"/>
    <col min="2588" max="2588" width="4.85546875" style="307" bestFit="1" customWidth="1"/>
    <col min="2589" max="2589" width="5" style="307" bestFit="1" customWidth="1"/>
    <col min="2590" max="2590" width="4.85546875" style="307" bestFit="1" customWidth="1"/>
    <col min="2591" max="2591" width="5.140625" style="307" bestFit="1" customWidth="1"/>
    <col min="2592" max="2594" width="5" style="307" bestFit="1" customWidth="1"/>
    <col min="2595" max="2596" width="4.85546875" style="307" bestFit="1" customWidth="1"/>
    <col min="2597" max="2597" width="4.7109375" style="307" bestFit="1" customWidth="1"/>
    <col min="2598" max="2598" width="4.85546875" style="307" bestFit="1" customWidth="1"/>
    <col min="2599" max="2599" width="7.140625" style="307" bestFit="1" customWidth="1"/>
    <col min="2600" max="2601" width="15.7109375" style="307" customWidth="1"/>
    <col min="2602" max="2816" width="9.140625" style="307"/>
    <col min="2817" max="2817" width="44.140625" style="307" customWidth="1"/>
    <col min="2818" max="2819" width="4.85546875" style="307" bestFit="1" customWidth="1"/>
    <col min="2820" max="2820" width="5" style="307" bestFit="1" customWidth="1"/>
    <col min="2821" max="2821" width="4.7109375" style="307" bestFit="1" customWidth="1"/>
    <col min="2822" max="2822" width="5.140625" style="307" bestFit="1" customWidth="1"/>
    <col min="2823" max="2823" width="4.85546875" style="307" bestFit="1" customWidth="1"/>
    <col min="2824" max="2825" width="5" style="307" bestFit="1" customWidth="1"/>
    <col min="2826" max="2826" width="4.85546875" style="307" bestFit="1" customWidth="1"/>
    <col min="2827" max="2827" width="4.7109375" style="307" bestFit="1" customWidth="1"/>
    <col min="2828" max="2828" width="4.85546875" style="307" bestFit="1" customWidth="1"/>
    <col min="2829" max="2829" width="4.7109375" style="307" bestFit="1" customWidth="1"/>
    <col min="2830" max="2830" width="4.85546875" style="307" bestFit="1" customWidth="1"/>
    <col min="2831" max="2831" width="5" style="307" bestFit="1" customWidth="1"/>
    <col min="2832" max="2832" width="4.5703125" style="307" bestFit="1" customWidth="1"/>
    <col min="2833" max="2834" width="4.85546875" style="307" bestFit="1" customWidth="1"/>
    <col min="2835" max="2836" width="5" style="307" bestFit="1" customWidth="1"/>
    <col min="2837" max="2837" width="5.140625" style="307" bestFit="1" customWidth="1"/>
    <col min="2838" max="2838" width="5" style="307" bestFit="1" customWidth="1"/>
    <col min="2839" max="2839" width="5.28515625" style="307" bestFit="1" customWidth="1"/>
    <col min="2840" max="2840" width="5.42578125" style="307" bestFit="1" customWidth="1"/>
    <col min="2841" max="2842" width="5.140625" style="307" bestFit="1" customWidth="1"/>
    <col min="2843" max="2843" width="5" style="307" bestFit="1" customWidth="1"/>
    <col min="2844" max="2844" width="4.85546875" style="307" bestFit="1" customWidth="1"/>
    <col min="2845" max="2845" width="5" style="307" bestFit="1" customWidth="1"/>
    <col min="2846" max="2846" width="4.85546875" style="307" bestFit="1" customWidth="1"/>
    <col min="2847" max="2847" width="5.140625" style="307" bestFit="1" customWidth="1"/>
    <col min="2848" max="2850" width="5" style="307" bestFit="1" customWidth="1"/>
    <col min="2851" max="2852" width="4.85546875" style="307" bestFit="1" customWidth="1"/>
    <col min="2853" max="2853" width="4.7109375" style="307" bestFit="1" customWidth="1"/>
    <col min="2854" max="2854" width="4.85546875" style="307" bestFit="1" customWidth="1"/>
    <col min="2855" max="2855" width="7.140625" style="307" bestFit="1" customWidth="1"/>
    <col min="2856" max="2857" width="15.7109375" style="307" customWidth="1"/>
    <col min="2858" max="3072" width="9.140625" style="307"/>
    <col min="3073" max="3073" width="44.140625" style="307" customWidth="1"/>
    <col min="3074" max="3075" width="4.85546875" style="307" bestFit="1" customWidth="1"/>
    <col min="3076" max="3076" width="5" style="307" bestFit="1" customWidth="1"/>
    <col min="3077" max="3077" width="4.7109375" style="307" bestFit="1" customWidth="1"/>
    <col min="3078" max="3078" width="5.140625" style="307" bestFit="1" customWidth="1"/>
    <col min="3079" max="3079" width="4.85546875" style="307" bestFit="1" customWidth="1"/>
    <col min="3080" max="3081" width="5" style="307" bestFit="1" customWidth="1"/>
    <col min="3082" max="3082" width="4.85546875" style="307" bestFit="1" customWidth="1"/>
    <col min="3083" max="3083" width="4.7109375" style="307" bestFit="1" customWidth="1"/>
    <col min="3084" max="3084" width="4.85546875" style="307" bestFit="1" customWidth="1"/>
    <col min="3085" max="3085" width="4.7109375" style="307" bestFit="1" customWidth="1"/>
    <col min="3086" max="3086" width="4.85546875" style="307" bestFit="1" customWidth="1"/>
    <col min="3087" max="3087" width="5" style="307" bestFit="1" customWidth="1"/>
    <col min="3088" max="3088" width="4.5703125" style="307" bestFit="1" customWidth="1"/>
    <col min="3089" max="3090" width="4.85546875" style="307" bestFit="1" customWidth="1"/>
    <col min="3091" max="3092" width="5" style="307" bestFit="1" customWidth="1"/>
    <col min="3093" max="3093" width="5.140625" style="307" bestFit="1" customWidth="1"/>
    <col min="3094" max="3094" width="5" style="307" bestFit="1" customWidth="1"/>
    <col min="3095" max="3095" width="5.28515625" style="307" bestFit="1" customWidth="1"/>
    <col min="3096" max="3096" width="5.42578125" style="307" bestFit="1" customWidth="1"/>
    <col min="3097" max="3098" width="5.140625" style="307" bestFit="1" customWidth="1"/>
    <col min="3099" max="3099" width="5" style="307" bestFit="1" customWidth="1"/>
    <col min="3100" max="3100" width="4.85546875" style="307" bestFit="1" customWidth="1"/>
    <col min="3101" max="3101" width="5" style="307" bestFit="1" customWidth="1"/>
    <col min="3102" max="3102" width="4.85546875" style="307" bestFit="1" customWidth="1"/>
    <col min="3103" max="3103" width="5.140625" style="307" bestFit="1" customWidth="1"/>
    <col min="3104" max="3106" width="5" style="307" bestFit="1" customWidth="1"/>
    <col min="3107" max="3108" width="4.85546875" style="307" bestFit="1" customWidth="1"/>
    <col min="3109" max="3109" width="4.7109375" style="307" bestFit="1" customWidth="1"/>
    <col min="3110" max="3110" width="4.85546875" style="307" bestFit="1" customWidth="1"/>
    <col min="3111" max="3111" width="7.140625" style="307" bestFit="1" customWidth="1"/>
    <col min="3112" max="3113" width="15.7109375" style="307" customWidth="1"/>
    <col min="3114" max="3328" width="9.140625" style="307"/>
    <col min="3329" max="3329" width="44.140625" style="307" customWidth="1"/>
    <col min="3330" max="3331" width="4.85546875" style="307" bestFit="1" customWidth="1"/>
    <col min="3332" max="3332" width="5" style="307" bestFit="1" customWidth="1"/>
    <col min="3333" max="3333" width="4.7109375" style="307" bestFit="1" customWidth="1"/>
    <col min="3334" max="3334" width="5.140625" style="307" bestFit="1" customWidth="1"/>
    <col min="3335" max="3335" width="4.85546875" style="307" bestFit="1" customWidth="1"/>
    <col min="3336" max="3337" width="5" style="307" bestFit="1" customWidth="1"/>
    <col min="3338" max="3338" width="4.85546875" style="307" bestFit="1" customWidth="1"/>
    <col min="3339" max="3339" width="4.7109375" style="307" bestFit="1" customWidth="1"/>
    <col min="3340" max="3340" width="4.85546875" style="307" bestFit="1" customWidth="1"/>
    <col min="3341" max="3341" width="4.7109375" style="307" bestFit="1" customWidth="1"/>
    <col min="3342" max="3342" width="4.85546875" style="307" bestFit="1" customWidth="1"/>
    <col min="3343" max="3343" width="5" style="307" bestFit="1" customWidth="1"/>
    <col min="3344" max="3344" width="4.5703125" style="307" bestFit="1" customWidth="1"/>
    <col min="3345" max="3346" width="4.85546875" style="307" bestFit="1" customWidth="1"/>
    <col min="3347" max="3348" width="5" style="307" bestFit="1" customWidth="1"/>
    <col min="3349" max="3349" width="5.140625" style="307" bestFit="1" customWidth="1"/>
    <col min="3350" max="3350" width="5" style="307" bestFit="1" customWidth="1"/>
    <col min="3351" max="3351" width="5.28515625" style="307" bestFit="1" customWidth="1"/>
    <col min="3352" max="3352" width="5.42578125" style="307" bestFit="1" customWidth="1"/>
    <col min="3353" max="3354" width="5.140625" style="307" bestFit="1" customWidth="1"/>
    <col min="3355" max="3355" width="5" style="307" bestFit="1" customWidth="1"/>
    <col min="3356" max="3356" width="4.85546875" style="307" bestFit="1" customWidth="1"/>
    <col min="3357" max="3357" width="5" style="307" bestFit="1" customWidth="1"/>
    <col min="3358" max="3358" width="4.85546875" style="307" bestFit="1" customWidth="1"/>
    <col min="3359" max="3359" width="5.140625" style="307" bestFit="1" customWidth="1"/>
    <col min="3360" max="3362" width="5" style="307" bestFit="1" customWidth="1"/>
    <col min="3363" max="3364" width="4.85546875" style="307" bestFit="1" customWidth="1"/>
    <col min="3365" max="3365" width="4.7109375" style="307" bestFit="1" customWidth="1"/>
    <col min="3366" max="3366" width="4.85546875" style="307" bestFit="1" customWidth="1"/>
    <col min="3367" max="3367" width="7.140625" style="307" bestFit="1" customWidth="1"/>
    <col min="3368" max="3369" width="15.7109375" style="307" customWidth="1"/>
    <col min="3370" max="3584" width="9.140625" style="307"/>
    <col min="3585" max="3585" width="44.140625" style="307" customWidth="1"/>
    <col min="3586" max="3587" width="4.85546875" style="307" bestFit="1" customWidth="1"/>
    <col min="3588" max="3588" width="5" style="307" bestFit="1" customWidth="1"/>
    <col min="3589" max="3589" width="4.7109375" style="307" bestFit="1" customWidth="1"/>
    <col min="3590" max="3590" width="5.140625" style="307" bestFit="1" customWidth="1"/>
    <col min="3591" max="3591" width="4.85546875" style="307" bestFit="1" customWidth="1"/>
    <col min="3592" max="3593" width="5" style="307" bestFit="1" customWidth="1"/>
    <col min="3594" max="3594" width="4.85546875" style="307" bestFit="1" customWidth="1"/>
    <col min="3595" max="3595" width="4.7109375" style="307" bestFit="1" customWidth="1"/>
    <col min="3596" max="3596" width="4.85546875" style="307" bestFit="1" customWidth="1"/>
    <col min="3597" max="3597" width="4.7109375" style="307" bestFit="1" customWidth="1"/>
    <col min="3598" max="3598" width="4.85546875" style="307" bestFit="1" customWidth="1"/>
    <col min="3599" max="3599" width="5" style="307" bestFit="1" customWidth="1"/>
    <col min="3600" max="3600" width="4.5703125" style="307" bestFit="1" customWidth="1"/>
    <col min="3601" max="3602" width="4.85546875" style="307" bestFit="1" customWidth="1"/>
    <col min="3603" max="3604" width="5" style="307" bestFit="1" customWidth="1"/>
    <col min="3605" max="3605" width="5.140625" style="307" bestFit="1" customWidth="1"/>
    <col min="3606" max="3606" width="5" style="307" bestFit="1" customWidth="1"/>
    <col min="3607" max="3607" width="5.28515625" style="307" bestFit="1" customWidth="1"/>
    <col min="3608" max="3608" width="5.42578125" style="307" bestFit="1" customWidth="1"/>
    <col min="3609" max="3610" width="5.140625" style="307" bestFit="1" customWidth="1"/>
    <col min="3611" max="3611" width="5" style="307" bestFit="1" customWidth="1"/>
    <col min="3612" max="3612" width="4.85546875" style="307" bestFit="1" customWidth="1"/>
    <col min="3613" max="3613" width="5" style="307" bestFit="1" customWidth="1"/>
    <col min="3614" max="3614" width="4.85546875" style="307" bestFit="1" customWidth="1"/>
    <col min="3615" max="3615" width="5.140625" style="307" bestFit="1" customWidth="1"/>
    <col min="3616" max="3618" width="5" style="307" bestFit="1" customWidth="1"/>
    <col min="3619" max="3620" width="4.85546875" style="307" bestFit="1" customWidth="1"/>
    <col min="3621" max="3621" width="4.7109375" style="307" bestFit="1" customWidth="1"/>
    <col min="3622" max="3622" width="4.85546875" style="307" bestFit="1" customWidth="1"/>
    <col min="3623" max="3623" width="7.140625" style="307" bestFit="1" customWidth="1"/>
    <col min="3624" max="3625" width="15.7109375" style="307" customWidth="1"/>
    <col min="3626" max="3840" width="9.140625" style="307"/>
    <col min="3841" max="3841" width="44.140625" style="307" customWidth="1"/>
    <col min="3842" max="3843" width="4.85546875" style="307" bestFit="1" customWidth="1"/>
    <col min="3844" max="3844" width="5" style="307" bestFit="1" customWidth="1"/>
    <col min="3845" max="3845" width="4.7109375" style="307" bestFit="1" customWidth="1"/>
    <col min="3846" max="3846" width="5.140625" style="307" bestFit="1" customWidth="1"/>
    <col min="3847" max="3847" width="4.85546875" style="307" bestFit="1" customWidth="1"/>
    <col min="3848" max="3849" width="5" style="307" bestFit="1" customWidth="1"/>
    <col min="3850" max="3850" width="4.85546875" style="307" bestFit="1" customWidth="1"/>
    <col min="3851" max="3851" width="4.7109375" style="307" bestFit="1" customWidth="1"/>
    <col min="3852" max="3852" width="4.85546875" style="307" bestFit="1" customWidth="1"/>
    <col min="3853" max="3853" width="4.7109375" style="307" bestFit="1" customWidth="1"/>
    <col min="3854" max="3854" width="4.85546875" style="307" bestFit="1" customWidth="1"/>
    <col min="3855" max="3855" width="5" style="307" bestFit="1" customWidth="1"/>
    <col min="3856" max="3856" width="4.5703125" style="307" bestFit="1" customWidth="1"/>
    <col min="3857" max="3858" width="4.85546875" style="307" bestFit="1" customWidth="1"/>
    <col min="3859" max="3860" width="5" style="307" bestFit="1" customWidth="1"/>
    <col min="3861" max="3861" width="5.140625" style="307" bestFit="1" customWidth="1"/>
    <col min="3862" max="3862" width="5" style="307" bestFit="1" customWidth="1"/>
    <col min="3863" max="3863" width="5.28515625" style="307" bestFit="1" customWidth="1"/>
    <col min="3864" max="3864" width="5.42578125" style="307" bestFit="1" customWidth="1"/>
    <col min="3865" max="3866" width="5.140625" style="307" bestFit="1" customWidth="1"/>
    <col min="3867" max="3867" width="5" style="307" bestFit="1" customWidth="1"/>
    <col min="3868" max="3868" width="4.85546875" style="307" bestFit="1" customWidth="1"/>
    <col min="3869" max="3869" width="5" style="307" bestFit="1" customWidth="1"/>
    <col min="3870" max="3870" width="4.85546875" style="307" bestFit="1" customWidth="1"/>
    <col min="3871" max="3871" width="5.140625" style="307" bestFit="1" customWidth="1"/>
    <col min="3872" max="3874" width="5" style="307" bestFit="1" customWidth="1"/>
    <col min="3875" max="3876" width="4.85546875" style="307" bestFit="1" customWidth="1"/>
    <col min="3877" max="3877" width="4.7109375" style="307" bestFit="1" customWidth="1"/>
    <col min="3878" max="3878" width="4.85546875" style="307" bestFit="1" customWidth="1"/>
    <col min="3879" max="3879" width="7.140625" style="307" bestFit="1" customWidth="1"/>
    <col min="3880" max="3881" width="15.7109375" style="307" customWidth="1"/>
    <col min="3882" max="4096" width="9.140625" style="307"/>
    <col min="4097" max="4097" width="44.140625" style="307" customWidth="1"/>
    <col min="4098" max="4099" width="4.85546875" style="307" bestFit="1" customWidth="1"/>
    <col min="4100" max="4100" width="5" style="307" bestFit="1" customWidth="1"/>
    <col min="4101" max="4101" width="4.7109375" style="307" bestFit="1" customWidth="1"/>
    <col min="4102" max="4102" width="5.140625" style="307" bestFit="1" customWidth="1"/>
    <col min="4103" max="4103" width="4.85546875" style="307" bestFit="1" customWidth="1"/>
    <col min="4104" max="4105" width="5" style="307" bestFit="1" customWidth="1"/>
    <col min="4106" max="4106" width="4.85546875" style="307" bestFit="1" customWidth="1"/>
    <col min="4107" max="4107" width="4.7109375" style="307" bestFit="1" customWidth="1"/>
    <col min="4108" max="4108" width="4.85546875" style="307" bestFit="1" customWidth="1"/>
    <col min="4109" max="4109" width="4.7109375" style="307" bestFit="1" customWidth="1"/>
    <col min="4110" max="4110" width="4.85546875" style="307" bestFit="1" customWidth="1"/>
    <col min="4111" max="4111" width="5" style="307" bestFit="1" customWidth="1"/>
    <col min="4112" max="4112" width="4.5703125" style="307" bestFit="1" customWidth="1"/>
    <col min="4113" max="4114" width="4.85546875" style="307" bestFit="1" customWidth="1"/>
    <col min="4115" max="4116" width="5" style="307" bestFit="1" customWidth="1"/>
    <col min="4117" max="4117" width="5.140625" style="307" bestFit="1" customWidth="1"/>
    <col min="4118" max="4118" width="5" style="307" bestFit="1" customWidth="1"/>
    <col min="4119" max="4119" width="5.28515625" style="307" bestFit="1" customWidth="1"/>
    <col min="4120" max="4120" width="5.42578125" style="307" bestFit="1" customWidth="1"/>
    <col min="4121" max="4122" width="5.140625" style="307" bestFit="1" customWidth="1"/>
    <col min="4123" max="4123" width="5" style="307" bestFit="1" customWidth="1"/>
    <col min="4124" max="4124" width="4.85546875" style="307" bestFit="1" customWidth="1"/>
    <col min="4125" max="4125" width="5" style="307" bestFit="1" customWidth="1"/>
    <col min="4126" max="4126" width="4.85546875" style="307" bestFit="1" customWidth="1"/>
    <col min="4127" max="4127" width="5.140625" style="307" bestFit="1" customWidth="1"/>
    <col min="4128" max="4130" width="5" style="307" bestFit="1" customWidth="1"/>
    <col min="4131" max="4132" width="4.85546875" style="307" bestFit="1" customWidth="1"/>
    <col min="4133" max="4133" width="4.7109375" style="307" bestFit="1" customWidth="1"/>
    <col min="4134" max="4134" width="4.85546875" style="307" bestFit="1" customWidth="1"/>
    <col min="4135" max="4135" width="7.140625" style="307" bestFit="1" customWidth="1"/>
    <col min="4136" max="4137" width="15.7109375" style="307" customWidth="1"/>
    <col min="4138" max="4352" width="9.140625" style="307"/>
    <col min="4353" max="4353" width="44.140625" style="307" customWidth="1"/>
    <col min="4354" max="4355" width="4.85546875" style="307" bestFit="1" customWidth="1"/>
    <col min="4356" max="4356" width="5" style="307" bestFit="1" customWidth="1"/>
    <col min="4357" max="4357" width="4.7109375" style="307" bestFit="1" customWidth="1"/>
    <col min="4358" max="4358" width="5.140625" style="307" bestFit="1" customWidth="1"/>
    <col min="4359" max="4359" width="4.85546875" style="307" bestFit="1" customWidth="1"/>
    <col min="4360" max="4361" width="5" style="307" bestFit="1" customWidth="1"/>
    <col min="4362" max="4362" width="4.85546875" style="307" bestFit="1" customWidth="1"/>
    <col min="4363" max="4363" width="4.7109375" style="307" bestFit="1" customWidth="1"/>
    <col min="4364" max="4364" width="4.85546875" style="307" bestFit="1" customWidth="1"/>
    <col min="4365" max="4365" width="4.7109375" style="307" bestFit="1" customWidth="1"/>
    <col min="4366" max="4366" width="4.85546875" style="307" bestFit="1" customWidth="1"/>
    <col min="4367" max="4367" width="5" style="307" bestFit="1" customWidth="1"/>
    <col min="4368" max="4368" width="4.5703125" style="307" bestFit="1" customWidth="1"/>
    <col min="4369" max="4370" width="4.85546875" style="307" bestFit="1" customWidth="1"/>
    <col min="4371" max="4372" width="5" style="307" bestFit="1" customWidth="1"/>
    <col min="4373" max="4373" width="5.140625" style="307" bestFit="1" customWidth="1"/>
    <col min="4374" max="4374" width="5" style="307" bestFit="1" customWidth="1"/>
    <col min="4375" max="4375" width="5.28515625" style="307" bestFit="1" customWidth="1"/>
    <col min="4376" max="4376" width="5.42578125" style="307" bestFit="1" customWidth="1"/>
    <col min="4377" max="4378" width="5.140625" style="307" bestFit="1" customWidth="1"/>
    <col min="4379" max="4379" width="5" style="307" bestFit="1" customWidth="1"/>
    <col min="4380" max="4380" width="4.85546875" style="307" bestFit="1" customWidth="1"/>
    <col min="4381" max="4381" width="5" style="307" bestFit="1" customWidth="1"/>
    <col min="4382" max="4382" width="4.85546875" style="307" bestFit="1" customWidth="1"/>
    <col min="4383" max="4383" width="5.140625" style="307" bestFit="1" customWidth="1"/>
    <col min="4384" max="4386" width="5" style="307" bestFit="1" customWidth="1"/>
    <col min="4387" max="4388" width="4.85546875" style="307" bestFit="1" customWidth="1"/>
    <col min="4389" max="4389" width="4.7109375" style="307" bestFit="1" customWidth="1"/>
    <col min="4390" max="4390" width="4.85546875" style="307" bestFit="1" customWidth="1"/>
    <col min="4391" max="4391" width="7.140625" style="307" bestFit="1" customWidth="1"/>
    <col min="4392" max="4393" width="15.7109375" style="307" customWidth="1"/>
    <col min="4394" max="4608" width="9.140625" style="307"/>
    <col min="4609" max="4609" width="44.140625" style="307" customWidth="1"/>
    <col min="4610" max="4611" width="4.85546875" style="307" bestFit="1" customWidth="1"/>
    <col min="4612" max="4612" width="5" style="307" bestFit="1" customWidth="1"/>
    <col min="4613" max="4613" width="4.7109375" style="307" bestFit="1" customWidth="1"/>
    <col min="4614" max="4614" width="5.140625" style="307" bestFit="1" customWidth="1"/>
    <col min="4615" max="4615" width="4.85546875" style="307" bestFit="1" customWidth="1"/>
    <col min="4616" max="4617" width="5" style="307" bestFit="1" customWidth="1"/>
    <col min="4618" max="4618" width="4.85546875" style="307" bestFit="1" customWidth="1"/>
    <col min="4619" max="4619" width="4.7109375" style="307" bestFit="1" customWidth="1"/>
    <col min="4620" max="4620" width="4.85546875" style="307" bestFit="1" customWidth="1"/>
    <col min="4621" max="4621" width="4.7109375" style="307" bestFit="1" customWidth="1"/>
    <col min="4622" max="4622" width="4.85546875" style="307" bestFit="1" customWidth="1"/>
    <col min="4623" max="4623" width="5" style="307" bestFit="1" customWidth="1"/>
    <col min="4624" max="4624" width="4.5703125" style="307" bestFit="1" customWidth="1"/>
    <col min="4625" max="4626" width="4.85546875" style="307" bestFit="1" customWidth="1"/>
    <col min="4627" max="4628" width="5" style="307" bestFit="1" customWidth="1"/>
    <col min="4629" max="4629" width="5.140625" style="307" bestFit="1" customWidth="1"/>
    <col min="4630" max="4630" width="5" style="307" bestFit="1" customWidth="1"/>
    <col min="4631" max="4631" width="5.28515625" style="307" bestFit="1" customWidth="1"/>
    <col min="4632" max="4632" width="5.42578125" style="307" bestFit="1" customWidth="1"/>
    <col min="4633" max="4634" width="5.140625" style="307" bestFit="1" customWidth="1"/>
    <col min="4635" max="4635" width="5" style="307" bestFit="1" customWidth="1"/>
    <col min="4636" max="4636" width="4.85546875" style="307" bestFit="1" customWidth="1"/>
    <col min="4637" max="4637" width="5" style="307" bestFit="1" customWidth="1"/>
    <col min="4638" max="4638" width="4.85546875" style="307" bestFit="1" customWidth="1"/>
    <col min="4639" max="4639" width="5.140625" style="307" bestFit="1" customWidth="1"/>
    <col min="4640" max="4642" width="5" style="307" bestFit="1" customWidth="1"/>
    <col min="4643" max="4644" width="4.85546875" style="307" bestFit="1" customWidth="1"/>
    <col min="4645" max="4645" width="4.7109375" style="307" bestFit="1" customWidth="1"/>
    <col min="4646" max="4646" width="4.85546875" style="307" bestFit="1" customWidth="1"/>
    <col min="4647" max="4647" width="7.140625" style="307" bestFit="1" customWidth="1"/>
    <col min="4648" max="4649" width="15.7109375" style="307" customWidth="1"/>
    <col min="4650" max="4864" width="9.140625" style="307"/>
    <col min="4865" max="4865" width="44.140625" style="307" customWidth="1"/>
    <col min="4866" max="4867" width="4.85546875" style="307" bestFit="1" customWidth="1"/>
    <col min="4868" max="4868" width="5" style="307" bestFit="1" customWidth="1"/>
    <col min="4869" max="4869" width="4.7109375" style="307" bestFit="1" customWidth="1"/>
    <col min="4870" max="4870" width="5.140625" style="307" bestFit="1" customWidth="1"/>
    <col min="4871" max="4871" width="4.85546875" style="307" bestFit="1" customWidth="1"/>
    <col min="4872" max="4873" width="5" style="307" bestFit="1" customWidth="1"/>
    <col min="4874" max="4874" width="4.85546875" style="307" bestFit="1" customWidth="1"/>
    <col min="4875" max="4875" width="4.7109375" style="307" bestFit="1" customWidth="1"/>
    <col min="4876" max="4876" width="4.85546875" style="307" bestFit="1" customWidth="1"/>
    <col min="4877" max="4877" width="4.7109375" style="307" bestFit="1" customWidth="1"/>
    <col min="4878" max="4878" width="4.85546875" style="307" bestFit="1" customWidth="1"/>
    <col min="4879" max="4879" width="5" style="307" bestFit="1" customWidth="1"/>
    <col min="4880" max="4880" width="4.5703125" style="307" bestFit="1" customWidth="1"/>
    <col min="4881" max="4882" width="4.85546875" style="307" bestFit="1" customWidth="1"/>
    <col min="4883" max="4884" width="5" style="307" bestFit="1" customWidth="1"/>
    <col min="4885" max="4885" width="5.140625" style="307" bestFit="1" customWidth="1"/>
    <col min="4886" max="4886" width="5" style="307" bestFit="1" customWidth="1"/>
    <col min="4887" max="4887" width="5.28515625" style="307" bestFit="1" customWidth="1"/>
    <col min="4888" max="4888" width="5.42578125" style="307" bestFit="1" customWidth="1"/>
    <col min="4889" max="4890" width="5.140625" style="307" bestFit="1" customWidth="1"/>
    <col min="4891" max="4891" width="5" style="307" bestFit="1" customWidth="1"/>
    <col min="4892" max="4892" width="4.85546875" style="307" bestFit="1" customWidth="1"/>
    <col min="4893" max="4893" width="5" style="307" bestFit="1" customWidth="1"/>
    <col min="4894" max="4894" width="4.85546875" style="307" bestFit="1" customWidth="1"/>
    <col min="4895" max="4895" width="5.140625" style="307" bestFit="1" customWidth="1"/>
    <col min="4896" max="4898" width="5" style="307" bestFit="1" customWidth="1"/>
    <col min="4899" max="4900" width="4.85546875" style="307" bestFit="1" customWidth="1"/>
    <col min="4901" max="4901" width="4.7109375" style="307" bestFit="1" customWidth="1"/>
    <col min="4902" max="4902" width="4.85546875" style="307" bestFit="1" customWidth="1"/>
    <col min="4903" max="4903" width="7.140625" style="307" bestFit="1" customWidth="1"/>
    <col min="4904" max="4905" width="15.7109375" style="307" customWidth="1"/>
    <col min="4906" max="5120" width="9.140625" style="307"/>
    <col min="5121" max="5121" width="44.140625" style="307" customWidth="1"/>
    <col min="5122" max="5123" width="4.85546875" style="307" bestFit="1" customWidth="1"/>
    <col min="5124" max="5124" width="5" style="307" bestFit="1" customWidth="1"/>
    <col min="5125" max="5125" width="4.7109375" style="307" bestFit="1" customWidth="1"/>
    <col min="5126" max="5126" width="5.140625" style="307" bestFit="1" customWidth="1"/>
    <col min="5127" max="5127" width="4.85546875" style="307" bestFit="1" customWidth="1"/>
    <col min="5128" max="5129" width="5" style="307" bestFit="1" customWidth="1"/>
    <col min="5130" max="5130" width="4.85546875" style="307" bestFit="1" customWidth="1"/>
    <col min="5131" max="5131" width="4.7109375" style="307" bestFit="1" customWidth="1"/>
    <col min="5132" max="5132" width="4.85546875" style="307" bestFit="1" customWidth="1"/>
    <col min="5133" max="5133" width="4.7109375" style="307" bestFit="1" customWidth="1"/>
    <col min="5134" max="5134" width="4.85546875" style="307" bestFit="1" customWidth="1"/>
    <col min="5135" max="5135" width="5" style="307" bestFit="1" customWidth="1"/>
    <col min="5136" max="5136" width="4.5703125" style="307" bestFit="1" customWidth="1"/>
    <col min="5137" max="5138" width="4.85546875" style="307" bestFit="1" customWidth="1"/>
    <col min="5139" max="5140" width="5" style="307" bestFit="1" customWidth="1"/>
    <col min="5141" max="5141" width="5.140625" style="307" bestFit="1" customWidth="1"/>
    <col min="5142" max="5142" width="5" style="307" bestFit="1" customWidth="1"/>
    <col min="5143" max="5143" width="5.28515625" style="307" bestFit="1" customWidth="1"/>
    <col min="5144" max="5144" width="5.42578125" style="307" bestFit="1" customWidth="1"/>
    <col min="5145" max="5146" width="5.140625" style="307" bestFit="1" customWidth="1"/>
    <col min="5147" max="5147" width="5" style="307" bestFit="1" customWidth="1"/>
    <col min="5148" max="5148" width="4.85546875" style="307" bestFit="1" customWidth="1"/>
    <col min="5149" max="5149" width="5" style="307" bestFit="1" customWidth="1"/>
    <col min="5150" max="5150" width="4.85546875" style="307" bestFit="1" customWidth="1"/>
    <col min="5151" max="5151" width="5.140625" style="307" bestFit="1" customWidth="1"/>
    <col min="5152" max="5154" width="5" style="307" bestFit="1" customWidth="1"/>
    <col min="5155" max="5156" width="4.85546875" style="307" bestFit="1" customWidth="1"/>
    <col min="5157" max="5157" width="4.7109375" style="307" bestFit="1" customWidth="1"/>
    <col min="5158" max="5158" width="4.85546875" style="307" bestFit="1" customWidth="1"/>
    <col min="5159" max="5159" width="7.140625" style="307" bestFit="1" customWidth="1"/>
    <col min="5160" max="5161" width="15.7109375" style="307" customWidth="1"/>
    <col min="5162" max="5376" width="9.140625" style="307"/>
    <col min="5377" max="5377" width="44.140625" style="307" customWidth="1"/>
    <col min="5378" max="5379" width="4.85546875" style="307" bestFit="1" customWidth="1"/>
    <col min="5380" max="5380" width="5" style="307" bestFit="1" customWidth="1"/>
    <col min="5381" max="5381" width="4.7109375" style="307" bestFit="1" customWidth="1"/>
    <col min="5382" max="5382" width="5.140625" style="307" bestFit="1" customWidth="1"/>
    <col min="5383" max="5383" width="4.85546875" style="307" bestFit="1" customWidth="1"/>
    <col min="5384" max="5385" width="5" style="307" bestFit="1" customWidth="1"/>
    <col min="5386" max="5386" width="4.85546875" style="307" bestFit="1" customWidth="1"/>
    <col min="5387" max="5387" width="4.7109375" style="307" bestFit="1" customWidth="1"/>
    <col min="5388" max="5388" width="4.85546875" style="307" bestFit="1" customWidth="1"/>
    <col min="5389" max="5389" width="4.7109375" style="307" bestFit="1" customWidth="1"/>
    <col min="5390" max="5390" width="4.85546875" style="307" bestFit="1" customWidth="1"/>
    <col min="5391" max="5391" width="5" style="307" bestFit="1" customWidth="1"/>
    <col min="5392" max="5392" width="4.5703125" style="307" bestFit="1" customWidth="1"/>
    <col min="5393" max="5394" width="4.85546875" style="307" bestFit="1" customWidth="1"/>
    <col min="5395" max="5396" width="5" style="307" bestFit="1" customWidth="1"/>
    <col min="5397" max="5397" width="5.140625" style="307" bestFit="1" customWidth="1"/>
    <col min="5398" max="5398" width="5" style="307" bestFit="1" customWidth="1"/>
    <col min="5399" max="5399" width="5.28515625" style="307" bestFit="1" customWidth="1"/>
    <col min="5400" max="5400" width="5.42578125" style="307" bestFit="1" customWidth="1"/>
    <col min="5401" max="5402" width="5.140625" style="307" bestFit="1" customWidth="1"/>
    <col min="5403" max="5403" width="5" style="307" bestFit="1" customWidth="1"/>
    <col min="5404" max="5404" width="4.85546875" style="307" bestFit="1" customWidth="1"/>
    <col min="5405" max="5405" width="5" style="307" bestFit="1" customWidth="1"/>
    <col min="5406" max="5406" width="4.85546875" style="307" bestFit="1" customWidth="1"/>
    <col min="5407" max="5407" width="5.140625" style="307" bestFit="1" customWidth="1"/>
    <col min="5408" max="5410" width="5" style="307" bestFit="1" customWidth="1"/>
    <col min="5411" max="5412" width="4.85546875" style="307" bestFit="1" customWidth="1"/>
    <col min="5413" max="5413" width="4.7109375" style="307" bestFit="1" customWidth="1"/>
    <col min="5414" max="5414" width="4.85546875" style="307" bestFit="1" customWidth="1"/>
    <col min="5415" max="5415" width="7.140625" style="307" bestFit="1" customWidth="1"/>
    <col min="5416" max="5417" width="15.7109375" style="307" customWidth="1"/>
    <col min="5418" max="5632" width="9.140625" style="307"/>
    <col min="5633" max="5633" width="44.140625" style="307" customWidth="1"/>
    <col min="5634" max="5635" width="4.85546875" style="307" bestFit="1" customWidth="1"/>
    <col min="5636" max="5636" width="5" style="307" bestFit="1" customWidth="1"/>
    <col min="5637" max="5637" width="4.7109375" style="307" bestFit="1" customWidth="1"/>
    <col min="5638" max="5638" width="5.140625" style="307" bestFit="1" customWidth="1"/>
    <col min="5639" max="5639" width="4.85546875" style="307" bestFit="1" customWidth="1"/>
    <col min="5640" max="5641" width="5" style="307" bestFit="1" customWidth="1"/>
    <col min="5642" max="5642" width="4.85546875" style="307" bestFit="1" customWidth="1"/>
    <col min="5643" max="5643" width="4.7109375" style="307" bestFit="1" customWidth="1"/>
    <col min="5644" max="5644" width="4.85546875" style="307" bestFit="1" customWidth="1"/>
    <col min="5645" max="5645" width="4.7109375" style="307" bestFit="1" customWidth="1"/>
    <col min="5646" max="5646" width="4.85546875" style="307" bestFit="1" customWidth="1"/>
    <col min="5647" max="5647" width="5" style="307" bestFit="1" customWidth="1"/>
    <col min="5648" max="5648" width="4.5703125" style="307" bestFit="1" customWidth="1"/>
    <col min="5649" max="5650" width="4.85546875" style="307" bestFit="1" customWidth="1"/>
    <col min="5651" max="5652" width="5" style="307" bestFit="1" customWidth="1"/>
    <col min="5653" max="5653" width="5.140625" style="307" bestFit="1" customWidth="1"/>
    <col min="5654" max="5654" width="5" style="307" bestFit="1" customWidth="1"/>
    <col min="5655" max="5655" width="5.28515625" style="307" bestFit="1" customWidth="1"/>
    <col min="5656" max="5656" width="5.42578125" style="307" bestFit="1" customWidth="1"/>
    <col min="5657" max="5658" width="5.140625" style="307" bestFit="1" customWidth="1"/>
    <col min="5659" max="5659" width="5" style="307" bestFit="1" customWidth="1"/>
    <col min="5660" max="5660" width="4.85546875" style="307" bestFit="1" customWidth="1"/>
    <col min="5661" max="5661" width="5" style="307" bestFit="1" customWidth="1"/>
    <col min="5662" max="5662" width="4.85546875" style="307" bestFit="1" customWidth="1"/>
    <col min="5663" max="5663" width="5.140625" style="307" bestFit="1" customWidth="1"/>
    <col min="5664" max="5666" width="5" style="307" bestFit="1" customWidth="1"/>
    <col min="5667" max="5668" width="4.85546875" style="307" bestFit="1" customWidth="1"/>
    <col min="5669" max="5669" width="4.7109375" style="307" bestFit="1" customWidth="1"/>
    <col min="5670" max="5670" width="4.85546875" style="307" bestFit="1" customWidth="1"/>
    <col min="5671" max="5671" width="7.140625" style="307" bestFit="1" customWidth="1"/>
    <col min="5672" max="5673" width="15.7109375" style="307" customWidth="1"/>
    <col min="5674" max="5888" width="9.140625" style="307"/>
    <col min="5889" max="5889" width="44.140625" style="307" customWidth="1"/>
    <col min="5890" max="5891" width="4.85546875" style="307" bestFit="1" customWidth="1"/>
    <col min="5892" max="5892" width="5" style="307" bestFit="1" customWidth="1"/>
    <col min="5893" max="5893" width="4.7109375" style="307" bestFit="1" customWidth="1"/>
    <col min="5894" max="5894" width="5.140625" style="307" bestFit="1" customWidth="1"/>
    <col min="5895" max="5895" width="4.85546875" style="307" bestFit="1" customWidth="1"/>
    <col min="5896" max="5897" width="5" style="307" bestFit="1" customWidth="1"/>
    <col min="5898" max="5898" width="4.85546875" style="307" bestFit="1" customWidth="1"/>
    <col min="5899" max="5899" width="4.7109375" style="307" bestFit="1" customWidth="1"/>
    <col min="5900" max="5900" width="4.85546875" style="307" bestFit="1" customWidth="1"/>
    <col min="5901" max="5901" width="4.7109375" style="307" bestFit="1" customWidth="1"/>
    <col min="5902" max="5902" width="4.85546875" style="307" bestFit="1" customWidth="1"/>
    <col min="5903" max="5903" width="5" style="307" bestFit="1" customWidth="1"/>
    <col min="5904" max="5904" width="4.5703125" style="307" bestFit="1" customWidth="1"/>
    <col min="5905" max="5906" width="4.85546875" style="307" bestFit="1" customWidth="1"/>
    <col min="5907" max="5908" width="5" style="307" bestFit="1" customWidth="1"/>
    <col min="5909" max="5909" width="5.140625" style="307" bestFit="1" customWidth="1"/>
    <col min="5910" max="5910" width="5" style="307" bestFit="1" customWidth="1"/>
    <col min="5911" max="5911" width="5.28515625" style="307" bestFit="1" customWidth="1"/>
    <col min="5912" max="5912" width="5.42578125" style="307" bestFit="1" customWidth="1"/>
    <col min="5913" max="5914" width="5.140625" style="307" bestFit="1" customWidth="1"/>
    <col min="5915" max="5915" width="5" style="307" bestFit="1" customWidth="1"/>
    <col min="5916" max="5916" width="4.85546875" style="307" bestFit="1" customWidth="1"/>
    <col min="5917" max="5917" width="5" style="307" bestFit="1" customWidth="1"/>
    <col min="5918" max="5918" width="4.85546875" style="307" bestFit="1" customWidth="1"/>
    <col min="5919" max="5919" width="5.140625" style="307" bestFit="1" customWidth="1"/>
    <col min="5920" max="5922" width="5" style="307" bestFit="1" customWidth="1"/>
    <col min="5923" max="5924" width="4.85546875" style="307" bestFit="1" customWidth="1"/>
    <col min="5925" max="5925" width="4.7109375" style="307" bestFit="1" customWidth="1"/>
    <col min="5926" max="5926" width="4.85546875" style="307" bestFit="1" customWidth="1"/>
    <col min="5927" max="5927" width="7.140625" style="307" bestFit="1" customWidth="1"/>
    <col min="5928" max="5929" width="15.7109375" style="307" customWidth="1"/>
    <col min="5930" max="6144" width="9.140625" style="307"/>
    <col min="6145" max="6145" width="44.140625" style="307" customWidth="1"/>
    <col min="6146" max="6147" width="4.85546875" style="307" bestFit="1" customWidth="1"/>
    <col min="6148" max="6148" width="5" style="307" bestFit="1" customWidth="1"/>
    <col min="6149" max="6149" width="4.7109375" style="307" bestFit="1" customWidth="1"/>
    <col min="6150" max="6150" width="5.140625" style="307" bestFit="1" customWidth="1"/>
    <col min="6151" max="6151" width="4.85546875" style="307" bestFit="1" customWidth="1"/>
    <col min="6152" max="6153" width="5" style="307" bestFit="1" customWidth="1"/>
    <col min="6154" max="6154" width="4.85546875" style="307" bestFit="1" customWidth="1"/>
    <col min="6155" max="6155" width="4.7109375" style="307" bestFit="1" customWidth="1"/>
    <col min="6156" max="6156" width="4.85546875" style="307" bestFit="1" customWidth="1"/>
    <col min="6157" max="6157" width="4.7109375" style="307" bestFit="1" customWidth="1"/>
    <col min="6158" max="6158" width="4.85546875" style="307" bestFit="1" customWidth="1"/>
    <col min="6159" max="6159" width="5" style="307" bestFit="1" customWidth="1"/>
    <col min="6160" max="6160" width="4.5703125" style="307" bestFit="1" customWidth="1"/>
    <col min="6161" max="6162" width="4.85546875" style="307" bestFit="1" customWidth="1"/>
    <col min="6163" max="6164" width="5" style="307" bestFit="1" customWidth="1"/>
    <col min="6165" max="6165" width="5.140625" style="307" bestFit="1" customWidth="1"/>
    <col min="6166" max="6166" width="5" style="307" bestFit="1" customWidth="1"/>
    <col min="6167" max="6167" width="5.28515625" style="307" bestFit="1" customWidth="1"/>
    <col min="6168" max="6168" width="5.42578125" style="307" bestFit="1" customWidth="1"/>
    <col min="6169" max="6170" width="5.140625" style="307" bestFit="1" customWidth="1"/>
    <col min="6171" max="6171" width="5" style="307" bestFit="1" customWidth="1"/>
    <col min="6172" max="6172" width="4.85546875" style="307" bestFit="1" customWidth="1"/>
    <col min="6173" max="6173" width="5" style="307" bestFit="1" customWidth="1"/>
    <col min="6174" max="6174" width="4.85546875" style="307" bestFit="1" customWidth="1"/>
    <col min="6175" max="6175" width="5.140625" style="307" bestFit="1" customWidth="1"/>
    <col min="6176" max="6178" width="5" style="307" bestFit="1" customWidth="1"/>
    <col min="6179" max="6180" width="4.85546875" style="307" bestFit="1" customWidth="1"/>
    <col min="6181" max="6181" width="4.7109375" style="307" bestFit="1" customWidth="1"/>
    <col min="6182" max="6182" width="4.85546875" style="307" bestFit="1" customWidth="1"/>
    <col min="6183" max="6183" width="7.140625" style="307" bestFit="1" customWidth="1"/>
    <col min="6184" max="6185" width="15.7109375" style="307" customWidth="1"/>
    <col min="6186" max="6400" width="9.140625" style="307"/>
    <col min="6401" max="6401" width="44.140625" style="307" customWidth="1"/>
    <col min="6402" max="6403" width="4.85546875" style="307" bestFit="1" customWidth="1"/>
    <col min="6404" max="6404" width="5" style="307" bestFit="1" customWidth="1"/>
    <col min="6405" max="6405" width="4.7109375" style="307" bestFit="1" customWidth="1"/>
    <col min="6406" max="6406" width="5.140625" style="307" bestFit="1" customWidth="1"/>
    <col min="6407" max="6407" width="4.85546875" style="307" bestFit="1" customWidth="1"/>
    <col min="6408" max="6409" width="5" style="307" bestFit="1" customWidth="1"/>
    <col min="6410" max="6410" width="4.85546875" style="307" bestFit="1" customWidth="1"/>
    <col min="6411" max="6411" width="4.7109375" style="307" bestFit="1" customWidth="1"/>
    <col min="6412" max="6412" width="4.85546875" style="307" bestFit="1" customWidth="1"/>
    <col min="6413" max="6413" width="4.7109375" style="307" bestFit="1" customWidth="1"/>
    <col min="6414" max="6414" width="4.85546875" style="307" bestFit="1" customWidth="1"/>
    <col min="6415" max="6415" width="5" style="307" bestFit="1" customWidth="1"/>
    <col min="6416" max="6416" width="4.5703125" style="307" bestFit="1" customWidth="1"/>
    <col min="6417" max="6418" width="4.85546875" style="307" bestFit="1" customWidth="1"/>
    <col min="6419" max="6420" width="5" style="307" bestFit="1" customWidth="1"/>
    <col min="6421" max="6421" width="5.140625" style="307" bestFit="1" customWidth="1"/>
    <col min="6422" max="6422" width="5" style="307" bestFit="1" customWidth="1"/>
    <col min="6423" max="6423" width="5.28515625" style="307" bestFit="1" customWidth="1"/>
    <col min="6424" max="6424" width="5.42578125" style="307" bestFit="1" customWidth="1"/>
    <col min="6425" max="6426" width="5.140625" style="307" bestFit="1" customWidth="1"/>
    <col min="6427" max="6427" width="5" style="307" bestFit="1" customWidth="1"/>
    <col min="6428" max="6428" width="4.85546875" style="307" bestFit="1" customWidth="1"/>
    <col min="6429" max="6429" width="5" style="307" bestFit="1" customWidth="1"/>
    <col min="6430" max="6430" width="4.85546875" style="307" bestFit="1" customWidth="1"/>
    <col min="6431" max="6431" width="5.140625" style="307" bestFit="1" customWidth="1"/>
    <col min="6432" max="6434" width="5" style="307" bestFit="1" customWidth="1"/>
    <col min="6435" max="6436" width="4.85546875" style="307" bestFit="1" customWidth="1"/>
    <col min="6437" max="6437" width="4.7109375" style="307" bestFit="1" customWidth="1"/>
    <col min="6438" max="6438" width="4.85546875" style="307" bestFit="1" customWidth="1"/>
    <col min="6439" max="6439" width="7.140625" style="307" bestFit="1" customWidth="1"/>
    <col min="6440" max="6441" width="15.7109375" style="307" customWidth="1"/>
    <col min="6442" max="6656" width="9.140625" style="307"/>
    <col min="6657" max="6657" width="44.140625" style="307" customWidth="1"/>
    <col min="6658" max="6659" width="4.85546875" style="307" bestFit="1" customWidth="1"/>
    <col min="6660" max="6660" width="5" style="307" bestFit="1" customWidth="1"/>
    <col min="6661" max="6661" width="4.7109375" style="307" bestFit="1" customWidth="1"/>
    <col min="6662" max="6662" width="5.140625" style="307" bestFit="1" customWidth="1"/>
    <col min="6663" max="6663" width="4.85546875" style="307" bestFit="1" customWidth="1"/>
    <col min="6664" max="6665" width="5" style="307" bestFit="1" customWidth="1"/>
    <col min="6666" max="6666" width="4.85546875" style="307" bestFit="1" customWidth="1"/>
    <col min="6667" max="6667" width="4.7109375" style="307" bestFit="1" customWidth="1"/>
    <col min="6668" max="6668" width="4.85546875" style="307" bestFit="1" customWidth="1"/>
    <col min="6669" max="6669" width="4.7109375" style="307" bestFit="1" customWidth="1"/>
    <col min="6670" max="6670" width="4.85546875" style="307" bestFit="1" customWidth="1"/>
    <col min="6671" max="6671" width="5" style="307" bestFit="1" customWidth="1"/>
    <col min="6672" max="6672" width="4.5703125" style="307" bestFit="1" customWidth="1"/>
    <col min="6673" max="6674" width="4.85546875" style="307" bestFit="1" customWidth="1"/>
    <col min="6675" max="6676" width="5" style="307" bestFit="1" customWidth="1"/>
    <col min="6677" max="6677" width="5.140625" style="307" bestFit="1" customWidth="1"/>
    <col min="6678" max="6678" width="5" style="307" bestFit="1" customWidth="1"/>
    <col min="6679" max="6679" width="5.28515625" style="307" bestFit="1" customWidth="1"/>
    <col min="6680" max="6680" width="5.42578125" style="307" bestFit="1" customWidth="1"/>
    <col min="6681" max="6682" width="5.140625" style="307" bestFit="1" customWidth="1"/>
    <col min="6683" max="6683" width="5" style="307" bestFit="1" customWidth="1"/>
    <col min="6684" max="6684" width="4.85546875" style="307" bestFit="1" customWidth="1"/>
    <col min="6685" max="6685" width="5" style="307" bestFit="1" customWidth="1"/>
    <col min="6686" max="6686" width="4.85546875" style="307" bestFit="1" customWidth="1"/>
    <col min="6687" max="6687" width="5.140625" style="307" bestFit="1" customWidth="1"/>
    <col min="6688" max="6690" width="5" style="307" bestFit="1" customWidth="1"/>
    <col min="6691" max="6692" width="4.85546875" style="307" bestFit="1" customWidth="1"/>
    <col min="6693" max="6693" width="4.7109375" style="307" bestFit="1" customWidth="1"/>
    <col min="6694" max="6694" width="4.85546875" style="307" bestFit="1" customWidth="1"/>
    <col min="6695" max="6695" width="7.140625" style="307" bestFit="1" customWidth="1"/>
    <col min="6696" max="6697" width="15.7109375" style="307" customWidth="1"/>
    <col min="6698" max="6912" width="9.140625" style="307"/>
    <col min="6913" max="6913" width="44.140625" style="307" customWidth="1"/>
    <col min="6914" max="6915" width="4.85546875" style="307" bestFit="1" customWidth="1"/>
    <col min="6916" max="6916" width="5" style="307" bestFit="1" customWidth="1"/>
    <col min="6917" max="6917" width="4.7109375" style="307" bestFit="1" customWidth="1"/>
    <col min="6918" max="6918" width="5.140625" style="307" bestFit="1" customWidth="1"/>
    <col min="6919" max="6919" width="4.85546875" style="307" bestFit="1" customWidth="1"/>
    <col min="6920" max="6921" width="5" style="307" bestFit="1" customWidth="1"/>
    <col min="6922" max="6922" width="4.85546875" style="307" bestFit="1" customWidth="1"/>
    <col min="6923" max="6923" width="4.7109375" style="307" bestFit="1" customWidth="1"/>
    <col min="6924" max="6924" width="4.85546875" style="307" bestFit="1" customWidth="1"/>
    <col min="6925" max="6925" width="4.7109375" style="307" bestFit="1" customWidth="1"/>
    <col min="6926" max="6926" width="4.85546875" style="307" bestFit="1" customWidth="1"/>
    <col min="6927" max="6927" width="5" style="307" bestFit="1" customWidth="1"/>
    <col min="6928" max="6928" width="4.5703125" style="307" bestFit="1" customWidth="1"/>
    <col min="6929" max="6930" width="4.85546875" style="307" bestFit="1" customWidth="1"/>
    <col min="6931" max="6932" width="5" style="307" bestFit="1" customWidth="1"/>
    <col min="6933" max="6933" width="5.140625" style="307" bestFit="1" customWidth="1"/>
    <col min="6934" max="6934" width="5" style="307" bestFit="1" customWidth="1"/>
    <col min="6935" max="6935" width="5.28515625" style="307" bestFit="1" customWidth="1"/>
    <col min="6936" max="6936" width="5.42578125" style="307" bestFit="1" customWidth="1"/>
    <col min="6937" max="6938" width="5.140625" style="307" bestFit="1" customWidth="1"/>
    <col min="6939" max="6939" width="5" style="307" bestFit="1" customWidth="1"/>
    <col min="6940" max="6940" width="4.85546875" style="307" bestFit="1" customWidth="1"/>
    <col min="6941" max="6941" width="5" style="307" bestFit="1" customWidth="1"/>
    <col min="6942" max="6942" width="4.85546875" style="307" bestFit="1" customWidth="1"/>
    <col min="6943" max="6943" width="5.140625" style="307" bestFit="1" customWidth="1"/>
    <col min="6944" max="6946" width="5" style="307" bestFit="1" customWidth="1"/>
    <col min="6947" max="6948" width="4.85546875" style="307" bestFit="1" customWidth="1"/>
    <col min="6949" max="6949" width="4.7109375" style="307" bestFit="1" customWidth="1"/>
    <col min="6950" max="6950" width="4.85546875" style="307" bestFit="1" customWidth="1"/>
    <col min="6951" max="6951" width="7.140625" style="307" bestFit="1" customWidth="1"/>
    <col min="6952" max="6953" width="15.7109375" style="307" customWidth="1"/>
    <col min="6954" max="7168" width="9.140625" style="307"/>
    <col min="7169" max="7169" width="44.140625" style="307" customWidth="1"/>
    <col min="7170" max="7171" width="4.85546875" style="307" bestFit="1" customWidth="1"/>
    <col min="7172" max="7172" width="5" style="307" bestFit="1" customWidth="1"/>
    <col min="7173" max="7173" width="4.7109375" style="307" bestFit="1" customWidth="1"/>
    <col min="7174" max="7174" width="5.140625" style="307" bestFit="1" customWidth="1"/>
    <col min="7175" max="7175" width="4.85546875" style="307" bestFit="1" customWidth="1"/>
    <col min="7176" max="7177" width="5" style="307" bestFit="1" customWidth="1"/>
    <col min="7178" max="7178" width="4.85546875" style="307" bestFit="1" customWidth="1"/>
    <col min="7179" max="7179" width="4.7109375" style="307" bestFit="1" customWidth="1"/>
    <col min="7180" max="7180" width="4.85546875" style="307" bestFit="1" customWidth="1"/>
    <col min="7181" max="7181" width="4.7109375" style="307" bestFit="1" customWidth="1"/>
    <col min="7182" max="7182" width="4.85546875" style="307" bestFit="1" customWidth="1"/>
    <col min="7183" max="7183" width="5" style="307" bestFit="1" customWidth="1"/>
    <col min="7184" max="7184" width="4.5703125" style="307" bestFit="1" customWidth="1"/>
    <col min="7185" max="7186" width="4.85546875" style="307" bestFit="1" customWidth="1"/>
    <col min="7187" max="7188" width="5" style="307" bestFit="1" customWidth="1"/>
    <col min="7189" max="7189" width="5.140625" style="307" bestFit="1" customWidth="1"/>
    <col min="7190" max="7190" width="5" style="307" bestFit="1" customWidth="1"/>
    <col min="7191" max="7191" width="5.28515625" style="307" bestFit="1" customWidth="1"/>
    <col min="7192" max="7192" width="5.42578125" style="307" bestFit="1" customWidth="1"/>
    <col min="7193" max="7194" width="5.140625" style="307" bestFit="1" customWidth="1"/>
    <col min="7195" max="7195" width="5" style="307" bestFit="1" customWidth="1"/>
    <col min="7196" max="7196" width="4.85546875" style="307" bestFit="1" customWidth="1"/>
    <col min="7197" max="7197" width="5" style="307" bestFit="1" customWidth="1"/>
    <col min="7198" max="7198" width="4.85546875" style="307" bestFit="1" customWidth="1"/>
    <col min="7199" max="7199" width="5.140625" style="307" bestFit="1" customWidth="1"/>
    <col min="7200" max="7202" width="5" style="307" bestFit="1" customWidth="1"/>
    <col min="7203" max="7204" width="4.85546875" style="307" bestFit="1" customWidth="1"/>
    <col min="7205" max="7205" width="4.7109375" style="307" bestFit="1" customWidth="1"/>
    <col min="7206" max="7206" width="4.85546875" style="307" bestFit="1" customWidth="1"/>
    <col min="7207" max="7207" width="7.140625" style="307" bestFit="1" customWidth="1"/>
    <col min="7208" max="7209" width="15.7109375" style="307" customWidth="1"/>
    <col min="7210" max="7424" width="9.140625" style="307"/>
    <col min="7425" max="7425" width="44.140625" style="307" customWidth="1"/>
    <col min="7426" max="7427" width="4.85546875" style="307" bestFit="1" customWidth="1"/>
    <col min="7428" max="7428" width="5" style="307" bestFit="1" customWidth="1"/>
    <col min="7429" max="7429" width="4.7109375" style="307" bestFit="1" customWidth="1"/>
    <col min="7430" max="7430" width="5.140625" style="307" bestFit="1" customWidth="1"/>
    <col min="7431" max="7431" width="4.85546875" style="307" bestFit="1" customWidth="1"/>
    <col min="7432" max="7433" width="5" style="307" bestFit="1" customWidth="1"/>
    <col min="7434" max="7434" width="4.85546875" style="307" bestFit="1" customWidth="1"/>
    <col min="7435" max="7435" width="4.7109375" style="307" bestFit="1" customWidth="1"/>
    <col min="7436" max="7436" width="4.85546875" style="307" bestFit="1" customWidth="1"/>
    <col min="7437" max="7437" width="4.7109375" style="307" bestFit="1" customWidth="1"/>
    <col min="7438" max="7438" width="4.85546875" style="307" bestFit="1" customWidth="1"/>
    <col min="7439" max="7439" width="5" style="307" bestFit="1" customWidth="1"/>
    <col min="7440" max="7440" width="4.5703125" style="307" bestFit="1" customWidth="1"/>
    <col min="7441" max="7442" width="4.85546875" style="307" bestFit="1" customWidth="1"/>
    <col min="7443" max="7444" width="5" style="307" bestFit="1" customWidth="1"/>
    <col min="7445" max="7445" width="5.140625" style="307" bestFit="1" customWidth="1"/>
    <col min="7446" max="7446" width="5" style="307" bestFit="1" customWidth="1"/>
    <col min="7447" max="7447" width="5.28515625" style="307" bestFit="1" customWidth="1"/>
    <col min="7448" max="7448" width="5.42578125" style="307" bestFit="1" customWidth="1"/>
    <col min="7449" max="7450" width="5.140625" style="307" bestFit="1" customWidth="1"/>
    <col min="7451" max="7451" width="5" style="307" bestFit="1" customWidth="1"/>
    <col min="7452" max="7452" width="4.85546875" style="307" bestFit="1" customWidth="1"/>
    <col min="7453" max="7453" width="5" style="307" bestFit="1" customWidth="1"/>
    <col min="7454" max="7454" width="4.85546875" style="307" bestFit="1" customWidth="1"/>
    <col min="7455" max="7455" width="5.140625" style="307" bestFit="1" customWidth="1"/>
    <col min="7456" max="7458" width="5" style="307" bestFit="1" customWidth="1"/>
    <col min="7459" max="7460" width="4.85546875" style="307" bestFit="1" customWidth="1"/>
    <col min="7461" max="7461" width="4.7109375" style="307" bestFit="1" customWidth="1"/>
    <col min="7462" max="7462" width="4.85546875" style="307" bestFit="1" customWidth="1"/>
    <col min="7463" max="7463" width="7.140625" style="307" bestFit="1" customWidth="1"/>
    <col min="7464" max="7465" width="15.7109375" style="307" customWidth="1"/>
    <col min="7466" max="7680" width="9.140625" style="307"/>
    <col min="7681" max="7681" width="44.140625" style="307" customWidth="1"/>
    <col min="7682" max="7683" width="4.85546875" style="307" bestFit="1" customWidth="1"/>
    <col min="7684" max="7684" width="5" style="307" bestFit="1" customWidth="1"/>
    <col min="7685" max="7685" width="4.7109375" style="307" bestFit="1" customWidth="1"/>
    <col min="7686" max="7686" width="5.140625" style="307" bestFit="1" customWidth="1"/>
    <col min="7687" max="7687" width="4.85546875" style="307" bestFit="1" customWidth="1"/>
    <col min="7688" max="7689" width="5" style="307" bestFit="1" customWidth="1"/>
    <col min="7690" max="7690" width="4.85546875" style="307" bestFit="1" customWidth="1"/>
    <col min="7691" max="7691" width="4.7109375" style="307" bestFit="1" customWidth="1"/>
    <col min="7692" max="7692" width="4.85546875" style="307" bestFit="1" customWidth="1"/>
    <col min="7693" max="7693" width="4.7109375" style="307" bestFit="1" customWidth="1"/>
    <col min="7694" max="7694" width="4.85546875" style="307" bestFit="1" customWidth="1"/>
    <col min="7695" max="7695" width="5" style="307" bestFit="1" customWidth="1"/>
    <col min="7696" max="7696" width="4.5703125" style="307" bestFit="1" customWidth="1"/>
    <col min="7697" max="7698" width="4.85546875" style="307" bestFit="1" customWidth="1"/>
    <col min="7699" max="7700" width="5" style="307" bestFit="1" customWidth="1"/>
    <col min="7701" max="7701" width="5.140625" style="307" bestFit="1" customWidth="1"/>
    <col min="7702" max="7702" width="5" style="307" bestFit="1" customWidth="1"/>
    <col min="7703" max="7703" width="5.28515625" style="307" bestFit="1" customWidth="1"/>
    <col min="7704" max="7704" width="5.42578125" style="307" bestFit="1" customWidth="1"/>
    <col min="7705" max="7706" width="5.140625" style="307" bestFit="1" customWidth="1"/>
    <col min="7707" max="7707" width="5" style="307" bestFit="1" customWidth="1"/>
    <col min="7708" max="7708" width="4.85546875" style="307" bestFit="1" customWidth="1"/>
    <col min="7709" max="7709" width="5" style="307" bestFit="1" customWidth="1"/>
    <col min="7710" max="7710" width="4.85546875" style="307" bestFit="1" customWidth="1"/>
    <col min="7711" max="7711" width="5.140625" style="307" bestFit="1" customWidth="1"/>
    <col min="7712" max="7714" width="5" style="307" bestFit="1" customWidth="1"/>
    <col min="7715" max="7716" width="4.85546875" style="307" bestFit="1" customWidth="1"/>
    <col min="7717" max="7717" width="4.7109375" style="307" bestFit="1" customWidth="1"/>
    <col min="7718" max="7718" width="4.85546875" style="307" bestFit="1" customWidth="1"/>
    <col min="7719" max="7719" width="7.140625" style="307" bestFit="1" customWidth="1"/>
    <col min="7720" max="7721" width="15.7109375" style="307" customWidth="1"/>
    <col min="7722" max="7936" width="9.140625" style="307"/>
    <col min="7937" max="7937" width="44.140625" style="307" customWidth="1"/>
    <col min="7938" max="7939" width="4.85546875" style="307" bestFit="1" customWidth="1"/>
    <col min="7940" max="7940" width="5" style="307" bestFit="1" customWidth="1"/>
    <col min="7941" max="7941" width="4.7109375" style="307" bestFit="1" customWidth="1"/>
    <col min="7942" max="7942" width="5.140625" style="307" bestFit="1" customWidth="1"/>
    <col min="7943" max="7943" width="4.85546875" style="307" bestFit="1" customWidth="1"/>
    <col min="7944" max="7945" width="5" style="307" bestFit="1" customWidth="1"/>
    <col min="7946" max="7946" width="4.85546875" style="307" bestFit="1" customWidth="1"/>
    <col min="7947" max="7947" width="4.7109375" style="307" bestFit="1" customWidth="1"/>
    <col min="7948" max="7948" width="4.85546875" style="307" bestFit="1" customWidth="1"/>
    <col min="7949" max="7949" width="4.7109375" style="307" bestFit="1" customWidth="1"/>
    <col min="7950" max="7950" width="4.85546875" style="307" bestFit="1" customWidth="1"/>
    <col min="7951" max="7951" width="5" style="307" bestFit="1" customWidth="1"/>
    <col min="7952" max="7952" width="4.5703125" style="307" bestFit="1" customWidth="1"/>
    <col min="7953" max="7954" width="4.85546875" style="307" bestFit="1" customWidth="1"/>
    <col min="7955" max="7956" width="5" style="307" bestFit="1" customWidth="1"/>
    <col min="7957" max="7957" width="5.140625" style="307" bestFit="1" customWidth="1"/>
    <col min="7958" max="7958" width="5" style="307" bestFit="1" customWidth="1"/>
    <col min="7959" max="7959" width="5.28515625" style="307" bestFit="1" customWidth="1"/>
    <col min="7960" max="7960" width="5.42578125" style="307" bestFit="1" customWidth="1"/>
    <col min="7961" max="7962" width="5.140625" style="307" bestFit="1" customWidth="1"/>
    <col min="7963" max="7963" width="5" style="307" bestFit="1" customWidth="1"/>
    <col min="7964" max="7964" width="4.85546875" style="307" bestFit="1" customWidth="1"/>
    <col min="7965" max="7965" width="5" style="307" bestFit="1" customWidth="1"/>
    <col min="7966" max="7966" width="4.85546875" style="307" bestFit="1" customWidth="1"/>
    <col min="7967" max="7967" width="5.140625" style="307" bestFit="1" customWidth="1"/>
    <col min="7968" max="7970" width="5" style="307" bestFit="1" customWidth="1"/>
    <col min="7971" max="7972" width="4.85546875" style="307" bestFit="1" customWidth="1"/>
    <col min="7973" max="7973" width="4.7109375" style="307" bestFit="1" customWidth="1"/>
    <col min="7974" max="7974" width="4.85546875" style="307" bestFit="1" customWidth="1"/>
    <col min="7975" max="7975" width="7.140625" style="307" bestFit="1" customWidth="1"/>
    <col min="7976" max="7977" width="15.7109375" style="307" customWidth="1"/>
    <col min="7978" max="8192" width="9.140625" style="307"/>
    <col min="8193" max="8193" width="44.140625" style="307" customWidth="1"/>
    <col min="8194" max="8195" width="4.85546875" style="307" bestFit="1" customWidth="1"/>
    <col min="8196" max="8196" width="5" style="307" bestFit="1" customWidth="1"/>
    <col min="8197" max="8197" width="4.7109375" style="307" bestFit="1" customWidth="1"/>
    <col min="8198" max="8198" width="5.140625" style="307" bestFit="1" customWidth="1"/>
    <col min="8199" max="8199" width="4.85546875" style="307" bestFit="1" customWidth="1"/>
    <col min="8200" max="8201" width="5" style="307" bestFit="1" customWidth="1"/>
    <col min="8202" max="8202" width="4.85546875" style="307" bestFit="1" customWidth="1"/>
    <col min="8203" max="8203" width="4.7109375" style="307" bestFit="1" customWidth="1"/>
    <col min="8204" max="8204" width="4.85546875" style="307" bestFit="1" customWidth="1"/>
    <col min="8205" max="8205" width="4.7109375" style="307" bestFit="1" customWidth="1"/>
    <col min="8206" max="8206" width="4.85546875" style="307" bestFit="1" customWidth="1"/>
    <col min="8207" max="8207" width="5" style="307" bestFit="1" customWidth="1"/>
    <col min="8208" max="8208" width="4.5703125" style="307" bestFit="1" customWidth="1"/>
    <col min="8209" max="8210" width="4.85546875" style="307" bestFit="1" customWidth="1"/>
    <col min="8211" max="8212" width="5" style="307" bestFit="1" customWidth="1"/>
    <col min="8213" max="8213" width="5.140625" style="307" bestFit="1" customWidth="1"/>
    <col min="8214" max="8214" width="5" style="307" bestFit="1" customWidth="1"/>
    <col min="8215" max="8215" width="5.28515625" style="307" bestFit="1" customWidth="1"/>
    <col min="8216" max="8216" width="5.42578125" style="307" bestFit="1" customWidth="1"/>
    <col min="8217" max="8218" width="5.140625" style="307" bestFit="1" customWidth="1"/>
    <col min="8219" max="8219" width="5" style="307" bestFit="1" customWidth="1"/>
    <col min="8220" max="8220" width="4.85546875" style="307" bestFit="1" customWidth="1"/>
    <col min="8221" max="8221" width="5" style="307" bestFit="1" customWidth="1"/>
    <col min="8222" max="8222" width="4.85546875" style="307" bestFit="1" customWidth="1"/>
    <col min="8223" max="8223" width="5.140625" style="307" bestFit="1" customWidth="1"/>
    <col min="8224" max="8226" width="5" style="307" bestFit="1" customWidth="1"/>
    <col min="8227" max="8228" width="4.85546875" style="307" bestFit="1" customWidth="1"/>
    <col min="8229" max="8229" width="4.7109375" style="307" bestFit="1" customWidth="1"/>
    <col min="8230" max="8230" width="4.85546875" style="307" bestFit="1" customWidth="1"/>
    <col min="8231" max="8231" width="7.140625" style="307" bestFit="1" customWidth="1"/>
    <col min="8232" max="8233" width="15.7109375" style="307" customWidth="1"/>
    <col min="8234" max="8448" width="9.140625" style="307"/>
    <col min="8449" max="8449" width="44.140625" style="307" customWidth="1"/>
    <col min="8450" max="8451" width="4.85546875" style="307" bestFit="1" customWidth="1"/>
    <col min="8452" max="8452" width="5" style="307" bestFit="1" customWidth="1"/>
    <col min="8453" max="8453" width="4.7109375" style="307" bestFit="1" customWidth="1"/>
    <col min="8454" max="8454" width="5.140625" style="307" bestFit="1" customWidth="1"/>
    <col min="8455" max="8455" width="4.85546875" style="307" bestFit="1" customWidth="1"/>
    <col min="8456" max="8457" width="5" style="307" bestFit="1" customWidth="1"/>
    <col min="8458" max="8458" width="4.85546875" style="307" bestFit="1" customWidth="1"/>
    <col min="8459" max="8459" width="4.7109375" style="307" bestFit="1" customWidth="1"/>
    <col min="8460" max="8460" width="4.85546875" style="307" bestFit="1" customWidth="1"/>
    <col min="8461" max="8461" width="4.7109375" style="307" bestFit="1" customWidth="1"/>
    <col min="8462" max="8462" width="4.85546875" style="307" bestFit="1" customWidth="1"/>
    <col min="8463" max="8463" width="5" style="307" bestFit="1" customWidth="1"/>
    <col min="8464" max="8464" width="4.5703125" style="307" bestFit="1" customWidth="1"/>
    <col min="8465" max="8466" width="4.85546875" style="307" bestFit="1" customWidth="1"/>
    <col min="8467" max="8468" width="5" style="307" bestFit="1" customWidth="1"/>
    <col min="8469" max="8469" width="5.140625" style="307" bestFit="1" customWidth="1"/>
    <col min="8470" max="8470" width="5" style="307" bestFit="1" customWidth="1"/>
    <col min="8471" max="8471" width="5.28515625" style="307" bestFit="1" customWidth="1"/>
    <col min="8472" max="8472" width="5.42578125" style="307" bestFit="1" customWidth="1"/>
    <col min="8473" max="8474" width="5.140625" style="307" bestFit="1" customWidth="1"/>
    <col min="8475" max="8475" width="5" style="307" bestFit="1" customWidth="1"/>
    <col min="8476" max="8476" width="4.85546875" style="307" bestFit="1" customWidth="1"/>
    <col min="8477" max="8477" width="5" style="307" bestFit="1" customWidth="1"/>
    <col min="8478" max="8478" width="4.85546875" style="307" bestFit="1" customWidth="1"/>
    <col min="8479" max="8479" width="5.140625" style="307" bestFit="1" customWidth="1"/>
    <col min="8480" max="8482" width="5" style="307" bestFit="1" customWidth="1"/>
    <col min="8483" max="8484" width="4.85546875" style="307" bestFit="1" customWidth="1"/>
    <col min="8485" max="8485" width="4.7109375" style="307" bestFit="1" customWidth="1"/>
    <col min="8486" max="8486" width="4.85546875" style="307" bestFit="1" customWidth="1"/>
    <col min="8487" max="8487" width="7.140625" style="307" bestFit="1" customWidth="1"/>
    <col min="8488" max="8489" width="15.7109375" style="307" customWidth="1"/>
    <col min="8490" max="8704" width="9.140625" style="307"/>
    <col min="8705" max="8705" width="44.140625" style="307" customWidth="1"/>
    <col min="8706" max="8707" width="4.85546875" style="307" bestFit="1" customWidth="1"/>
    <col min="8708" max="8708" width="5" style="307" bestFit="1" customWidth="1"/>
    <col min="8709" max="8709" width="4.7109375" style="307" bestFit="1" customWidth="1"/>
    <col min="8710" max="8710" width="5.140625" style="307" bestFit="1" customWidth="1"/>
    <col min="8711" max="8711" width="4.85546875" style="307" bestFit="1" customWidth="1"/>
    <col min="8712" max="8713" width="5" style="307" bestFit="1" customWidth="1"/>
    <col min="8714" max="8714" width="4.85546875" style="307" bestFit="1" customWidth="1"/>
    <col min="8715" max="8715" width="4.7109375" style="307" bestFit="1" customWidth="1"/>
    <col min="8716" max="8716" width="4.85546875" style="307" bestFit="1" customWidth="1"/>
    <col min="8717" max="8717" width="4.7109375" style="307" bestFit="1" customWidth="1"/>
    <col min="8718" max="8718" width="4.85546875" style="307" bestFit="1" customWidth="1"/>
    <col min="8719" max="8719" width="5" style="307" bestFit="1" customWidth="1"/>
    <col min="8720" max="8720" width="4.5703125" style="307" bestFit="1" customWidth="1"/>
    <col min="8721" max="8722" width="4.85546875" style="307" bestFit="1" customWidth="1"/>
    <col min="8723" max="8724" width="5" style="307" bestFit="1" customWidth="1"/>
    <col min="8725" max="8725" width="5.140625" style="307" bestFit="1" customWidth="1"/>
    <col min="8726" max="8726" width="5" style="307" bestFit="1" customWidth="1"/>
    <col min="8727" max="8727" width="5.28515625" style="307" bestFit="1" customWidth="1"/>
    <col min="8728" max="8728" width="5.42578125" style="307" bestFit="1" customWidth="1"/>
    <col min="8729" max="8730" width="5.140625" style="307" bestFit="1" customWidth="1"/>
    <col min="8731" max="8731" width="5" style="307" bestFit="1" customWidth="1"/>
    <col min="8732" max="8732" width="4.85546875" style="307" bestFit="1" customWidth="1"/>
    <col min="8733" max="8733" width="5" style="307" bestFit="1" customWidth="1"/>
    <col min="8734" max="8734" width="4.85546875" style="307" bestFit="1" customWidth="1"/>
    <col min="8735" max="8735" width="5.140625" style="307" bestFit="1" customWidth="1"/>
    <col min="8736" max="8738" width="5" style="307" bestFit="1" customWidth="1"/>
    <col min="8739" max="8740" width="4.85546875" style="307" bestFit="1" customWidth="1"/>
    <col min="8741" max="8741" width="4.7109375" style="307" bestFit="1" customWidth="1"/>
    <col min="8742" max="8742" width="4.85546875" style="307" bestFit="1" customWidth="1"/>
    <col min="8743" max="8743" width="7.140625" style="307" bestFit="1" customWidth="1"/>
    <col min="8744" max="8745" width="15.7109375" style="307" customWidth="1"/>
    <col min="8746" max="8960" width="9.140625" style="307"/>
    <col min="8961" max="8961" width="44.140625" style="307" customWidth="1"/>
    <col min="8962" max="8963" width="4.85546875" style="307" bestFit="1" customWidth="1"/>
    <col min="8964" max="8964" width="5" style="307" bestFit="1" customWidth="1"/>
    <col min="8965" max="8965" width="4.7109375" style="307" bestFit="1" customWidth="1"/>
    <col min="8966" max="8966" width="5.140625" style="307" bestFit="1" customWidth="1"/>
    <col min="8967" max="8967" width="4.85546875" style="307" bestFit="1" customWidth="1"/>
    <col min="8968" max="8969" width="5" style="307" bestFit="1" customWidth="1"/>
    <col min="8970" max="8970" width="4.85546875" style="307" bestFit="1" customWidth="1"/>
    <col min="8971" max="8971" width="4.7109375" style="307" bestFit="1" customWidth="1"/>
    <col min="8972" max="8972" width="4.85546875" style="307" bestFit="1" customWidth="1"/>
    <col min="8973" max="8973" width="4.7109375" style="307" bestFit="1" customWidth="1"/>
    <col min="8974" max="8974" width="4.85546875" style="307" bestFit="1" customWidth="1"/>
    <col min="8975" max="8975" width="5" style="307" bestFit="1" customWidth="1"/>
    <col min="8976" max="8976" width="4.5703125" style="307" bestFit="1" customWidth="1"/>
    <col min="8977" max="8978" width="4.85546875" style="307" bestFit="1" customWidth="1"/>
    <col min="8979" max="8980" width="5" style="307" bestFit="1" customWidth="1"/>
    <col min="8981" max="8981" width="5.140625" style="307" bestFit="1" customWidth="1"/>
    <col min="8982" max="8982" width="5" style="307" bestFit="1" customWidth="1"/>
    <col min="8983" max="8983" width="5.28515625" style="307" bestFit="1" customWidth="1"/>
    <col min="8984" max="8984" width="5.42578125" style="307" bestFit="1" customWidth="1"/>
    <col min="8985" max="8986" width="5.140625" style="307" bestFit="1" customWidth="1"/>
    <col min="8987" max="8987" width="5" style="307" bestFit="1" customWidth="1"/>
    <col min="8988" max="8988" width="4.85546875" style="307" bestFit="1" customWidth="1"/>
    <col min="8989" max="8989" width="5" style="307" bestFit="1" customWidth="1"/>
    <col min="8990" max="8990" width="4.85546875" style="307" bestFit="1" customWidth="1"/>
    <col min="8991" max="8991" width="5.140625" style="307" bestFit="1" customWidth="1"/>
    <col min="8992" max="8994" width="5" style="307" bestFit="1" customWidth="1"/>
    <col min="8995" max="8996" width="4.85546875" style="307" bestFit="1" customWidth="1"/>
    <col min="8997" max="8997" width="4.7109375" style="307" bestFit="1" customWidth="1"/>
    <col min="8998" max="8998" width="4.85546875" style="307" bestFit="1" customWidth="1"/>
    <col min="8999" max="8999" width="7.140625" style="307" bestFit="1" customWidth="1"/>
    <col min="9000" max="9001" width="15.7109375" style="307" customWidth="1"/>
    <col min="9002" max="9216" width="9.140625" style="307"/>
    <col min="9217" max="9217" width="44.140625" style="307" customWidth="1"/>
    <col min="9218" max="9219" width="4.85546875" style="307" bestFit="1" customWidth="1"/>
    <col min="9220" max="9220" width="5" style="307" bestFit="1" customWidth="1"/>
    <col min="9221" max="9221" width="4.7109375" style="307" bestFit="1" customWidth="1"/>
    <col min="9222" max="9222" width="5.140625" style="307" bestFit="1" customWidth="1"/>
    <col min="9223" max="9223" width="4.85546875" style="307" bestFit="1" customWidth="1"/>
    <col min="9224" max="9225" width="5" style="307" bestFit="1" customWidth="1"/>
    <col min="9226" max="9226" width="4.85546875" style="307" bestFit="1" customWidth="1"/>
    <col min="9227" max="9227" width="4.7109375" style="307" bestFit="1" customWidth="1"/>
    <col min="9228" max="9228" width="4.85546875" style="307" bestFit="1" customWidth="1"/>
    <col min="9229" max="9229" width="4.7109375" style="307" bestFit="1" customWidth="1"/>
    <col min="9230" max="9230" width="4.85546875" style="307" bestFit="1" customWidth="1"/>
    <col min="9231" max="9231" width="5" style="307" bestFit="1" customWidth="1"/>
    <col min="9232" max="9232" width="4.5703125" style="307" bestFit="1" customWidth="1"/>
    <col min="9233" max="9234" width="4.85546875" style="307" bestFit="1" customWidth="1"/>
    <col min="9235" max="9236" width="5" style="307" bestFit="1" customWidth="1"/>
    <col min="9237" max="9237" width="5.140625" style="307" bestFit="1" customWidth="1"/>
    <col min="9238" max="9238" width="5" style="307" bestFit="1" customWidth="1"/>
    <col min="9239" max="9239" width="5.28515625" style="307" bestFit="1" customWidth="1"/>
    <col min="9240" max="9240" width="5.42578125" style="307" bestFit="1" customWidth="1"/>
    <col min="9241" max="9242" width="5.140625" style="307" bestFit="1" customWidth="1"/>
    <col min="9243" max="9243" width="5" style="307" bestFit="1" customWidth="1"/>
    <col min="9244" max="9244" width="4.85546875" style="307" bestFit="1" customWidth="1"/>
    <col min="9245" max="9245" width="5" style="307" bestFit="1" customWidth="1"/>
    <col min="9246" max="9246" width="4.85546875" style="307" bestFit="1" customWidth="1"/>
    <col min="9247" max="9247" width="5.140625" style="307" bestFit="1" customWidth="1"/>
    <col min="9248" max="9250" width="5" style="307" bestFit="1" customWidth="1"/>
    <col min="9251" max="9252" width="4.85546875" style="307" bestFit="1" customWidth="1"/>
    <col min="9253" max="9253" width="4.7109375" style="307" bestFit="1" customWidth="1"/>
    <col min="9254" max="9254" width="4.85546875" style="307" bestFit="1" customWidth="1"/>
    <col min="9255" max="9255" width="7.140625" style="307" bestFit="1" customWidth="1"/>
    <col min="9256" max="9257" width="15.7109375" style="307" customWidth="1"/>
    <col min="9258" max="9472" width="9.140625" style="307"/>
    <col min="9473" max="9473" width="44.140625" style="307" customWidth="1"/>
    <col min="9474" max="9475" width="4.85546875" style="307" bestFit="1" customWidth="1"/>
    <col min="9476" max="9476" width="5" style="307" bestFit="1" customWidth="1"/>
    <col min="9477" max="9477" width="4.7109375" style="307" bestFit="1" customWidth="1"/>
    <col min="9478" max="9478" width="5.140625" style="307" bestFit="1" customWidth="1"/>
    <col min="9479" max="9479" width="4.85546875" style="307" bestFit="1" customWidth="1"/>
    <col min="9480" max="9481" width="5" style="307" bestFit="1" customWidth="1"/>
    <col min="9482" max="9482" width="4.85546875" style="307" bestFit="1" customWidth="1"/>
    <col min="9483" max="9483" width="4.7109375" style="307" bestFit="1" customWidth="1"/>
    <col min="9484" max="9484" width="4.85546875" style="307" bestFit="1" customWidth="1"/>
    <col min="9485" max="9485" width="4.7109375" style="307" bestFit="1" customWidth="1"/>
    <col min="9486" max="9486" width="4.85546875" style="307" bestFit="1" customWidth="1"/>
    <col min="9487" max="9487" width="5" style="307" bestFit="1" customWidth="1"/>
    <col min="9488" max="9488" width="4.5703125" style="307" bestFit="1" customWidth="1"/>
    <col min="9489" max="9490" width="4.85546875" style="307" bestFit="1" customWidth="1"/>
    <col min="9491" max="9492" width="5" style="307" bestFit="1" customWidth="1"/>
    <col min="9493" max="9493" width="5.140625" style="307" bestFit="1" customWidth="1"/>
    <col min="9494" max="9494" width="5" style="307" bestFit="1" customWidth="1"/>
    <col min="9495" max="9495" width="5.28515625" style="307" bestFit="1" customWidth="1"/>
    <col min="9496" max="9496" width="5.42578125" style="307" bestFit="1" customWidth="1"/>
    <col min="9497" max="9498" width="5.140625" style="307" bestFit="1" customWidth="1"/>
    <col min="9499" max="9499" width="5" style="307" bestFit="1" customWidth="1"/>
    <col min="9500" max="9500" width="4.85546875" style="307" bestFit="1" customWidth="1"/>
    <col min="9501" max="9501" width="5" style="307" bestFit="1" customWidth="1"/>
    <col min="9502" max="9502" width="4.85546875" style="307" bestFit="1" customWidth="1"/>
    <col min="9503" max="9503" width="5.140625" style="307" bestFit="1" customWidth="1"/>
    <col min="9504" max="9506" width="5" style="307" bestFit="1" customWidth="1"/>
    <col min="9507" max="9508" width="4.85546875" style="307" bestFit="1" customWidth="1"/>
    <col min="9509" max="9509" width="4.7109375" style="307" bestFit="1" customWidth="1"/>
    <col min="9510" max="9510" width="4.85546875" style="307" bestFit="1" customWidth="1"/>
    <col min="9511" max="9511" width="7.140625" style="307" bestFit="1" customWidth="1"/>
    <col min="9512" max="9513" width="15.7109375" style="307" customWidth="1"/>
    <col min="9514" max="9728" width="9.140625" style="307"/>
    <col min="9729" max="9729" width="44.140625" style="307" customWidth="1"/>
    <col min="9730" max="9731" width="4.85546875" style="307" bestFit="1" customWidth="1"/>
    <col min="9732" max="9732" width="5" style="307" bestFit="1" customWidth="1"/>
    <col min="9733" max="9733" width="4.7109375" style="307" bestFit="1" customWidth="1"/>
    <col min="9734" max="9734" width="5.140625" style="307" bestFit="1" customWidth="1"/>
    <col min="9735" max="9735" width="4.85546875" style="307" bestFit="1" customWidth="1"/>
    <col min="9736" max="9737" width="5" style="307" bestFit="1" customWidth="1"/>
    <col min="9738" max="9738" width="4.85546875" style="307" bestFit="1" customWidth="1"/>
    <col min="9739" max="9739" width="4.7109375" style="307" bestFit="1" customWidth="1"/>
    <col min="9740" max="9740" width="4.85546875" style="307" bestFit="1" customWidth="1"/>
    <col min="9741" max="9741" width="4.7109375" style="307" bestFit="1" customWidth="1"/>
    <col min="9742" max="9742" width="4.85546875" style="307" bestFit="1" customWidth="1"/>
    <col min="9743" max="9743" width="5" style="307" bestFit="1" customWidth="1"/>
    <col min="9744" max="9744" width="4.5703125" style="307" bestFit="1" customWidth="1"/>
    <col min="9745" max="9746" width="4.85546875" style="307" bestFit="1" customWidth="1"/>
    <col min="9747" max="9748" width="5" style="307" bestFit="1" customWidth="1"/>
    <col min="9749" max="9749" width="5.140625" style="307" bestFit="1" customWidth="1"/>
    <col min="9750" max="9750" width="5" style="307" bestFit="1" customWidth="1"/>
    <col min="9751" max="9751" width="5.28515625" style="307" bestFit="1" customWidth="1"/>
    <col min="9752" max="9752" width="5.42578125" style="307" bestFit="1" customWidth="1"/>
    <col min="9753" max="9754" width="5.140625" style="307" bestFit="1" customWidth="1"/>
    <col min="9755" max="9755" width="5" style="307" bestFit="1" customWidth="1"/>
    <col min="9756" max="9756" width="4.85546875" style="307" bestFit="1" customWidth="1"/>
    <col min="9757" max="9757" width="5" style="307" bestFit="1" customWidth="1"/>
    <col min="9758" max="9758" width="4.85546875" style="307" bestFit="1" customWidth="1"/>
    <col min="9759" max="9759" width="5.140625" style="307" bestFit="1" customWidth="1"/>
    <col min="9760" max="9762" width="5" style="307" bestFit="1" customWidth="1"/>
    <col min="9763" max="9764" width="4.85546875" style="307" bestFit="1" customWidth="1"/>
    <col min="9765" max="9765" width="4.7109375" style="307" bestFit="1" customWidth="1"/>
    <col min="9766" max="9766" width="4.85546875" style="307" bestFit="1" customWidth="1"/>
    <col min="9767" max="9767" width="7.140625" style="307" bestFit="1" customWidth="1"/>
    <col min="9768" max="9769" width="15.7109375" style="307" customWidth="1"/>
    <col min="9770" max="9984" width="9.140625" style="307"/>
    <col min="9985" max="9985" width="44.140625" style="307" customWidth="1"/>
    <col min="9986" max="9987" width="4.85546875" style="307" bestFit="1" customWidth="1"/>
    <col min="9988" max="9988" width="5" style="307" bestFit="1" customWidth="1"/>
    <col min="9989" max="9989" width="4.7109375" style="307" bestFit="1" customWidth="1"/>
    <col min="9990" max="9990" width="5.140625" style="307" bestFit="1" customWidth="1"/>
    <col min="9991" max="9991" width="4.85546875" style="307" bestFit="1" customWidth="1"/>
    <col min="9992" max="9993" width="5" style="307" bestFit="1" customWidth="1"/>
    <col min="9994" max="9994" width="4.85546875" style="307" bestFit="1" customWidth="1"/>
    <col min="9995" max="9995" width="4.7109375" style="307" bestFit="1" customWidth="1"/>
    <col min="9996" max="9996" width="4.85546875" style="307" bestFit="1" customWidth="1"/>
    <col min="9997" max="9997" width="4.7109375" style="307" bestFit="1" customWidth="1"/>
    <col min="9998" max="9998" width="4.85546875" style="307" bestFit="1" customWidth="1"/>
    <col min="9999" max="9999" width="5" style="307" bestFit="1" customWidth="1"/>
    <col min="10000" max="10000" width="4.5703125" style="307" bestFit="1" customWidth="1"/>
    <col min="10001" max="10002" width="4.85546875" style="307" bestFit="1" customWidth="1"/>
    <col min="10003" max="10004" width="5" style="307" bestFit="1" customWidth="1"/>
    <col min="10005" max="10005" width="5.140625" style="307" bestFit="1" customWidth="1"/>
    <col min="10006" max="10006" width="5" style="307" bestFit="1" customWidth="1"/>
    <col min="10007" max="10007" width="5.28515625" style="307" bestFit="1" customWidth="1"/>
    <col min="10008" max="10008" width="5.42578125" style="307" bestFit="1" customWidth="1"/>
    <col min="10009" max="10010" width="5.140625" style="307" bestFit="1" customWidth="1"/>
    <col min="10011" max="10011" width="5" style="307" bestFit="1" customWidth="1"/>
    <col min="10012" max="10012" width="4.85546875" style="307" bestFit="1" customWidth="1"/>
    <col min="10013" max="10013" width="5" style="307" bestFit="1" customWidth="1"/>
    <col min="10014" max="10014" width="4.85546875" style="307" bestFit="1" customWidth="1"/>
    <col min="10015" max="10015" width="5.140625" style="307" bestFit="1" customWidth="1"/>
    <col min="10016" max="10018" width="5" style="307" bestFit="1" customWidth="1"/>
    <col min="10019" max="10020" width="4.85546875" style="307" bestFit="1" customWidth="1"/>
    <col min="10021" max="10021" width="4.7109375" style="307" bestFit="1" customWidth="1"/>
    <col min="10022" max="10022" width="4.85546875" style="307" bestFit="1" customWidth="1"/>
    <col min="10023" max="10023" width="7.140625" style="307" bestFit="1" customWidth="1"/>
    <col min="10024" max="10025" width="15.7109375" style="307" customWidth="1"/>
    <col min="10026" max="10240" width="9.140625" style="307"/>
    <col min="10241" max="10241" width="44.140625" style="307" customWidth="1"/>
    <col min="10242" max="10243" width="4.85546875" style="307" bestFit="1" customWidth="1"/>
    <col min="10244" max="10244" width="5" style="307" bestFit="1" customWidth="1"/>
    <col min="10245" max="10245" width="4.7109375" style="307" bestFit="1" customWidth="1"/>
    <col min="10246" max="10246" width="5.140625" style="307" bestFit="1" customWidth="1"/>
    <col min="10247" max="10247" width="4.85546875" style="307" bestFit="1" customWidth="1"/>
    <col min="10248" max="10249" width="5" style="307" bestFit="1" customWidth="1"/>
    <col min="10250" max="10250" width="4.85546875" style="307" bestFit="1" customWidth="1"/>
    <col min="10251" max="10251" width="4.7109375" style="307" bestFit="1" customWidth="1"/>
    <col min="10252" max="10252" width="4.85546875" style="307" bestFit="1" customWidth="1"/>
    <col min="10253" max="10253" width="4.7109375" style="307" bestFit="1" customWidth="1"/>
    <col min="10254" max="10254" width="4.85546875" style="307" bestFit="1" customWidth="1"/>
    <col min="10255" max="10255" width="5" style="307" bestFit="1" customWidth="1"/>
    <col min="10256" max="10256" width="4.5703125" style="307" bestFit="1" customWidth="1"/>
    <col min="10257" max="10258" width="4.85546875" style="307" bestFit="1" customWidth="1"/>
    <col min="10259" max="10260" width="5" style="307" bestFit="1" customWidth="1"/>
    <col min="10261" max="10261" width="5.140625" style="307" bestFit="1" customWidth="1"/>
    <col min="10262" max="10262" width="5" style="307" bestFit="1" customWidth="1"/>
    <col min="10263" max="10263" width="5.28515625" style="307" bestFit="1" customWidth="1"/>
    <col min="10264" max="10264" width="5.42578125" style="307" bestFit="1" customWidth="1"/>
    <col min="10265" max="10266" width="5.140625" style="307" bestFit="1" customWidth="1"/>
    <col min="10267" max="10267" width="5" style="307" bestFit="1" customWidth="1"/>
    <col min="10268" max="10268" width="4.85546875" style="307" bestFit="1" customWidth="1"/>
    <col min="10269" max="10269" width="5" style="307" bestFit="1" customWidth="1"/>
    <col min="10270" max="10270" width="4.85546875" style="307" bestFit="1" customWidth="1"/>
    <col min="10271" max="10271" width="5.140625" style="307" bestFit="1" customWidth="1"/>
    <col min="10272" max="10274" width="5" style="307" bestFit="1" customWidth="1"/>
    <col min="10275" max="10276" width="4.85546875" style="307" bestFit="1" customWidth="1"/>
    <col min="10277" max="10277" width="4.7109375" style="307" bestFit="1" customWidth="1"/>
    <col min="10278" max="10278" width="4.85546875" style="307" bestFit="1" customWidth="1"/>
    <col min="10279" max="10279" width="7.140625" style="307" bestFit="1" customWidth="1"/>
    <col min="10280" max="10281" width="15.7109375" style="307" customWidth="1"/>
    <col min="10282" max="10496" width="9.140625" style="307"/>
    <col min="10497" max="10497" width="44.140625" style="307" customWidth="1"/>
    <col min="10498" max="10499" width="4.85546875" style="307" bestFit="1" customWidth="1"/>
    <col min="10500" max="10500" width="5" style="307" bestFit="1" customWidth="1"/>
    <col min="10501" max="10501" width="4.7109375" style="307" bestFit="1" customWidth="1"/>
    <col min="10502" max="10502" width="5.140625" style="307" bestFit="1" customWidth="1"/>
    <col min="10503" max="10503" width="4.85546875" style="307" bestFit="1" customWidth="1"/>
    <col min="10504" max="10505" width="5" style="307" bestFit="1" customWidth="1"/>
    <col min="10506" max="10506" width="4.85546875" style="307" bestFit="1" customWidth="1"/>
    <col min="10507" max="10507" width="4.7109375" style="307" bestFit="1" customWidth="1"/>
    <col min="10508" max="10508" width="4.85546875" style="307" bestFit="1" customWidth="1"/>
    <col min="10509" max="10509" width="4.7109375" style="307" bestFit="1" customWidth="1"/>
    <col min="10510" max="10510" width="4.85546875" style="307" bestFit="1" customWidth="1"/>
    <col min="10511" max="10511" width="5" style="307" bestFit="1" customWidth="1"/>
    <col min="10512" max="10512" width="4.5703125" style="307" bestFit="1" customWidth="1"/>
    <col min="10513" max="10514" width="4.85546875" style="307" bestFit="1" customWidth="1"/>
    <col min="10515" max="10516" width="5" style="307" bestFit="1" customWidth="1"/>
    <col min="10517" max="10517" width="5.140625" style="307" bestFit="1" customWidth="1"/>
    <col min="10518" max="10518" width="5" style="307" bestFit="1" customWidth="1"/>
    <col min="10519" max="10519" width="5.28515625" style="307" bestFit="1" customWidth="1"/>
    <col min="10520" max="10520" width="5.42578125" style="307" bestFit="1" customWidth="1"/>
    <col min="10521" max="10522" width="5.140625" style="307" bestFit="1" customWidth="1"/>
    <col min="10523" max="10523" width="5" style="307" bestFit="1" customWidth="1"/>
    <col min="10524" max="10524" width="4.85546875" style="307" bestFit="1" customWidth="1"/>
    <col min="10525" max="10525" width="5" style="307" bestFit="1" customWidth="1"/>
    <col min="10526" max="10526" width="4.85546875" style="307" bestFit="1" customWidth="1"/>
    <col min="10527" max="10527" width="5.140625" style="307" bestFit="1" customWidth="1"/>
    <col min="10528" max="10530" width="5" style="307" bestFit="1" customWidth="1"/>
    <col min="10531" max="10532" width="4.85546875" style="307" bestFit="1" customWidth="1"/>
    <col min="10533" max="10533" width="4.7109375" style="307" bestFit="1" customWidth="1"/>
    <col min="10534" max="10534" width="4.85546875" style="307" bestFit="1" customWidth="1"/>
    <col min="10535" max="10535" width="7.140625" style="307" bestFit="1" customWidth="1"/>
    <col min="10536" max="10537" width="15.7109375" style="307" customWidth="1"/>
    <col min="10538" max="10752" width="9.140625" style="307"/>
    <col min="10753" max="10753" width="44.140625" style="307" customWidth="1"/>
    <col min="10754" max="10755" width="4.85546875" style="307" bestFit="1" customWidth="1"/>
    <col min="10756" max="10756" width="5" style="307" bestFit="1" customWidth="1"/>
    <col min="10757" max="10757" width="4.7109375" style="307" bestFit="1" customWidth="1"/>
    <col min="10758" max="10758" width="5.140625" style="307" bestFit="1" customWidth="1"/>
    <col min="10759" max="10759" width="4.85546875" style="307" bestFit="1" customWidth="1"/>
    <col min="10760" max="10761" width="5" style="307" bestFit="1" customWidth="1"/>
    <col min="10762" max="10762" width="4.85546875" style="307" bestFit="1" customWidth="1"/>
    <col min="10763" max="10763" width="4.7109375" style="307" bestFit="1" customWidth="1"/>
    <col min="10764" max="10764" width="4.85546875" style="307" bestFit="1" customWidth="1"/>
    <col min="10765" max="10765" width="4.7109375" style="307" bestFit="1" customWidth="1"/>
    <col min="10766" max="10766" width="4.85546875" style="307" bestFit="1" customWidth="1"/>
    <col min="10767" max="10767" width="5" style="307" bestFit="1" customWidth="1"/>
    <col min="10768" max="10768" width="4.5703125" style="307" bestFit="1" customWidth="1"/>
    <col min="10769" max="10770" width="4.85546875" style="307" bestFit="1" customWidth="1"/>
    <col min="10771" max="10772" width="5" style="307" bestFit="1" customWidth="1"/>
    <col min="10773" max="10773" width="5.140625" style="307" bestFit="1" customWidth="1"/>
    <col min="10774" max="10774" width="5" style="307" bestFit="1" customWidth="1"/>
    <col min="10775" max="10775" width="5.28515625" style="307" bestFit="1" customWidth="1"/>
    <col min="10776" max="10776" width="5.42578125" style="307" bestFit="1" customWidth="1"/>
    <col min="10777" max="10778" width="5.140625" style="307" bestFit="1" customWidth="1"/>
    <col min="10779" max="10779" width="5" style="307" bestFit="1" customWidth="1"/>
    <col min="10780" max="10780" width="4.85546875" style="307" bestFit="1" customWidth="1"/>
    <col min="10781" max="10781" width="5" style="307" bestFit="1" customWidth="1"/>
    <col min="10782" max="10782" width="4.85546875" style="307" bestFit="1" customWidth="1"/>
    <col min="10783" max="10783" width="5.140625" style="307" bestFit="1" customWidth="1"/>
    <col min="10784" max="10786" width="5" style="307" bestFit="1" customWidth="1"/>
    <col min="10787" max="10788" width="4.85546875" style="307" bestFit="1" customWidth="1"/>
    <col min="10789" max="10789" width="4.7109375" style="307" bestFit="1" customWidth="1"/>
    <col min="10790" max="10790" width="4.85546875" style="307" bestFit="1" customWidth="1"/>
    <col min="10791" max="10791" width="7.140625" style="307" bestFit="1" customWidth="1"/>
    <col min="10792" max="10793" width="15.7109375" style="307" customWidth="1"/>
    <col min="10794" max="11008" width="9.140625" style="307"/>
    <col min="11009" max="11009" width="44.140625" style="307" customWidth="1"/>
    <col min="11010" max="11011" width="4.85546875" style="307" bestFit="1" customWidth="1"/>
    <col min="11012" max="11012" width="5" style="307" bestFit="1" customWidth="1"/>
    <col min="11013" max="11013" width="4.7109375" style="307" bestFit="1" customWidth="1"/>
    <col min="11014" max="11014" width="5.140625" style="307" bestFit="1" customWidth="1"/>
    <col min="11015" max="11015" width="4.85546875" style="307" bestFit="1" customWidth="1"/>
    <col min="11016" max="11017" width="5" style="307" bestFit="1" customWidth="1"/>
    <col min="11018" max="11018" width="4.85546875" style="307" bestFit="1" customWidth="1"/>
    <col min="11019" max="11019" width="4.7109375" style="307" bestFit="1" customWidth="1"/>
    <col min="11020" max="11020" width="4.85546875" style="307" bestFit="1" customWidth="1"/>
    <col min="11021" max="11021" width="4.7109375" style="307" bestFit="1" customWidth="1"/>
    <col min="11022" max="11022" width="4.85546875" style="307" bestFit="1" customWidth="1"/>
    <col min="11023" max="11023" width="5" style="307" bestFit="1" customWidth="1"/>
    <col min="11024" max="11024" width="4.5703125" style="307" bestFit="1" customWidth="1"/>
    <col min="11025" max="11026" width="4.85546875" style="307" bestFit="1" customWidth="1"/>
    <col min="11027" max="11028" width="5" style="307" bestFit="1" customWidth="1"/>
    <col min="11029" max="11029" width="5.140625" style="307" bestFit="1" customWidth="1"/>
    <col min="11030" max="11030" width="5" style="307" bestFit="1" customWidth="1"/>
    <col min="11031" max="11031" width="5.28515625" style="307" bestFit="1" customWidth="1"/>
    <col min="11032" max="11032" width="5.42578125" style="307" bestFit="1" customWidth="1"/>
    <col min="11033" max="11034" width="5.140625" style="307" bestFit="1" customWidth="1"/>
    <col min="11035" max="11035" width="5" style="307" bestFit="1" customWidth="1"/>
    <col min="11036" max="11036" width="4.85546875" style="307" bestFit="1" customWidth="1"/>
    <col min="11037" max="11037" width="5" style="307" bestFit="1" customWidth="1"/>
    <col min="11038" max="11038" width="4.85546875" style="307" bestFit="1" customWidth="1"/>
    <col min="11039" max="11039" width="5.140625" style="307" bestFit="1" customWidth="1"/>
    <col min="11040" max="11042" width="5" style="307" bestFit="1" customWidth="1"/>
    <col min="11043" max="11044" width="4.85546875" style="307" bestFit="1" customWidth="1"/>
    <col min="11045" max="11045" width="4.7109375" style="307" bestFit="1" customWidth="1"/>
    <col min="11046" max="11046" width="4.85546875" style="307" bestFit="1" customWidth="1"/>
    <col min="11047" max="11047" width="7.140625" style="307" bestFit="1" customWidth="1"/>
    <col min="11048" max="11049" width="15.7109375" style="307" customWidth="1"/>
    <col min="11050" max="11264" width="9.140625" style="307"/>
    <col min="11265" max="11265" width="44.140625" style="307" customWidth="1"/>
    <col min="11266" max="11267" width="4.85546875" style="307" bestFit="1" customWidth="1"/>
    <col min="11268" max="11268" width="5" style="307" bestFit="1" customWidth="1"/>
    <col min="11269" max="11269" width="4.7109375" style="307" bestFit="1" customWidth="1"/>
    <col min="11270" max="11270" width="5.140625" style="307" bestFit="1" customWidth="1"/>
    <col min="11271" max="11271" width="4.85546875" style="307" bestFit="1" customWidth="1"/>
    <col min="11272" max="11273" width="5" style="307" bestFit="1" customWidth="1"/>
    <col min="11274" max="11274" width="4.85546875" style="307" bestFit="1" customWidth="1"/>
    <col min="11275" max="11275" width="4.7109375" style="307" bestFit="1" customWidth="1"/>
    <col min="11276" max="11276" width="4.85546875" style="307" bestFit="1" customWidth="1"/>
    <col min="11277" max="11277" width="4.7109375" style="307" bestFit="1" customWidth="1"/>
    <col min="11278" max="11278" width="4.85546875" style="307" bestFit="1" customWidth="1"/>
    <col min="11279" max="11279" width="5" style="307" bestFit="1" customWidth="1"/>
    <col min="11280" max="11280" width="4.5703125" style="307" bestFit="1" customWidth="1"/>
    <col min="11281" max="11282" width="4.85546875" style="307" bestFit="1" customWidth="1"/>
    <col min="11283" max="11284" width="5" style="307" bestFit="1" customWidth="1"/>
    <col min="11285" max="11285" width="5.140625" style="307" bestFit="1" customWidth="1"/>
    <col min="11286" max="11286" width="5" style="307" bestFit="1" customWidth="1"/>
    <col min="11287" max="11287" width="5.28515625" style="307" bestFit="1" customWidth="1"/>
    <col min="11288" max="11288" width="5.42578125" style="307" bestFit="1" customWidth="1"/>
    <col min="11289" max="11290" width="5.140625" style="307" bestFit="1" customWidth="1"/>
    <col min="11291" max="11291" width="5" style="307" bestFit="1" customWidth="1"/>
    <col min="11292" max="11292" width="4.85546875" style="307" bestFit="1" customWidth="1"/>
    <col min="11293" max="11293" width="5" style="307" bestFit="1" customWidth="1"/>
    <col min="11294" max="11294" width="4.85546875" style="307" bestFit="1" customWidth="1"/>
    <col min="11295" max="11295" width="5.140625" style="307" bestFit="1" customWidth="1"/>
    <col min="11296" max="11298" width="5" style="307" bestFit="1" customWidth="1"/>
    <col min="11299" max="11300" width="4.85546875" style="307" bestFit="1" customWidth="1"/>
    <col min="11301" max="11301" width="4.7109375" style="307" bestFit="1" customWidth="1"/>
    <col min="11302" max="11302" width="4.85546875" style="307" bestFit="1" customWidth="1"/>
    <col min="11303" max="11303" width="7.140625" style="307" bestFit="1" customWidth="1"/>
    <col min="11304" max="11305" width="15.7109375" style="307" customWidth="1"/>
    <col min="11306" max="11520" width="9.140625" style="307"/>
    <col min="11521" max="11521" width="44.140625" style="307" customWidth="1"/>
    <col min="11522" max="11523" width="4.85546875" style="307" bestFit="1" customWidth="1"/>
    <col min="11524" max="11524" width="5" style="307" bestFit="1" customWidth="1"/>
    <col min="11525" max="11525" width="4.7109375" style="307" bestFit="1" customWidth="1"/>
    <col min="11526" max="11526" width="5.140625" style="307" bestFit="1" customWidth="1"/>
    <col min="11527" max="11527" width="4.85546875" style="307" bestFit="1" customWidth="1"/>
    <col min="11528" max="11529" width="5" style="307" bestFit="1" customWidth="1"/>
    <col min="11530" max="11530" width="4.85546875" style="307" bestFit="1" customWidth="1"/>
    <col min="11531" max="11531" width="4.7109375" style="307" bestFit="1" customWidth="1"/>
    <col min="11532" max="11532" width="4.85546875" style="307" bestFit="1" customWidth="1"/>
    <col min="11533" max="11533" width="4.7109375" style="307" bestFit="1" customWidth="1"/>
    <col min="11534" max="11534" width="4.85546875" style="307" bestFit="1" customWidth="1"/>
    <col min="11535" max="11535" width="5" style="307" bestFit="1" customWidth="1"/>
    <col min="11536" max="11536" width="4.5703125" style="307" bestFit="1" customWidth="1"/>
    <col min="11537" max="11538" width="4.85546875" style="307" bestFit="1" customWidth="1"/>
    <col min="11539" max="11540" width="5" style="307" bestFit="1" customWidth="1"/>
    <col min="11541" max="11541" width="5.140625" style="307" bestFit="1" customWidth="1"/>
    <col min="11542" max="11542" width="5" style="307" bestFit="1" customWidth="1"/>
    <col min="11543" max="11543" width="5.28515625" style="307" bestFit="1" customWidth="1"/>
    <col min="11544" max="11544" width="5.42578125" style="307" bestFit="1" customWidth="1"/>
    <col min="11545" max="11546" width="5.140625" style="307" bestFit="1" customWidth="1"/>
    <col min="11547" max="11547" width="5" style="307" bestFit="1" customWidth="1"/>
    <col min="11548" max="11548" width="4.85546875" style="307" bestFit="1" customWidth="1"/>
    <col min="11549" max="11549" width="5" style="307" bestFit="1" customWidth="1"/>
    <col min="11550" max="11550" width="4.85546875" style="307" bestFit="1" customWidth="1"/>
    <col min="11551" max="11551" width="5.140625" style="307" bestFit="1" customWidth="1"/>
    <col min="11552" max="11554" width="5" style="307" bestFit="1" customWidth="1"/>
    <col min="11555" max="11556" width="4.85546875" style="307" bestFit="1" customWidth="1"/>
    <col min="11557" max="11557" width="4.7109375" style="307" bestFit="1" customWidth="1"/>
    <col min="11558" max="11558" width="4.85546875" style="307" bestFit="1" customWidth="1"/>
    <col min="11559" max="11559" width="7.140625" style="307" bestFit="1" customWidth="1"/>
    <col min="11560" max="11561" width="15.7109375" style="307" customWidth="1"/>
    <col min="11562" max="11776" width="9.140625" style="307"/>
    <col min="11777" max="11777" width="44.140625" style="307" customWidth="1"/>
    <col min="11778" max="11779" width="4.85546875" style="307" bestFit="1" customWidth="1"/>
    <col min="11780" max="11780" width="5" style="307" bestFit="1" customWidth="1"/>
    <col min="11781" max="11781" width="4.7109375" style="307" bestFit="1" customWidth="1"/>
    <col min="11782" max="11782" width="5.140625" style="307" bestFit="1" customWidth="1"/>
    <col min="11783" max="11783" width="4.85546875" style="307" bestFit="1" customWidth="1"/>
    <col min="11784" max="11785" width="5" style="307" bestFit="1" customWidth="1"/>
    <col min="11786" max="11786" width="4.85546875" style="307" bestFit="1" customWidth="1"/>
    <col min="11787" max="11787" width="4.7109375" style="307" bestFit="1" customWidth="1"/>
    <col min="11788" max="11788" width="4.85546875" style="307" bestFit="1" customWidth="1"/>
    <col min="11789" max="11789" width="4.7109375" style="307" bestFit="1" customWidth="1"/>
    <col min="11790" max="11790" width="4.85546875" style="307" bestFit="1" customWidth="1"/>
    <col min="11791" max="11791" width="5" style="307" bestFit="1" customWidth="1"/>
    <col min="11792" max="11792" width="4.5703125" style="307" bestFit="1" customWidth="1"/>
    <col min="11793" max="11794" width="4.85546875" style="307" bestFit="1" customWidth="1"/>
    <col min="11795" max="11796" width="5" style="307" bestFit="1" customWidth="1"/>
    <col min="11797" max="11797" width="5.140625" style="307" bestFit="1" customWidth="1"/>
    <col min="11798" max="11798" width="5" style="307" bestFit="1" customWidth="1"/>
    <col min="11799" max="11799" width="5.28515625" style="307" bestFit="1" customWidth="1"/>
    <col min="11800" max="11800" width="5.42578125" style="307" bestFit="1" customWidth="1"/>
    <col min="11801" max="11802" width="5.140625" style="307" bestFit="1" customWidth="1"/>
    <col min="11803" max="11803" width="5" style="307" bestFit="1" customWidth="1"/>
    <col min="11804" max="11804" width="4.85546875" style="307" bestFit="1" customWidth="1"/>
    <col min="11805" max="11805" width="5" style="307" bestFit="1" customWidth="1"/>
    <col min="11806" max="11806" width="4.85546875" style="307" bestFit="1" customWidth="1"/>
    <col min="11807" max="11807" width="5.140625" style="307" bestFit="1" customWidth="1"/>
    <col min="11808" max="11810" width="5" style="307" bestFit="1" customWidth="1"/>
    <col min="11811" max="11812" width="4.85546875" style="307" bestFit="1" customWidth="1"/>
    <col min="11813" max="11813" width="4.7109375" style="307" bestFit="1" customWidth="1"/>
    <col min="11814" max="11814" width="4.85546875" style="307" bestFit="1" customWidth="1"/>
    <col min="11815" max="11815" width="7.140625" style="307" bestFit="1" customWidth="1"/>
    <col min="11816" max="11817" width="15.7109375" style="307" customWidth="1"/>
    <col min="11818" max="12032" width="9.140625" style="307"/>
    <col min="12033" max="12033" width="44.140625" style="307" customWidth="1"/>
    <col min="12034" max="12035" width="4.85546875" style="307" bestFit="1" customWidth="1"/>
    <col min="12036" max="12036" width="5" style="307" bestFit="1" customWidth="1"/>
    <col min="12037" max="12037" width="4.7109375" style="307" bestFit="1" customWidth="1"/>
    <col min="12038" max="12038" width="5.140625" style="307" bestFit="1" customWidth="1"/>
    <col min="12039" max="12039" width="4.85546875" style="307" bestFit="1" customWidth="1"/>
    <col min="12040" max="12041" width="5" style="307" bestFit="1" customWidth="1"/>
    <col min="12042" max="12042" width="4.85546875" style="307" bestFit="1" customWidth="1"/>
    <col min="12043" max="12043" width="4.7109375" style="307" bestFit="1" customWidth="1"/>
    <col min="12044" max="12044" width="4.85546875" style="307" bestFit="1" customWidth="1"/>
    <col min="12045" max="12045" width="4.7109375" style="307" bestFit="1" customWidth="1"/>
    <col min="12046" max="12046" width="4.85546875" style="307" bestFit="1" customWidth="1"/>
    <col min="12047" max="12047" width="5" style="307" bestFit="1" customWidth="1"/>
    <col min="12048" max="12048" width="4.5703125" style="307" bestFit="1" customWidth="1"/>
    <col min="12049" max="12050" width="4.85546875" style="307" bestFit="1" customWidth="1"/>
    <col min="12051" max="12052" width="5" style="307" bestFit="1" customWidth="1"/>
    <col min="12053" max="12053" width="5.140625" style="307" bestFit="1" customWidth="1"/>
    <col min="12054" max="12054" width="5" style="307" bestFit="1" customWidth="1"/>
    <col min="12055" max="12055" width="5.28515625" style="307" bestFit="1" customWidth="1"/>
    <col min="12056" max="12056" width="5.42578125" style="307" bestFit="1" customWidth="1"/>
    <col min="12057" max="12058" width="5.140625" style="307" bestFit="1" customWidth="1"/>
    <col min="12059" max="12059" width="5" style="307" bestFit="1" customWidth="1"/>
    <col min="12060" max="12060" width="4.85546875" style="307" bestFit="1" customWidth="1"/>
    <col min="12061" max="12061" width="5" style="307" bestFit="1" customWidth="1"/>
    <col min="12062" max="12062" width="4.85546875" style="307" bestFit="1" customWidth="1"/>
    <col min="12063" max="12063" width="5.140625" style="307" bestFit="1" customWidth="1"/>
    <col min="12064" max="12066" width="5" style="307" bestFit="1" customWidth="1"/>
    <col min="12067" max="12068" width="4.85546875" style="307" bestFit="1" customWidth="1"/>
    <col min="12069" max="12069" width="4.7109375" style="307" bestFit="1" customWidth="1"/>
    <col min="12070" max="12070" width="4.85546875" style="307" bestFit="1" customWidth="1"/>
    <col min="12071" max="12071" width="7.140625" style="307" bestFit="1" customWidth="1"/>
    <col min="12072" max="12073" width="15.7109375" style="307" customWidth="1"/>
    <col min="12074" max="12288" width="9.140625" style="307"/>
    <col min="12289" max="12289" width="44.140625" style="307" customWidth="1"/>
    <col min="12290" max="12291" width="4.85546875" style="307" bestFit="1" customWidth="1"/>
    <col min="12292" max="12292" width="5" style="307" bestFit="1" customWidth="1"/>
    <col min="12293" max="12293" width="4.7109375" style="307" bestFit="1" customWidth="1"/>
    <col min="12294" max="12294" width="5.140625" style="307" bestFit="1" customWidth="1"/>
    <col min="12295" max="12295" width="4.85546875" style="307" bestFit="1" customWidth="1"/>
    <col min="12296" max="12297" width="5" style="307" bestFit="1" customWidth="1"/>
    <col min="12298" max="12298" width="4.85546875" style="307" bestFit="1" customWidth="1"/>
    <col min="12299" max="12299" width="4.7109375" style="307" bestFit="1" customWidth="1"/>
    <col min="12300" max="12300" width="4.85546875" style="307" bestFit="1" customWidth="1"/>
    <col min="12301" max="12301" width="4.7109375" style="307" bestFit="1" customWidth="1"/>
    <col min="12302" max="12302" width="4.85546875" style="307" bestFit="1" customWidth="1"/>
    <col min="12303" max="12303" width="5" style="307" bestFit="1" customWidth="1"/>
    <col min="12304" max="12304" width="4.5703125" style="307" bestFit="1" customWidth="1"/>
    <col min="12305" max="12306" width="4.85546875" style="307" bestFit="1" customWidth="1"/>
    <col min="12307" max="12308" width="5" style="307" bestFit="1" customWidth="1"/>
    <col min="12309" max="12309" width="5.140625" style="307" bestFit="1" customWidth="1"/>
    <col min="12310" max="12310" width="5" style="307" bestFit="1" customWidth="1"/>
    <col min="12311" max="12311" width="5.28515625" style="307" bestFit="1" customWidth="1"/>
    <col min="12312" max="12312" width="5.42578125" style="307" bestFit="1" customWidth="1"/>
    <col min="12313" max="12314" width="5.140625" style="307" bestFit="1" customWidth="1"/>
    <col min="12315" max="12315" width="5" style="307" bestFit="1" customWidth="1"/>
    <col min="12316" max="12316" width="4.85546875" style="307" bestFit="1" customWidth="1"/>
    <col min="12317" max="12317" width="5" style="307" bestFit="1" customWidth="1"/>
    <col min="12318" max="12318" width="4.85546875" style="307" bestFit="1" customWidth="1"/>
    <col min="12319" max="12319" width="5.140625" style="307" bestFit="1" customWidth="1"/>
    <col min="12320" max="12322" width="5" style="307" bestFit="1" customWidth="1"/>
    <col min="12323" max="12324" width="4.85546875" style="307" bestFit="1" customWidth="1"/>
    <col min="12325" max="12325" width="4.7109375" style="307" bestFit="1" customWidth="1"/>
    <col min="12326" max="12326" width="4.85546875" style="307" bestFit="1" customWidth="1"/>
    <col min="12327" max="12327" width="7.140625" style="307" bestFit="1" customWidth="1"/>
    <col min="12328" max="12329" width="15.7109375" style="307" customWidth="1"/>
    <col min="12330" max="12544" width="9.140625" style="307"/>
    <col min="12545" max="12545" width="44.140625" style="307" customWidth="1"/>
    <col min="12546" max="12547" width="4.85546875" style="307" bestFit="1" customWidth="1"/>
    <col min="12548" max="12548" width="5" style="307" bestFit="1" customWidth="1"/>
    <col min="12549" max="12549" width="4.7109375" style="307" bestFit="1" customWidth="1"/>
    <col min="12550" max="12550" width="5.140625" style="307" bestFit="1" customWidth="1"/>
    <col min="12551" max="12551" width="4.85546875" style="307" bestFit="1" customWidth="1"/>
    <col min="12552" max="12553" width="5" style="307" bestFit="1" customWidth="1"/>
    <col min="12554" max="12554" width="4.85546875" style="307" bestFit="1" customWidth="1"/>
    <col min="12555" max="12555" width="4.7109375" style="307" bestFit="1" customWidth="1"/>
    <col min="12556" max="12556" width="4.85546875" style="307" bestFit="1" customWidth="1"/>
    <col min="12557" max="12557" width="4.7109375" style="307" bestFit="1" customWidth="1"/>
    <col min="12558" max="12558" width="4.85546875" style="307" bestFit="1" customWidth="1"/>
    <col min="12559" max="12559" width="5" style="307" bestFit="1" customWidth="1"/>
    <col min="12560" max="12560" width="4.5703125" style="307" bestFit="1" customWidth="1"/>
    <col min="12561" max="12562" width="4.85546875" style="307" bestFit="1" customWidth="1"/>
    <col min="12563" max="12564" width="5" style="307" bestFit="1" customWidth="1"/>
    <col min="12565" max="12565" width="5.140625" style="307" bestFit="1" customWidth="1"/>
    <col min="12566" max="12566" width="5" style="307" bestFit="1" customWidth="1"/>
    <col min="12567" max="12567" width="5.28515625" style="307" bestFit="1" customWidth="1"/>
    <col min="12568" max="12568" width="5.42578125" style="307" bestFit="1" customWidth="1"/>
    <col min="12569" max="12570" width="5.140625" style="307" bestFit="1" customWidth="1"/>
    <col min="12571" max="12571" width="5" style="307" bestFit="1" customWidth="1"/>
    <col min="12572" max="12572" width="4.85546875" style="307" bestFit="1" customWidth="1"/>
    <col min="12573" max="12573" width="5" style="307" bestFit="1" customWidth="1"/>
    <col min="12574" max="12574" width="4.85546875" style="307" bestFit="1" customWidth="1"/>
    <col min="12575" max="12575" width="5.140625" style="307" bestFit="1" customWidth="1"/>
    <col min="12576" max="12578" width="5" style="307" bestFit="1" customWidth="1"/>
    <col min="12579" max="12580" width="4.85546875" style="307" bestFit="1" customWidth="1"/>
    <col min="12581" max="12581" width="4.7109375" style="307" bestFit="1" customWidth="1"/>
    <col min="12582" max="12582" width="4.85546875" style="307" bestFit="1" customWidth="1"/>
    <col min="12583" max="12583" width="7.140625" style="307" bestFit="1" customWidth="1"/>
    <col min="12584" max="12585" width="15.7109375" style="307" customWidth="1"/>
    <col min="12586" max="12800" width="9.140625" style="307"/>
    <col min="12801" max="12801" width="44.140625" style="307" customWidth="1"/>
    <col min="12802" max="12803" width="4.85546875" style="307" bestFit="1" customWidth="1"/>
    <col min="12804" max="12804" width="5" style="307" bestFit="1" customWidth="1"/>
    <col min="12805" max="12805" width="4.7109375" style="307" bestFit="1" customWidth="1"/>
    <col min="12806" max="12806" width="5.140625" style="307" bestFit="1" customWidth="1"/>
    <col min="12807" max="12807" width="4.85546875" style="307" bestFit="1" customWidth="1"/>
    <col min="12808" max="12809" width="5" style="307" bestFit="1" customWidth="1"/>
    <col min="12810" max="12810" width="4.85546875" style="307" bestFit="1" customWidth="1"/>
    <col min="12811" max="12811" width="4.7109375" style="307" bestFit="1" customWidth="1"/>
    <col min="12812" max="12812" width="4.85546875" style="307" bestFit="1" customWidth="1"/>
    <col min="12813" max="12813" width="4.7109375" style="307" bestFit="1" customWidth="1"/>
    <col min="12814" max="12814" width="4.85546875" style="307" bestFit="1" customWidth="1"/>
    <col min="12815" max="12815" width="5" style="307" bestFit="1" customWidth="1"/>
    <col min="12816" max="12816" width="4.5703125" style="307" bestFit="1" customWidth="1"/>
    <col min="12817" max="12818" width="4.85546875" style="307" bestFit="1" customWidth="1"/>
    <col min="12819" max="12820" width="5" style="307" bestFit="1" customWidth="1"/>
    <col min="12821" max="12821" width="5.140625" style="307" bestFit="1" customWidth="1"/>
    <col min="12822" max="12822" width="5" style="307" bestFit="1" customWidth="1"/>
    <col min="12823" max="12823" width="5.28515625" style="307" bestFit="1" customWidth="1"/>
    <col min="12824" max="12824" width="5.42578125" style="307" bestFit="1" customWidth="1"/>
    <col min="12825" max="12826" width="5.140625" style="307" bestFit="1" customWidth="1"/>
    <col min="12827" max="12827" width="5" style="307" bestFit="1" customWidth="1"/>
    <col min="12828" max="12828" width="4.85546875" style="307" bestFit="1" customWidth="1"/>
    <col min="12829" max="12829" width="5" style="307" bestFit="1" customWidth="1"/>
    <col min="12830" max="12830" width="4.85546875" style="307" bestFit="1" customWidth="1"/>
    <col min="12831" max="12831" width="5.140625" style="307" bestFit="1" customWidth="1"/>
    <col min="12832" max="12834" width="5" style="307" bestFit="1" customWidth="1"/>
    <col min="12835" max="12836" width="4.85546875" style="307" bestFit="1" customWidth="1"/>
    <col min="12837" max="12837" width="4.7109375" style="307" bestFit="1" customWidth="1"/>
    <col min="12838" max="12838" width="4.85546875" style="307" bestFit="1" customWidth="1"/>
    <col min="12839" max="12839" width="7.140625" style="307" bestFit="1" customWidth="1"/>
    <col min="12840" max="12841" width="15.7109375" style="307" customWidth="1"/>
    <col min="12842" max="13056" width="9.140625" style="307"/>
    <col min="13057" max="13057" width="44.140625" style="307" customWidth="1"/>
    <col min="13058" max="13059" width="4.85546875" style="307" bestFit="1" customWidth="1"/>
    <col min="13060" max="13060" width="5" style="307" bestFit="1" customWidth="1"/>
    <col min="13061" max="13061" width="4.7109375" style="307" bestFit="1" customWidth="1"/>
    <col min="13062" max="13062" width="5.140625" style="307" bestFit="1" customWidth="1"/>
    <col min="13063" max="13063" width="4.85546875" style="307" bestFit="1" customWidth="1"/>
    <col min="13064" max="13065" width="5" style="307" bestFit="1" customWidth="1"/>
    <col min="13066" max="13066" width="4.85546875" style="307" bestFit="1" customWidth="1"/>
    <col min="13067" max="13067" width="4.7109375" style="307" bestFit="1" customWidth="1"/>
    <col min="13068" max="13068" width="4.85546875" style="307" bestFit="1" customWidth="1"/>
    <col min="13069" max="13069" width="4.7109375" style="307" bestFit="1" customWidth="1"/>
    <col min="13070" max="13070" width="4.85546875" style="307" bestFit="1" customWidth="1"/>
    <col min="13071" max="13071" width="5" style="307" bestFit="1" customWidth="1"/>
    <col min="13072" max="13072" width="4.5703125" style="307" bestFit="1" customWidth="1"/>
    <col min="13073" max="13074" width="4.85546875" style="307" bestFit="1" customWidth="1"/>
    <col min="13075" max="13076" width="5" style="307" bestFit="1" customWidth="1"/>
    <col min="13077" max="13077" width="5.140625" style="307" bestFit="1" customWidth="1"/>
    <col min="13078" max="13078" width="5" style="307" bestFit="1" customWidth="1"/>
    <col min="13079" max="13079" width="5.28515625" style="307" bestFit="1" customWidth="1"/>
    <col min="13080" max="13080" width="5.42578125" style="307" bestFit="1" customWidth="1"/>
    <col min="13081" max="13082" width="5.140625" style="307" bestFit="1" customWidth="1"/>
    <col min="13083" max="13083" width="5" style="307" bestFit="1" customWidth="1"/>
    <col min="13084" max="13084" width="4.85546875" style="307" bestFit="1" customWidth="1"/>
    <col min="13085" max="13085" width="5" style="307" bestFit="1" customWidth="1"/>
    <col min="13086" max="13086" width="4.85546875" style="307" bestFit="1" customWidth="1"/>
    <col min="13087" max="13087" width="5.140625" style="307" bestFit="1" customWidth="1"/>
    <col min="13088" max="13090" width="5" style="307" bestFit="1" customWidth="1"/>
    <col min="13091" max="13092" width="4.85546875" style="307" bestFit="1" customWidth="1"/>
    <col min="13093" max="13093" width="4.7109375" style="307" bestFit="1" customWidth="1"/>
    <col min="13094" max="13094" width="4.85546875" style="307" bestFit="1" customWidth="1"/>
    <col min="13095" max="13095" width="7.140625" style="307" bestFit="1" customWidth="1"/>
    <col min="13096" max="13097" width="15.7109375" style="307" customWidth="1"/>
    <col min="13098" max="13312" width="9.140625" style="307"/>
    <col min="13313" max="13313" width="44.140625" style="307" customWidth="1"/>
    <col min="13314" max="13315" width="4.85546875" style="307" bestFit="1" customWidth="1"/>
    <col min="13316" max="13316" width="5" style="307" bestFit="1" customWidth="1"/>
    <col min="13317" max="13317" width="4.7109375" style="307" bestFit="1" customWidth="1"/>
    <col min="13318" max="13318" width="5.140625" style="307" bestFit="1" customWidth="1"/>
    <col min="13319" max="13319" width="4.85546875" style="307" bestFit="1" customWidth="1"/>
    <col min="13320" max="13321" width="5" style="307" bestFit="1" customWidth="1"/>
    <col min="13322" max="13322" width="4.85546875" style="307" bestFit="1" customWidth="1"/>
    <col min="13323" max="13323" width="4.7109375" style="307" bestFit="1" customWidth="1"/>
    <col min="13324" max="13324" width="4.85546875" style="307" bestFit="1" customWidth="1"/>
    <col min="13325" max="13325" width="4.7109375" style="307" bestFit="1" customWidth="1"/>
    <col min="13326" max="13326" width="4.85546875" style="307" bestFit="1" customWidth="1"/>
    <col min="13327" max="13327" width="5" style="307" bestFit="1" customWidth="1"/>
    <col min="13328" max="13328" width="4.5703125" style="307" bestFit="1" customWidth="1"/>
    <col min="13329" max="13330" width="4.85546875" style="307" bestFit="1" customWidth="1"/>
    <col min="13331" max="13332" width="5" style="307" bestFit="1" customWidth="1"/>
    <col min="13333" max="13333" width="5.140625" style="307" bestFit="1" customWidth="1"/>
    <col min="13334" max="13334" width="5" style="307" bestFit="1" customWidth="1"/>
    <col min="13335" max="13335" width="5.28515625" style="307" bestFit="1" customWidth="1"/>
    <col min="13336" max="13336" width="5.42578125" style="307" bestFit="1" customWidth="1"/>
    <col min="13337" max="13338" width="5.140625" style="307" bestFit="1" customWidth="1"/>
    <col min="13339" max="13339" width="5" style="307" bestFit="1" customWidth="1"/>
    <col min="13340" max="13340" width="4.85546875" style="307" bestFit="1" customWidth="1"/>
    <col min="13341" max="13341" width="5" style="307" bestFit="1" customWidth="1"/>
    <col min="13342" max="13342" width="4.85546875" style="307" bestFit="1" customWidth="1"/>
    <col min="13343" max="13343" width="5.140625" style="307" bestFit="1" customWidth="1"/>
    <col min="13344" max="13346" width="5" style="307" bestFit="1" customWidth="1"/>
    <col min="13347" max="13348" width="4.85546875" style="307" bestFit="1" customWidth="1"/>
    <col min="13349" max="13349" width="4.7109375" style="307" bestFit="1" customWidth="1"/>
    <col min="13350" max="13350" width="4.85546875" style="307" bestFit="1" customWidth="1"/>
    <col min="13351" max="13351" width="7.140625" style="307" bestFit="1" customWidth="1"/>
    <col min="13352" max="13353" width="15.7109375" style="307" customWidth="1"/>
    <col min="13354" max="13568" width="9.140625" style="307"/>
    <col min="13569" max="13569" width="44.140625" style="307" customWidth="1"/>
    <col min="13570" max="13571" width="4.85546875" style="307" bestFit="1" customWidth="1"/>
    <col min="13572" max="13572" width="5" style="307" bestFit="1" customWidth="1"/>
    <col min="13573" max="13573" width="4.7109375" style="307" bestFit="1" customWidth="1"/>
    <col min="13574" max="13574" width="5.140625" style="307" bestFit="1" customWidth="1"/>
    <col min="13575" max="13575" width="4.85546875" style="307" bestFit="1" customWidth="1"/>
    <col min="13576" max="13577" width="5" style="307" bestFit="1" customWidth="1"/>
    <col min="13578" max="13578" width="4.85546875" style="307" bestFit="1" customWidth="1"/>
    <col min="13579" max="13579" width="4.7109375" style="307" bestFit="1" customWidth="1"/>
    <col min="13580" max="13580" width="4.85546875" style="307" bestFit="1" customWidth="1"/>
    <col min="13581" max="13581" width="4.7109375" style="307" bestFit="1" customWidth="1"/>
    <col min="13582" max="13582" width="4.85546875" style="307" bestFit="1" customWidth="1"/>
    <col min="13583" max="13583" width="5" style="307" bestFit="1" customWidth="1"/>
    <col min="13584" max="13584" width="4.5703125" style="307" bestFit="1" customWidth="1"/>
    <col min="13585" max="13586" width="4.85546875" style="307" bestFit="1" customWidth="1"/>
    <col min="13587" max="13588" width="5" style="307" bestFit="1" customWidth="1"/>
    <col min="13589" max="13589" width="5.140625" style="307" bestFit="1" customWidth="1"/>
    <col min="13590" max="13590" width="5" style="307" bestFit="1" customWidth="1"/>
    <col min="13591" max="13591" width="5.28515625" style="307" bestFit="1" customWidth="1"/>
    <col min="13592" max="13592" width="5.42578125" style="307" bestFit="1" customWidth="1"/>
    <col min="13593" max="13594" width="5.140625" style="307" bestFit="1" customWidth="1"/>
    <col min="13595" max="13595" width="5" style="307" bestFit="1" customWidth="1"/>
    <col min="13596" max="13596" width="4.85546875" style="307" bestFit="1" customWidth="1"/>
    <col min="13597" max="13597" width="5" style="307" bestFit="1" customWidth="1"/>
    <col min="13598" max="13598" width="4.85546875" style="307" bestFit="1" customWidth="1"/>
    <col min="13599" max="13599" width="5.140625" style="307" bestFit="1" customWidth="1"/>
    <col min="13600" max="13602" width="5" style="307" bestFit="1" customWidth="1"/>
    <col min="13603" max="13604" width="4.85546875" style="307" bestFit="1" customWidth="1"/>
    <col min="13605" max="13605" width="4.7109375" style="307" bestFit="1" customWidth="1"/>
    <col min="13606" max="13606" width="4.85546875" style="307" bestFit="1" customWidth="1"/>
    <col min="13607" max="13607" width="7.140625" style="307" bestFit="1" customWidth="1"/>
    <col min="13608" max="13609" width="15.7109375" style="307" customWidth="1"/>
    <col min="13610" max="13824" width="9.140625" style="307"/>
    <col min="13825" max="13825" width="44.140625" style="307" customWidth="1"/>
    <col min="13826" max="13827" width="4.85546875" style="307" bestFit="1" customWidth="1"/>
    <col min="13828" max="13828" width="5" style="307" bestFit="1" customWidth="1"/>
    <col min="13829" max="13829" width="4.7109375" style="307" bestFit="1" customWidth="1"/>
    <col min="13830" max="13830" width="5.140625" style="307" bestFit="1" customWidth="1"/>
    <col min="13831" max="13831" width="4.85546875" style="307" bestFit="1" customWidth="1"/>
    <col min="13832" max="13833" width="5" style="307" bestFit="1" customWidth="1"/>
    <col min="13834" max="13834" width="4.85546875" style="307" bestFit="1" customWidth="1"/>
    <col min="13835" max="13835" width="4.7109375" style="307" bestFit="1" customWidth="1"/>
    <col min="13836" max="13836" width="4.85546875" style="307" bestFit="1" customWidth="1"/>
    <col min="13837" max="13837" width="4.7109375" style="307" bestFit="1" customWidth="1"/>
    <col min="13838" max="13838" width="4.85546875" style="307" bestFit="1" customWidth="1"/>
    <col min="13839" max="13839" width="5" style="307" bestFit="1" customWidth="1"/>
    <col min="13840" max="13840" width="4.5703125" style="307" bestFit="1" customWidth="1"/>
    <col min="13841" max="13842" width="4.85546875" style="307" bestFit="1" customWidth="1"/>
    <col min="13843" max="13844" width="5" style="307" bestFit="1" customWidth="1"/>
    <col min="13845" max="13845" width="5.140625" style="307" bestFit="1" customWidth="1"/>
    <col min="13846" max="13846" width="5" style="307" bestFit="1" customWidth="1"/>
    <col min="13847" max="13847" width="5.28515625" style="307" bestFit="1" customWidth="1"/>
    <col min="13848" max="13848" width="5.42578125" style="307" bestFit="1" customWidth="1"/>
    <col min="13849" max="13850" width="5.140625" style="307" bestFit="1" customWidth="1"/>
    <col min="13851" max="13851" width="5" style="307" bestFit="1" customWidth="1"/>
    <col min="13852" max="13852" width="4.85546875" style="307" bestFit="1" customWidth="1"/>
    <col min="13853" max="13853" width="5" style="307" bestFit="1" customWidth="1"/>
    <col min="13854" max="13854" width="4.85546875" style="307" bestFit="1" customWidth="1"/>
    <col min="13855" max="13855" width="5.140625" style="307" bestFit="1" customWidth="1"/>
    <col min="13856" max="13858" width="5" style="307" bestFit="1" customWidth="1"/>
    <col min="13859" max="13860" width="4.85546875" style="307" bestFit="1" customWidth="1"/>
    <col min="13861" max="13861" width="4.7109375" style="307" bestFit="1" customWidth="1"/>
    <col min="13862" max="13862" width="4.85546875" style="307" bestFit="1" customWidth="1"/>
    <col min="13863" max="13863" width="7.140625" style="307" bestFit="1" customWidth="1"/>
    <col min="13864" max="13865" width="15.7109375" style="307" customWidth="1"/>
    <col min="13866" max="14080" width="9.140625" style="307"/>
    <col min="14081" max="14081" width="44.140625" style="307" customWidth="1"/>
    <col min="14082" max="14083" width="4.85546875" style="307" bestFit="1" customWidth="1"/>
    <col min="14084" max="14084" width="5" style="307" bestFit="1" customWidth="1"/>
    <col min="14085" max="14085" width="4.7109375" style="307" bestFit="1" customWidth="1"/>
    <col min="14086" max="14086" width="5.140625" style="307" bestFit="1" customWidth="1"/>
    <col min="14087" max="14087" width="4.85546875" style="307" bestFit="1" customWidth="1"/>
    <col min="14088" max="14089" width="5" style="307" bestFit="1" customWidth="1"/>
    <col min="14090" max="14090" width="4.85546875" style="307" bestFit="1" customWidth="1"/>
    <col min="14091" max="14091" width="4.7109375" style="307" bestFit="1" customWidth="1"/>
    <col min="14092" max="14092" width="4.85546875" style="307" bestFit="1" customWidth="1"/>
    <col min="14093" max="14093" width="4.7109375" style="307" bestFit="1" customWidth="1"/>
    <col min="14094" max="14094" width="4.85546875" style="307" bestFit="1" customWidth="1"/>
    <col min="14095" max="14095" width="5" style="307" bestFit="1" customWidth="1"/>
    <col min="14096" max="14096" width="4.5703125" style="307" bestFit="1" customWidth="1"/>
    <col min="14097" max="14098" width="4.85546875" style="307" bestFit="1" customWidth="1"/>
    <col min="14099" max="14100" width="5" style="307" bestFit="1" customWidth="1"/>
    <col min="14101" max="14101" width="5.140625" style="307" bestFit="1" customWidth="1"/>
    <col min="14102" max="14102" width="5" style="307" bestFit="1" customWidth="1"/>
    <col min="14103" max="14103" width="5.28515625" style="307" bestFit="1" customWidth="1"/>
    <col min="14104" max="14104" width="5.42578125" style="307" bestFit="1" customWidth="1"/>
    <col min="14105" max="14106" width="5.140625" style="307" bestFit="1" customWidth="1"/>
    <col min="14107" max="14107" width="5" style="307" bestFit="1" customWidth="1"/>
    <col min="14108" max="14108" width="4.85546875" style="307" bestFit="1" customWidth="1"/>
    <col min="14109" max="14109" width="5" style="307" bestFit="1" customWidth="1"/>
    <col min="14110" max="14110" width="4.85546875" style="307" bestFit="1" customWidth="1"/>
    <col min="14111" max="14111" width="5.140625" style="307" bestFit="1" customWidth="1"/>
    <col min="14112" max="14114" width="5" style="307" bestFit="1" customWidth="1"/>
    <col min="14115" max="14116" width="4.85546875" style="307" bestFit="1" customWidth="1"/>
    <col min="14117" max="14117" width="4.7109375" style="307" bestFit="1" customWidth="1"/>
    <col min="14118" max="14118" width="4.85546875" style="307" bestFit="1" customWidth="1"/>
    <col min="14119" max="14119" width="7.140625" style="307" bestFit="1" customWidth="1"/>
    <col min="14120" max="14121" width="15.7109375" style="307" customWidth="1"/>
    <col min="14122" max="14336" width="9.140625" style="307"/>
    <col min="14337" max="14337" width="44.140625" style="307" customWidth="1"/>
    <col min="14338" max="14339" width="4.85546875" style="307" bestFit="1" customWidth="1"/>
    <col min="14340" max="14340" width="5" style="307" bestFit="1" customWidth="1"/>
    <col min="14341" max="14341" width="4.7109375" style="307" bestFit="1" customWidth="1"/>
    <col min="14342" max="14342" width="5.140625" style="307" bestFit="1" customWidth="1"/>
    <col min="14343" max="14343" width="4.85546875" style="307" bestFit="1" customWidth="1"/>
    <col min="14344" max="14345" width="5" style="307" bestFit="1" customWidth="1"/>
    <col min="14346" max="14346" width="4.85546875" style="307" bestFit="1" customWidth="1"/>
    <col min="14347" max="14347" width="4.7109375" style="307" bestFit="1" customWidth="1"/>
    <col min="14348" max="14348" width="4.85546875" style="307" bestFit="1" customWidth="1"/>
    <col min="14349" max="14349" width="4.7109375" style="307" bestFit="1" customWidth="1"/>
    <col min="14350" max="14350" width="4.85546875" style="307" bestFit="1" customWidth="1"/>
    <col min="14351" max="14351" width="5" style="307" bestFit="1" customWidth="1"/>
    <col min="14352" max="14352" width="4.5703125" style="307" bestFit="1" customWidth="1"/>
    <col min="14353" max="14354" width="4.85546875" style="307" bestFit="1" customWidth="1"/>
    <col min="14355" max="14356" width="5" style="307" bestFit="1" customWidth="1"/>
    <col min="14357" max="14357" width="5.140625" style="307" bestFit="1" customWidth="1"/>
    <col min="14358" max="14358" width="5" style="307" bestFit="1" customWidth="1"/>
    <col min="14359" max="14359" width="5.28515625" style="307" bestFit="1" customWidth="1"/>
    <col min="14360" max="14360" width="5.42578125" style="307" bestFit="1" customWidth="1"/>
    <col min="14361" max="14362" width="5.140625" style="307" bestFit="1" customWidth="1"/>
    <col min="14363" max="14363" width="5" style="307" bestFit="1" customWidth="1"/>
    <col min="14364" max="14364" width="4.85546875" style="307" bestFit="1" customWidth="1"/>
    <col min="14365" max="14365" width="5" style="307" bestFit="1" customWidth="1"/>
    <col min="14366" max="14366" width="4.85546875" style="307" bestFit="1" customWidth="1"/>
    <col min="14367" max="14367" width="5.140625" style="307" bestFit="1" customWidth="1"/>
    <col min="14368" max="14370" width="5" style="307" bestFit="1" customWidth="1"/>
    <col min="14371" max="14372" width="4.85546875" style="307" bestFit="1" customWidth="1"/>
    <col min="14373" max="14373" width="4.7109375" style="307" bestFit="1" customWidth="1"/>
    <col min="14374" max="14374" width="4.85546875" style="307" bestFit="1" customWidth="1"/>
    <col min="14375" max="14375" width="7.140625" style="307" bestFit="1" customWidth="1"/>
    <col min="14376" max="14377" width="15.7109375" style="307" customWidth="1"/>
    <col min="14378" max="14592" width="9.140625" style="307"/>
    <col min="14593" max="14593" width="44.140625" style="307" customWidth="1"/>
    <col min="14594" max="14595" width="4.85546875" style="307" bestFit="1" customWidth="1"/>
    <col min="14596" max="14596" width="5" style="307" bestFit="1" customWidth="1"/>
    <col min="14597" max="14597" width="4.7109375" style="307" bestFit="1" customWidth="1"/>
    <col min="14598" max="14598" width="5.140625" style="307" bestFit="1" customWidth="1"/>
    <col min="14599" max="14599" width="4.85546875" style="307" bestFit="1" customWidth="1"/>
    <col min="14600" max="14601" width="5" style="307" bestFit="1" customWidth="1"/>
    <col min="14602" max="14602" width="4.85546875" style="307" bestFit="1" customWidth="1"/>
    <col min="14603" max="14603" width="4.7109375" style="307" bestFit="1" customWidth="1"/>
    <col min="14604" max="14604" width="4.85546875" style="307" bestFit="1" customWidth="1"/>
    <col min="14605" max="14605" width="4.7109375" style="307" bestFit="1" customWidth="1"/>
    <col min="14606" max="14606" width="4.85546875" style="307" bestFit="1" customWidth="1"/>
    <col min="14607" max="14607" width="5" style="307" bestFit="1" customWidth="1"/>
    <col min="14608" max="14608" width="4.5703125" style="307" bestFit="1" customWidth="1"/>
    <col min="14609" max="14610" width="4.85546875" style="307" bestFit="1" customWidth="1"/>
    <col min="14611" max="14612" width="5" style="307" bestFit="1" customWidth="1"/>
    <col min="14613" max="14613" width="5.140625" style="307" bestFit="1" customWidth="1"/>
    <col min="14614" max="14614" width="5" style="307" bestFit="1" customWidth="1"/>
    <col min="14615" max="14615" width="5.28515625" style="307" bestFit="1" customWidth="1"/>
    <col min="14616" max="14616" width="5.42578125" style="307" bestFit="1" customWidth="1"/>
    <col min="14617" max="14618" width="5.140625" style="307" bestFit="1" customWidth="1"/>
    <col min="14619" max="14619" width="5" style="307" bestFit="1" customWidth="1"/>
    <col min="14620" max="14620" width="4.85546875" style="307" bestFit="1" customWidth="1"/>
    <col min="14621" max="14621" width="5" style="307" bestFit="1" customWidth="1"/>
    <col min="14622" max="14622" width="4.85546875" style="307" bestFit="1" customWidth="1"/>
    <col min="14623" max="14623" width="5.140625" style="307" bestFit="1" customWidth="1"/>
    <col min="14624" max="14626" width="5" style="307" bestFit="1" customWidth="1"/>
    <col min="14627" max="14628" width="4.85546875" style="307" bestFit="1" customWidth="1"/>
    <col min="14629" max="14629" width="4.7109375" style="307" bestFit="1" customWidth="1"/>
    <col min="14630" max="14630" width="4.85546875" style="307" bestFit="1" customWidth="1"/>
    <col min="14631" max="14631" width="7.140625" style="307" bestFit="1" customWidth="1"/>
    <col min="14632" max="14633" width="15.7109375" style="307" customWidth="1"/>
    <col min="14634" max="14848" width="9.140625" style="307"/>
    <col min="14849" max="14849" width="44.140625" style="307" customWidth="1"/>
    <col min="14850" max="14851" width="4.85546875" style="307" bestFit="1" customWidth="1"/>
    <col min="14852" max="14852" width="5" style="307" bestFit="1" customWidth="1"/>
    <col min="14853" max="14853" width="4.7109375" style="307" bestFit="1" customWidth="1"/>
    <col min="14854" max="14854" width="5.140625" style="307" bestFit="1" customWidth="1"/>
    <col min="14855" max="14855" width="4.85546875" style="307" bestFit="1" customWidth="1"/>
    <col min="14856" max="14857" width="5" style="307" bestFit="1" customWidth="1"/>
    <col min="14858" max="14858" width="4.85546875" style="307" bestFit="1" customWidth="1"/>
    <col min="14859" max="14859" width="4.7109375" style="307" bestFit="1" customWidth="1"/>
    <col min="14860" max="14860" width="4.85546875" style="307" bestFit="1" customWidth="1"/>
    <col min="14861" max="14861" width="4.7109375" style="307" bestFit="1" customWidth="1"/>
    <col min="14862" max="14862" width="4.85546875" style="307" bestFit="1" customWidth="1"/>
    <col min="14863" max="14863" width="5" style="307" bestFit="1" customWidth="1"/>
    <col min="14864" max="14864" width="4.5703125" style="307" bestFit="1" customWidth="1"/>
    <col min="14865" max="14866" width="4.85546875" style="307" bestFit="1" customWidth="1"/>
    <col min="14867" max="14868" width="5" style="307" bestFit="1" customWidth="1"/>
    <col min="14869" max="14869" width="5.140625" style="307" bestFit="1" customWidth="1"/>
    <col min="14870" max="14870" width="5" style="307" bestFit="1" customWidth="1"/>
    <col min="14871" max="14871" width="5.28515625" style="307" bestFit="1" customWidth="1"/>
    <col min="14872" max="14872" width="5.42578125" style="307" bestFit="1" customWidth="1"/>
    <col min="14873" max="14874" width="5.140625" style="307" bestFit="1" customWidth="1"/>
    <col min="14875" max="14875" width="5" style="307" bestFit="1" customWidth="1"/>
    <col min="14876" max="14876" width="4.85546875" style="307" bestFit="1" customWidth="1"/>
    <col min="14877" max="14877" width="5" style="307" bestFit="1" customWidth="1"/>
    <col min="14878" max="14878" width="4.85546875" style="307" bestFit="1" customWidth="1"/>
    <col min="14879" max="14879" width="5.140625" style="307" bestFit="1" customWidth="1"/>
    <col min="14880" max="14882" width="5" style="307" bestFit="1" customWidth="1"/>
    <col min="14883" max="14884" width="4.85546875" style="307" bestFit="1" customWidth="1"/>
    <col min="14885" max="14885" width="4.7109375" style="307" bestFit="1" customWidth="1"/>
    <col min="14886" max="14886" width="4.85546875" style="307" bestFit="1" customWidth="1"/>
    <col min="14887" max="14887" width="7.140625" style="307" bestFit="1" customWidth="1"/>
    <col min="14888" max="14889" width="15.7109375" style="307" customWidth="1"/>
    <col min="14890" max="15104" width="9.140625" style="307"/>
    <col min="15105" max="15105" width="44.140625" style="307" customWidth="1"/>
    <col min="15106" max="15107" width="4.85546875" style="307" bestFit="1" customWidth="1"/>
    <col min="15108" max="15108" width="5" style="307" bestFit="1" customWidth="1"/>
    <col min="15109" max="15109" width="4.7109375" style="307" bestFit="1" customWidth="1"/>
    <col min="15110" max="15110" width="5.140625" style="307" bestFit="1" customWidth="1"/>
    <col min="15111" max="15111" width="4.85546875" style="307" bestFit="1" customWidth="1"/>
    <col min="15112" max="15113" width="5" style="307" bestFit="1" customWidth="1"/>
    <col min="15114" max="15114" width="4.85546875" style="307" bestFit="1" customWidth="1"/>
    <col min="15115" max="15115" width="4.7109375" style="307" bestFit="1" customWidth="1"/>
    <col min="15116" max="15116" width="4.85546875" style="307" bestFit="1" customWidth="1"/>
    <col min="15117" max="15117" width="4.7109375" style="307" bestFit="1" customWidth="1"/>
    <col min="15118" max="15118" width="4.85546875" style="307" bestFit="1" customWidth="1"/>
    <col min="15119" max="15119" width="5" style="307" bestFit="1" customWidth="1"/>
    <col min="15120" max="15120" width="4.5703125" style="307" bestFit="1" customWidth="1"/>
    <col min="15121" max="15122" width="4.85546875" style="307" bestFit="1" customWidth="1"/>
    <col min="15123" max="15124" width="5" style="307" bestFit="1" customWidth="1"/>
    <col min="15125" max="15125" width="5.140625" style="307" bestFit="1" customWidth="1"/>
    <col min="15126" max="15126" width="5" style="307" bestFit="1" customWidth="1"/>
    <col min="15127" max="15127" width="5.28515625" style="307" bestFit="1" customWidth="1"/>
    <col min="15128" max="15128" width="5.42578125" style="307" bestFit="1" customWidth="1"/>
    <col min="15129" max="15130" width="5.140625" style="307" bestFit="1" customWidth="1"/>
    <col min="15131" max="15131" width="5" style="307" bestFit="1" customWidth="1"/>
    <col min="15132" max="15132" width="4.85546875" style="307" bestFit="1" customWidth="1"/>
    <col min="15133" max="15133" width="5" style="307" bestFit="1" customWidth="1"/>
    <col min="15134" max="15134" width="4.85546875" style="307" bestFit="1" customWidth="1"/>
    <col min="15135" max="15135" width="5.140625" style="307" bestFit="1" customWidth="1"/>
    <col min="15136" max="15138" width="5" style="307" bestFit="1" customWidth="1"/>
    <col min="15139" max="15140" width="4.85546875" style="307" bestFit="1" customWidth="1"/>
    <col min="15141" max="15141" width="4.7109375" style="307" bestFit="1" customWidth="1"/>
    <col min="15142" max="15142" width="4.85546875" style="307" bestFit="1" customWidth="1"/>
    <col min="15143" max="15143" width="7.140625" style="307" bestFit="1" customWidth="1"/>
    <col min="15144" max="15145" width="15.7109375" style="307" customWidth="1"/>
    <col min="15146" max="15360" width="9.140625" style="307"/>
    <col min="15361" max="15361" width="44.140625" style="307" customWidth="1"/>
    <col min="15362" max="15363" width="4.85546875" style="307" bestFit="1" customWidth="1"/>
    <col min="15364" max="15364" width="5" style="307" bestFit="1" customWidth="1"/>
    <col min="15365" max="15365" width="4.7109375" style="307" bestFit="1" customWidth="1"/>
    <col min="15366" max="15366" width="5.140625" style="307" bestFit="1" customWidth="1"/>
    <col min="15367" max="15367" width="4.85546875" style="307" bestFit="1" customWidth="1"/>
    <col min="15368" max="15369" width="5" style="307" bestFit="1" customWidth="1"/>
    <col min="15370" max="15370" width="4.85546875" style="307" bestFit="1" customWidth="1"/>
    <col min="15371" max="15371" width="4.7109375" style="307" bestFit="1" customWidth="1"/>
    <col min="15372" max="15372" width="4.85546875" style="307" bestFit="1" customWidth="1"/>
    <col min="15373" max="15373" width="4.7109375" style="307" bestFit="1" customWidth="1"/>
    <col min="15374" max="15374" width="4.85546875" style="307" bestFit="1" customWidth="1"/>
    <col min="15375" max="15375" width="5" style="307" bestFit="1" customWidth="1"/>
    <col min="15376" max="15376" width="4.5703125" style="307" bestFit="1" customWidth="1"/>
    <col min="15377" max="15378" width="4.85546875" style="307" bestFit="1" customWidth="1"/>
    <col min="15379" max="15380" width="5" style="307" bestFit="1" customWidth="1"/>
    <col min="15381" max="15381" width="5.140625" style="307" bestFit="1" customWidth="1"/>
    <col min="15382" max="15382" width="5" style="307" bestFit="1" customWidth="1"/>
    <col min="15383" max="15383" width="5.28515625" style="307" bestFit="1" customWidth="1"/>
    <col min="15384" max="15384" width="5.42578125" style="307" bestFit="1" customWidth="1"/>
    <col min="15385" max="15386" width="5.140625" style="307" bestFit="1" customWidth="1"/>
    <col min="15387" max="15387" width="5" style="307" bestFit="1" customWidth="1"/>
    <col min="15388" max="15388" width="4.85546875" style="307" bestFit="1" customWidth="1"/>
    <col min="15389" max="15389" width="5" style="307" bestFit="1" customWidth="1"/>
    <col min="15390" max="15390" width="4.85546875" style="307" bestFit="1" customWidth="1"/>
    <col min="15391" max="15391" width="5.140625" style="307" bestFit="1" customWidth="1"/>
    <col min="15392" max="15394" width="5" style="307" bestFit="1" customWidth="1"/>
    <col min="15395" max="15396" width="4.85546875" style="307" bestFit="1" customWidth="1"/>
    <col min="15397" max="15397" width="4.7109375" style="307" bestFit="1" customWidth="1"/>
    <col min="15398" max="15398" width="4.85546875" style="307" bestFit="1" customWidth="1"/>
    <col min="15399" max="15399" width="7.140625" style="307" bestFit="1" customWidth="1"/>
    <col min="15400" max="15401" width="15.7109375" style="307" customWidth="1"/>
    <col min="15402" max="15616" width="9.140625" style="307"/>
    <col min="15617" max="15617" width="44.140625" style="307" customWidth="1"/>
    <col min="15618" max="15619" width="4.85546875" style="307" bestFit="1" customWidth="1"/>
    <col min="15620" max="15620" width="5" style="307" bestFit="1" customWidth="1"/>
    <col min="15621" max="15621" width="4.7109375" style="307" bestFit="1" customWidth="1"/>
    <col min="15622" max="15622" width="5.140625" style="307" bestFit="1" customWidth="1"/>
    <col min="15623" max="15623" width="4.85546875" style="307" bestFit="1" customWidth="1"/>
    <col min="15624" max="15625" width="5" style="307" bestFit="1" customWidth="1"/>
    <col min="15626" max="15626" width="4.85546875" style="307" bestFit="1" customWidth="1"/>
    <col min="15627" max="15627" width="4.7109375" style="307" bestFit="1" customWidth="1"/>
    <col min="15628" max="15628" width="4.85546875" style="307" bestFit="1" customWidth="1"/>
    <col min="15629" max="15629" width="4.7109375" style="307" bestFit="1" customWidth="1"/>
    <col min="15630" max="15630" width="4.85546875" style="307" bestFit="1" customWidth="1"/>
    <col min="15631" max="15631" width="5" style="307" bestFit="1" customWidth="1"/>
    <col min="15632" max="15632" width="4.5703125" style="307" bestFit="1" customWidth="1"/>
    <col min="15633" max="15634" width="4.85546875" style="307" bestFit="1" customWidth="1"/>
    <col min="15635" max="15636" width="5" style="307" bestFit="1" customWidth="1"/>
    <col min="15637" max="15637" width="5.140625" style="307" bestFit="1" customWidth="1"/>
    <col min="15638" max="15638" width="5" style="307" bestFit="1" customWidth="1"/>
    <col min="15639" max="15639" width="5.28515625" style="307" bestFit="1" customWidth="1"/>
    <col min="15640" max="15640" width="5.42578125" style="307" bestFit="1" customWidth="1"/>
    <col min="15641" max="15642" width="5.140625" style="307" bestFit="1" customWidth="1"/>
    <col min="15643" max="15643" width="5" style="307" bestFit="1" customWidth="1"/>
    <col min="15644" max="15644" width="4.85546875" style="307" bestFit="1" customWidth="1"/>
    <col min="15645" max="15645" width="5" style="307" bestFit="1" customWidth="1"/>
    <col min="15646" max="15646" width="4.85546875" style="307" bestFit="1" customWidth="1"/>
    <col min="15647" max="15647" width="5.140625" style="307" bestFit="1" customWidth="1"/>
    <col min="15648" max="15650" width="5" style="307" bestFit="1" customWidth="1"/>
    <col min="15651" max="15652" width="4.85546875" style="307" bestFit="1" customWidth="1"/>
    <col min="15653" max="15653" width="4.7109375" style="307" bestFit="1" customWidth="1"/>
    <col min="15654" max="15654" width="4.85546875" style="307" bestFit="1" customWidth="1"/>
    <col min="15655" max="15655" width="7.140625" style="307" bestFit="1" customWidth="1"/>
    <col min="15656" max="15657" width="15.7109375" style="307" customWidth="1"/>
    <col min="15658" max="15872" width="9.140625" style="307"/>
    <col min="15873" max="15873" width="44.140625" style="307" customWidth="1"/>
    <col min="15874" max="15875" width="4.85546875" style="307" bestFit="1" customWidth="1"/>
    <col min="15876" max="15876" width="5" style="307" bestFit="1" customWidth="1"/>
    <col min="15877" max="15877" width="4.7109375" style="307" bestFit="1" customWidth="1"/>
    <col min="15878" max="15878" width="5.140625" style="307" bestFit="1" customWidth="1"/>
    <col min="15879" max="15879" width="4.85546875" style="307" bestFit="1" customWidth="1"/>
    <col min="15880" max="15881" width="5" style="307" bestFit="1" customWidth="1"/>
    <col min="15882" max="15882" width="4.85546875" style="307" bestFit="1" customWidth="1"/>
    <col min="15883" max="15883" width="4.7109375" style="307" bestFit="1" customWidth="1"/>
    <col min="15884" max="15884" width="4.85546875" style="307" bestFit="1" customWidth="1"/>
    <col min="15885" max="15885" width="4.7109375" style="307" bestFit="1" customWidth="1"/>
    <col min="15886" max="15886" width="4.85546875" style="307" bestFit="1" customWidth="1"/>
    <col min="15887" max="15887" width="5" style="307" bestFit="1" customWidth="1"/>
    <col min="15888" max="15888" width="4.5703125" style="307" bestFit="1" customWidth="1"/>
    <col min="15889" max="15890" width="4.85546875" style="307" bestFit="1" customWidth="1"/>
    <col min="15891" max="15892" width="5" style="307" bestFit="1" customWidth="1"/>
    <col min="15893" max="15893" width="5.140625" style="307" bestFit="1" customWidth="1"/>
    <col min="15894" max="15894" width="5" style="307" bestFit="1" customWidth="1"/>
    <col min="15895" max="15895" width="5.28515625" style="307" bestFit="1" customWidth="1"/>
    <col min="15896" max="15896" width="5.42578125" style="307" bestFit="1" customWidth="1"/>
    <col min="15897" max="15898" width="5.140625" style="307" bestFit="1" customWidth="1"/>
    <col min="15899" max="15899" width="5" style="307" bestFit="1" customWidth="1"/>
    <col min="15900" max="15900" width="4.85546875" style="307" bestFit="1" customWidth="1"/>
    <col min="15901" max="15901" width="5" style="307" bestFit="1" customWidth="1"/>
    <col min="15902" max="15902" width="4.85546875" style="307" bestFit="1" customWidth="1"/>
    <col min="15903" max="15903" width="5.140625" style="307" bestFit="1" customWidth="1"/>
    <col min="15904" max="15906" width="5" style="307" bestFit="1" customWidth="1"/>
    <col min="15907" max="15908" width="4.85546875" style="307" bestFit="1" customWidth="1"/>
    <col min="15909" max="15909" width="4.7109375" style="307" bestFit="1" customWidth="1"/>
    <col min="15910" max="15910" width="4.85546875" style="307" bestFit="1" customWidth="1"/>
    <col min="15911" max="15911" width="7.140625" style="307" bestFit="1" customWidth="1"/>
    <col min="15912" max="15913" width="15.7109375" style="307" customWidth="1"/>
    <col min="15914" max="16128" width="9.140625" style="307"/>
    <col min="16129" max="16129" width="44.140625" style="307" customWidth="1"/>
    <col min="16130" max="16131" width="4.85546875" style="307" bestFit="1" customWidth="1"/>
    <col min="16132" max="16132" width="5" style="307" bestFit="1" customWidth="1"/>
    <col min="16133" max="16133" width="4.7109375" style="307" bestFit="1" customWidth="1"/>
    <col min="16134" max="16134" width="5.140625" style="307" bestFit="1" customWidth="1"/>
    <col min="16135" max="16135" width="4.85546875" style="307" bestFit="1" customWidth="1"/>
    <col min="16136" max="16137" width="5" style="307" bestFit="1" customWidth="1"/>
    <col min="16138" max="16138" width="4.85546875" style="307" bestFit="1" customWidth="1"/>
    <col min="16139" max="16139" width="4.7109375" style="307" bestFit="1" customWidth="1"/>
    <col min="16140" max="16140" width="4.85546875" style="307" bestFit="1" customWidth="1"/>
    <col min="16141" max="16141" width="4.7109375" style="307" bestFit="1" customWidth="1"/>
    <col min="16142" max="16142" width="4.85546875" style="307" bestFit="1" customWidth="1"/>
    <col min="16143" max="16143" width="5" style="307" bestFit="1" customWidth="1"/>
    <col min="16144" max="16144" width="4.5703125" style="307" bestFit="1" customWidth="1"/>
    <col min="16145" max="16146" width="4.85546875" style="307" bestFit="1" customWidth="1"/>
    <col min="16147" max="16148" width="5" style="307" bestFit="1" customWidth="1"/>
    <col min="16149" max="16149" width="5.140625" style="307" bestFit="1" customWidth="1"/>
    <col min="16150" max="16150" width="5" style="307" bestFit="1" customWidth="1"/>
    <col min="16151" max="16151" width="5.28515625" style="307" bestFit="1" customWidth="1"/>
    <col min="16152" max="16152" width="5.42578125" style="307" bestFit="1" customWidth="1"/>
    <col min="16153" max="16154" width="5.140625" style="307" bestFit="1" customWidth="1"/>
    <col min="16155" max="16155" width="5" style="307" bestFit="1" customWidth="1"/>
    <col min="16156" max="16156" width="4.85546875" style="307" bestFit="1" customWidth="1"/>
    <col min="16157" max="16157" width="5" style="307" bestFit="1" customWidth="1"/>
    <col min="16158" max="16158" width="4.85546875" style="307" bestFit="1" customWidth="1"/>
    <col min="16159" max="16159" width="5.140625" style="307" bestFit="1" customWidth="1"/>
    <col min="16160" max="16162" width="5" style="307" bestFit="1" customWidth="1"/>
    <col min="16163" max="16164" width="4.85546875" style="307" bestFit="1" customWidth="1"/>
    <col min="16165" max="16165" width="4.7109375" style="307" bestFit="1" customWidth="1"/>
    <col min="16166" max="16166" width="4.85546875" style="307" bestFit="1" customWidth="1"/>
    <col min="16167" max="16167" width="7.140625" style="307" bestFit="1" customWidth="1"/>
    <col min="16168" max="16169" width="15.7109375" style="307" customWidth="1"/>
    <col min="16170" max="16384" width="9.140625" style="307"/>
  </cols>
  <sheetData>
    <row r="1" spans="1:41" ht="18">
      <c r="A1" s="525"/>
      <c r="B1" s="525"/>
      <c r="C1" s="525"/>
      <c r="D1" s="525"/>
      <c r="E1" s="525"/>
      <c r="F1" s="525"/>
      <c r="G1" s="525"/>
      <c r="H1" s="525"/>
      <c r="I1" s="525"/>
      <c r="J1" s="525"/>
      <c r="K1" s="525"/>
      <c r="L1" s="525"/>
      <c r="M1" s="525"/>
      <c r="N1" s="525"/>
      <c r="O1" s="525"/>
      <c r="P1" s="525"/>
      <c r="Q1" s="525"/>
      <c r="R1" s="525"/>
      <c r="S1" s="525"/>
      <c r="T1" s="525"/>
      <c r="U1" s="525"/>
      <c r="V1" s="525"/>
      <c r="W1" s="525"/>
      <c r="X1" s="525"/>
      <c r="Y1" s="525"/>
      <c r="Z1" s="525"/>
      <c r="AA1" s="525"/>
      <c r="AB1" s="525"/>
      <c r="AC1" s="525"/>
      <c r="AD1" s="525"/>
      <c r="AE1" s="525"/>
      <c r="AF1" s="525"/>
      <c r="AG1" s="525"/>
      <c r="AH1" s="525"/>
      <c r="AI1" s="525"/>
      <c r="AJ1" s="525"/>
      <c r="AK1" s="525"/>
      <c r="AL1" s="525"/>
      <c r="AM1" s="525"/>
      <c r="AN1" s="525"/>
      <c r="AO1" s="525"/>
    </row>
    <row r="2" spans="1:41" ht="18">
      <c r="A2" s="526" t="s">
        <v>310</v>
      </c>
      <c r="B2" s="526"/>
      <c r="C2" s="526"/>
      <c r="D2" s="526"/>
      <c r="E2" s="526"/>
      <c r="F2" s="526"/>
      <c r="G2" s="526"/>
      <c r="H2" s="526"/>
      <c r="I2" s="526"/>
      <c r="J2" s="526"/>
      <c r="K2" s="526"/>
      <c r="L2" s="526"/>
      <c r="M2" s="526"/>
      <c r="N2" s="526"/>
      <c r="O2" s="526"/>
      <c r="P2" s="526"/>
      <c r="Q2" s="526"/>
      <c r="R2" s="526"/>
      <c r="S2" s="526"/>
      <c r="T2" s="526"/>
      <c r="U2" s="526"/>
      <c r="V2" s="526"/>
      <c r="W2" s="526"/>
      <c r="X2" s="526"/>
      <c r="Y2" s="526"/>
      <c r="Z2" s="526"/>
      <c r="AA2" s="526"/>
      <c r="AB2" s="526"/>
      <c r="AC2" s="526"/>
      <c r="AD2" s="526"/>
      <c r="AE2" s="526"/>
      <c r="AF2" s="526"/>
      <c r="AG2" s="526"/>
      <c r="AH2" s="526"/>
      <c r="AI2" s="526"/>
      <c r="AJ2" s="526"/>
      <c r="AK2" s="526"/>
      <c r="AL2" s="526"/>
      <c r="AM2" s="526"/>
      <c r="AN2" s="526"/>
      <c r="AO2" s="526"/>
    </row>
    <row r="3" spans="1:41" ht="18">
      <c r="A3" s="527" t="s">
        <v>1121</v>
      </c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  <c r="N3" s="527"/>
      <c r="O3" s="527"/>
      <c r="P3" s="527"/>
      <c r="Q3" s="527"/>
      <c r="R3" s="527"/>
      <c r="S3" s="527"/>
      <c r="T3" s="527"/>
      <c r="U3" s="527"/>
      <c r="V3" s="527"/>
      <c r="W3" s="527"/>
      <c r="X3" s="527"/>
      <c r="Y3" s="527"/>
      <c r="Z3" s="527"/>
      <c r="AA3" s="527"/>
      <c r="AB3" s="527"/>
      <c r="AC3" s="527"/>
      <c r="AD3" s="527"/>
      <c r="AE3" s="527"/>
      <c r="AF3" s="527"/>
      <c r="AG3" s="527"/>
      <c r="AH3" s="527"/>
      <c r="AI3" s="527"/>
      <c r="AJ3" s="527"/>
      <c r="AK3" s="527"/>
      <c r="AL3" s="527"/>
      <c r="AM3" s="527"/>
      <c r="AN3" s="527"/>
      <c r="AO3" s="527"/>
    </row>
    <row r="4" spans="1:41" ht="18">
      <c r="A4" s="526" t="s">
        <v>1113</v>
      </c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6"/>
      <c r="M4" s="526"/>
      <c r="N4" s="526"/>
      <c r="O4" s="526"/>
      <c r="P4" s="526"/>
      <c r="Q4" s="526"/>
      <c r="R4" s="526"/>
      <c r="S4" s="526"/>
      <c r="T4" s="526"/>
      <c r="U4" s="526"/>
      <c r="V4" s="526"/>
      <c r="W4" s="526"/>
      <c r="X4" s="526"/>
      <c r="Y4" s="526"/>
      <c r="Z4" s="526"/>
      <c r="AA4" s="526"/>
      <c r="AB4" s="526"/>
      <c r="AC4" s="526"/>
      <c r="AD4" s="526"/>
      <c r="AE4" s="526"/>
      <c r="AF4" s="526"/>
      <c r="AG4" s="526"/>
      <c r="AH4" s="526"/>
      <c r="AI4" s="526"/>
      <c r="AJ4" s="526"/>
      <c r="AK4" s="526"/>
      <c r="AL4" s="526"/>
      <c r="AM4" s="526"/>
      <c r="AN4" s="526"/>
      <c r="AO4" s="526"/>
    </row>
    <row r="5" spans="1:41" ht="18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526"/>
      <c r="M5" s="526"/>
      <c r="N5" s="526"/>
      <c r="O5" s="526"/>
      <c r="P5" s="526"/>
      <c r="Q5" s="526"/>
      <c r="R5" s="526"/>
      <c r="S5" s="526"/>
      <c r="T5" s="526"/>
      <c r="U5" s="526"/>
      <c r="V5" s="526"/>
      <c r="W5" s="526"/>
      <c r="X5" s="526"/>
      <c r="Y5" s="526"/>
      <c r="Z5" s="526"/>
      <c r="AA5" s="526"/>
      <c r="AB5" s="526"/>
      <c r="AC5" s="526"/>
      <c r="AD5" s="526"/>
      <c r="AE5" s="526"/>
      <c r="AF5" s="526"/>
      <c r="AG5" s="526"/>
      <c r="AH5" s="526"/>
      <c r="AI5" s="526"/>
      <c r="AJ5" s="526"/>
      <c r="AK5" s="526"/>
      <c r="AL5" s="526"/>
      <c r="AM5" s="526"/>
      <c r="AN5" s="526"/>
      <c r="AO5" s="526"/>
    </row>
    <row r="6" spans="1:41" ht="13.5" thickBot="1">
      <c r="A6" s="308"/>
      <c r="B6" s="433"/>
      <c r="C6" s="433"/>
      <c r="D6" s="433"/>
      <c r="E6" s="433"/>
      <c r="F6" s="433"/>
      <c r="G6" s="433"/>
      <c r="H6" s="433"/>
      <c r="I6" s="433"/>
      <c r="J6" s="433"/>
      <c r="K6" s="433"/>
      <c r="L6" s="433"/>
      <c r="M6" s="433"/>
      <c r="N6" s="433"/>
      <c r="O6" s="433"/>
      <c r="P6" s="433"/>
      <c r="Q6" s="433"/>
      <c r="R6" s="433"/>
      <c r="S6" s="433"/>
      <c r="T6" s="433"/>
      <c r="U6" s="433"/>
      <c r="V6" s="433"/>
      <c r="W6" s="433"/>
      <c r="X6" s="433"/>
      <c r="Y6" s="433"/>
      <c r="Z6" s="433"/>
      <c r="AA6" s="433"/>
      <c r="AB6" s="433"/>
      <c r="AC6" s="433"/>
      <c r="AD6" s="433"/>
      <c r="AE6" s="433"/>
      <c r="AF6" s="433"/>
      <c r="AG6" s="433"/>
      <c r="AH6" s="433"/>
      <c r="AI6" s="433"/>
      <c r="AJ6" s="433"/>
      <c r="AK6" s="433"/>
      <c r="AL6" s="433"/>
    </row>
    <row r="7" spans="1:41" ht="20.100000000000001" customHeight="1" thickBot="1">
      <c r="A7" s="449"/>
      <c r="B7" s="450" t="s">
        <v>1000</v>
      </c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N7" s="450"/>
      <c r="O7" s="450"/>
      <c r="P7" s="450"/>
      <c r="Q7" s="450"/>
      <c r="R7" s="450"/>
      <c r="S7" s="450"/>
      <c r="T7" s="450"/>
      <c r="U7" s="450"/>
      <c r="V7" s="450"/>
      <c r="W7" s="450"/>
      <c r="X7" s="450"/>
      <c r="Y7" s="450"/>
      <c r="Z7" s="450"/>
      <c r="AA7" s="450"/>
      <c r="AB7" s="450"/>
      <c r="AC7" s="450"/>
      <c r="AD7" s="450"/>
      <c r="AE7" s="450"/>
      <c r="AF7" s="450"/>
      <c r="AG7" s="450"/>
      <c r="AH7" s="450"/>
      <c r="AI7" s="450"/>
      <c r="AJ7" s="450"/>
      <c r="AK7" s="450"/>
      <c r="AL7" s="450"/>
      <c r="AM7" s="450"/>
      <c r="AN7" s="528" t="s">
        <v>1001</v>
      </c>
      <c r="AO7" s="529" t="s">
        <v>1002</v>
      </c>
    </row>
    <row r="8" spans="1:41" ht="13.5" thickBot="1">
      <c r="A8" s="434"/>
      <c r="B8" s="452" t="s">
        <v>97</v>
      </c>
      <c r="C8" s="452" t="s">
        <v>98</v>
      </c>
      <c r="D8" s="452" t="s">
        <v>99</v>
      </c>
      <c r="E8" s="452" t="s">
        <v>100</v>
      </c>
      <c r="F8" s="452" t="s">
        <v>101</v>
      </c>
      <c r="G8" s="452" t="s">
        <v>102</v>
      </c>
      <c r="H8" s="452" t="s">
        <v>103</v>
      </c>
      <c r="I8" s="452" t="s">
        <v>104</v>
      </c>
      <c r="J8" s="452" t="s">
        <v>105</v>
      </c>
      <c r="K8" s="452" t="s">
        <v>106</v>
      </c>
      <c r="L8" s="452" t="s">
        <v>107</v>
      </c>
      <c r="M8" s="452" t="s">
        <v>108</v>
      </c>
      <c r="N8" s="452" t="s">
        <v>109</v>
      </c>
      <c r="O8" s="452" t="s">
        <v>110</v>
      </c>
      <c r="P8" s="452" t="s">
        <v>111</v>
      </c>
      <c r="Q8" s="452" t="s">
        <v>112</v>
      </c>
      <c r="R8" s="452" t="s">
        <v>113</v>
      </c>
      <c r="S8" s="452" t="s">
        <v>114</v>
      </c>
      <c r="T8" s="452" t="s">
        <v>115</v>
      </c>
      <c r="U8" s="452" t="s">
        <v>116</v>
      </c>
      <c r="V8" s="452" t="s">
        <v>117</v>
      </c>
      <c r="W8" s="452" t="s">
        <v>118</v>
      </c>
      <c r="X8" s="452" t="s">
        <v>119</v>
      </c>
      <c r="Y8" s="452" t="s">
        <v>120</v>
      </c>
      <c r="Z8" s="452" t="s">
        <v>121</v>
      </c>
      <c r="AA8" s="452" t="s">
        <v>122</v>
      </c>
      <c r="AB8" s="452" t="s">
        <v>123</v>
      </c>
      <c r="AC8" s="452" t="s">
        <v>125</v>
      </c>
      <c r="AD8" s="452" t="s">
        <v>124</v>
      </c>
      <c r="AE8" s="452" t="s">
        <v>126</v>
      </c>
      <c r="AF8" s="452" t="s">
        <v>315</v>
      </c>
      <c r="AG8" s="452" t="s">
        <v>509</v>
      </c>
      <c r="AH8" s="452" t="s">
        <v>510</v>
      </c>
      <c r="AI8" s="452" t="s">
        <v>511</v>
      </c>
      <c r="AJ8" s="452" t="s">
        <v>520</v>
      </c>
      <c r="AK8" s="452" t="s">
        <v>521</v>
      </c>
      <c r="AL8" s="452" t="s">
        <v>903</v>
      </c>
      <c r="AM8" s="452" t="s">
        <v>67</v>
      </c>
      <c r="AN8" s="528"/>
      <c r="AO8" s="529"/>
    </row>
    <row r="9" spans="1:41">
      <c r="A9" s="454" t="s">
        <v>1003</v>
      </c>
      <c r="B9" s="455">
        <v>26</v>
      </c>
      <c r="C9" s="455">
        <v>13</v>
      </c>
      <c r="D9" s="455">
        <v>7</v>
      </c>
      <c r="E9" s="455">
        <v>2</v>
      </c>
      <c r="F9" s="455">
        <v>3</v>
      </c>
      <c r="G9" s="455">
        <v>8</v>
      </c>
      <c r="H9" s="455">
        <v>7</v>
      </c>
      <c r="I9" s="455">
        <v>1</v>
      </c>
      <c r="J9" s="455">
        <v>1</v>
      </c>
      <c r="K9" s="455">
        <v>1</v>
      </c>
      <c r="L9" s="455">
        <v>0</v>
      </c>
      <c r="M9" s="455">
        <v>0</v>
      </c>
      <c r="N9" s="455">
        <v>1</v>
      </c>
      <c r="O9" s="455">
        <v>2</v>
      </c>
      <c r="P9" s="455">
        <v>1</v>
      </c>
      <c r="Q9" s="455">
        <v>1</v>
      </c>
      <c r="R9" s="455">
        <v>3</v>
      </c>
      <c r="S9" s="455">
        <v>1</v>
      </c>
      <c r="T9" s="455">
        <v>0</v>
      </c>
      <c r="U9" s="455">
        <v>4</v>
      </c>
      <c r="V9" s="455">
        <v>3</v>
      </c>
      <c r="W9" s="455">
        <v>2</v>
      </c>
      <c r="X9" s="455">
        <v>4</v>
      </c>
      <c r="Y9" s="455">
        <v>2</v>
      </c>
      <c r="Z9" s="455">
        <v>3</v>
      </c>
      <c r="AA9" s="455">
        <v>1</v>
      </c>
      <c r="AB9" s="455">
        <v>3</v>
      </c>
      <c r="AC9" s="455">
        <v>5</v>
      </c>
      <c r="AD9" s="455">
        <v>5</v>
      </c>
      <c r="AE9" s="455">
        <v>2</v>
      </c>
      <c r="AF9" s="455">
        <v>1</v>
      </c>
      <c r="AG9" s="455">
        <v>1</v>
      </c>
      <c r="AH9" s="455">
        <v>0</v>
      </c>
      <c r="AI9" s="455">
        <v>0</v>
      </c>
      <c r="AJ9" s="455">
        <v>1</v>
      </c>
      <c r="AK9" s="455">
        <v>3</v>
      </c>
      <c r="AL9" s="455">
        <v>3</v>
      </c>
      <c r="AM9" s="455">
        <v>121</v>
      </c>
      <c r="AN9" s="455">
        <v>90</v>
      </c>
      <c r="AO9" s="455">
        <v>211</v>
      </c>
    </row>
    <row r="10" spans="1:41">
      <c r="A10" s="309" t="s">
        <v>1004</v>
      </c>
      <c r="B10" s="435">
        <v>1</v>
      </c>
      <c r="C10" s="435" t="s">
        <v>1005</v>
      </c>
      <c r="D10" s="435" t="s">
        <v>1005</v>
      </c>
      <c r="E10" s="435" t="s">
        <v>1005</v>
      </c>
      <c r="F10" s="435" t="s">
        <v>1005</v>
      </c>
      <c r="G10" s="435" t="s">
        <v>1005</v>
      </c>
      <c r="H10" s="435" t="s">
        <v>1005</v>
      </c>
      <c r="I10" s="435" t="s">
        <v>1005</v>
      </c>
      <c r="J10" s="435" t="s">
        <v>1005</v>
      </c>
      <c r="K10" s="435" t="s">
        <v>1005</v>
      </c>
      <c r="L10" s="435" t="s">
        <v>1005</v>
      </c>
      <c r="M10" s="435" t="s">
        <v>1005</v>
      </c>
      <c r="N10" s="435" t="s">
        <v>1005</v>
      </c>
      <c r="O10" s="435" t="s">
        <v>1005</v>
      </c>
      <c r="P10" s="435" t="s">
        <v>1005</v>
      </c>
      <c r="Q10" s="435" t="s">
        <v>1005</v>
      </c>
      <c r="R10" s="435" t="s">
        <v>1005</v>
      </c>
      <c r="S10" s="435" t="s">
        <v>1005</v>
      </c>
      <c r="T10" s="435" t="s">
        <v>1005</v>
      </c>
      <c r="U10" s="435">
        <v>2</v>
      </c>
      <c r="V10" s="435" t="s">
        <v>1005</v>
      </c>
      <c r="W10" s="435" t="s">
        <v>1005</v>
      </c>
      <c r="X10" s="435">
        <v>2</v>
      </c>
      <c r="Y10" s="435" t="s">
        <v>1005</v>
      </c>
      <c r="Z10" s="435" t="s">
        <v>1005</v>
      </c>
      <c r="AA10" s="435" t="s">
        <v>1005</v>
      </c>
      <c r="AB10" s="435" t="s">
        <v>1005</v>
      </c>
      <c r="AC10" s="435" t="s">
        <v>1005</v>
      </c>
      <c r="AD10" s="435" t="s">
        <v>1005</v>
      </c>
      <c r="AE10" s="435">
        <v>2</v>
      </c>
      <c r="AF10" s="435" t="s">
        <v>1005</v>
      </c>
      <c r="AG10" s="435" t="s">
        <v>1005</v>
      </c>
      <c r="AH10" s="435" t="s">
        <v>1005</v>
      </c>
      <c r="AI10" s="435" t="s">
        <v>1005</v>
      </c>
      <c r="AJ10" s="435" t="s">
        <v>1005</v>
      </c>
      <c r="AK10" s="435" t="s">
        <v>1005</v>
      </c>
      <c r="AL10" s="435" t="s">
        <v>1005</v>
      </c>
      <c r="AM10" s="435">
        <v>7</v>
      </c>
      <c r="AN10" s="435">
        <v>3</v>
      </c>
      <c r="AO10" s="435">
        <v>10</v>
      </c>
    </row>
    <row r="11" spans="1:41">
      <c r="A11" s="309" t="s">
        <v>1006</v>
      </c>
      <c r="B11" s="435" t="s">
        <v>1005</v>
      </c>
      <c r="C11" s="435" t="s">
        <v>1005</v>
      </c>
      <c r="D11" s="435" t="s">
        <v>1005</v>
      </c>
      <c r="E11" s="435" t="s">
        <v>1005</v>
      </c>
      <c r="F11" s="435" t="s">
        <v>1005</v>
      </c>
      <c r="G11" s="435" t="s">
        <v>1005</v>
      </c>
      <c r="H11" s="435" t="s">
        <v>1005</v>
      </c>
      <c r="I11" s="435" t="s">
        <v>1005</v>
      </c>
      <c r="J11" s="435" t="s">
        <v>1005</v>
      </c>
      <c r="K11" s="435" t="s">
        <v>1005</v>
      </c>
      <c r="L11" s="435" t="s">
        <v>1005</v>
      </c>
      <c r="M11" s="435" t="s">
        <v>1005</v>
      </c>
      <c r="N11" s="435" t="s">
        <v>1005</v>
      </c>
      <c r="O11" s="435" t="s">
        <v>1005</v>
      </c>
      <c r="P11" s="435" t="s">
        <v>1005</v>
      </c>
      <c r="Q11" s="435" t="s">
        <v>1005</v>
      </c>
      <c r="R11" s="435" t="s">
        <v>1005</v>
      </c>
      <c r="S11" s="435" t="s">
        <v>1005</v>
      </c>
      <c r="T11" s="435" t="s">
        <v>1005</v>
      </c>
      <c r="U11" s="435" t="s">
        <v>1005</v>
      </c>
      <c r="V11" s="435" t="s">
        <v>1005</v>
      </c>
      <c r="W11" s="435" t="s">
        <v>1005</v>
      </c>
      <c r="X11" s="435" t="s">
        <v>1005</v>
      </c>
      <c r="Y11" s="435" t="s">
        <v>1005</v>
      </c>
      <c r="Z11" s="435" t="s">
        <v>1005</v>
      </c>
      <c r="AA11" s="435" t="s">
        <v>1005</v>
      </c>
      <c r="AB11" s="435" t="s">
        <v>1005</v>
      </c>
      <c r="AC11" s="435">
        <v>1</v>
      </c>
      <c r="AD11" s="435" t="s">
        <v>1005</v>
      </c>
      <c r="AE11" s="435" t="s">
        <v>1005</v>
      </c>
      <c r="AF11" s="435" t="s">
        <v>1005</v>
      </c>
      <c r="AG11" s="435" t="s">
        <v>1005</v>
      </c>
      <c r="AH11" s="435" t="s">
        <v>1005</v>
      </c>
      <c r="AI11" s="435" t="s">
        <v>1005</v>
      </c>
      <c r="AJ11" s="435" t="s">
        <v>1005</v>
      </c>
      <c r="AK11" s="435" t="s">
        <v>1005</v>
      </c>
      <c r="AL11" s="435" t="s">
        <v>1005</v>
      </c>
      <c r="AM11" s="435">
        <v>1</v>
      </c>
      <c r="AN11" s="435" t="s">
        <v>1005</v>
      </c>
      <c r="AO11" s="435">
        <v>1</v>
      </c>
    </row>
    <row r="12" spans="1:41">
      <c r="A12" s="309" t="s">
        <v>942</v>
      </c>
      <c r="B12" s="435" t="s">
        <v>1005</v>
      </c>
      <c r="C12" s="435">
        <v>1</v>
      </c>
      <c r="D12" s="435" t="s">
        <v>1005</v>
      </c>
      <c r="E12" s="435" t="s">
        <v>1005</v>
      </c>
      <c r="F12" s="435" t="s">
        <v>1005</v>
      </c>
      <c r="G12" s="435" t="s">
        <v>1005</v>
      </c>
      <c r="H12" s="435" t="s">
        <v>1005</v>
      </c>
      <c r="I12" s="435" t="s">
        <v>1005</v>
      </c>
      <c r="J12" s="435" t="s">
        <v>1005</v>
      </c>
      <c r="K12" s="435" t="s">
        <v>1005</v>
      </c>
      <c r="L12" s="435" t="s">
        <v>1005</v>
      </c>
      <c r="M12" s="435" t="s">
        <v>1005</v>
      </c>
      <c r="N12" s="435" t="s">
        <v>1005</v>
      </c>
      <c r="O12" s="435" t="s">
        <v>1005</v>
      </c>
      <c r="P12" s="435" t="s">
        <v>1005</v>
      </c>
      <c r="Q12" s="435" t="s">
        <v>1005</v>
      </c>
      <c r="R12" s="435" t="s">
        <v>1005</v>
      </c>
      <c r="S12" s="435" t="s">
        <v>1005</v>
      </c>
      <c r="T12" s="435" t="s">
        <v>1005</v>
      </c>
      <c r="U12" s="435" t="s">
        <v>1005</v>
      </c>
      <c r="V12" s="435" t="s">
        <v>1005</v>
      </c>
      <c r="W12" s="435" t="s">
        <v>1005</v>
      </c>
      <c r="X12" s="435" t="s">
        <v>1005</v>
      </c>
      <c r="Y12" s="435" t="s">
        <v>1005</v>
      </c>
      <c r="Z12" s="435" t="s">
        <v>1005</v>
      </c>
      <c r="AA12" s="435" t="s">
        <v>1005</v>
      </c>
      <c r="AB12" s="435" t="s">
        <v>1005</v>
      </c>
      <c r="AC12" s="435">
        <v>3</v>
      </c>
      <c r="AD12" s="435" t="s">
        <v>1005</v>
      </c>
      <c r="AE12" s="435" t="s">
        <v>1005</v>
      </c>
      <c r="AF12" s="435" t="s">
        <v>1005</v>
      </c>
      <c r="AG12" s="435" t="s">
        <v>1005</v>
      </c>
      <c r="AH12" s="435" t="s">
        <v>1005</v>
      </c>
      <c r="AI12" s="435" t="s">
        <v>1005</v>
      </c>
      <c r="AJ12" s="435">
        <v>1</v>
      </c>
      <c r="AK12" s="435" t="s">
        <v>1005</v>
      </c>
      <c r="AL12" s="435" t="s">
        <v>1005</v>
      </c>
      <c r="AM12" s="435">
        <v>5</v>
      </c>
      <c r="AN12" s="435">
        <v>1</v>
      </c>
      <c r="AO12" s="435">
        <v>6</v>
      </c>
    </row>
    <row r="13" spans="1:41">
      <c r="A13" s="309" t="s">
        <v>944</v>
      </c>
      <c r="B13" s="435">
        <v>3</v>
      </c>
      <c r="C13" s="435">
        <v>2</v>
      </c>
      <c r="D13" s="435" t="s">
        <v>1005</v>
      </c>
      <c r="E13" s="435">
        <v>2</v>
      </c>
      <c r="F13" s="435">
        <v>3</v>
      </c>
      <c r="G13" s="435">
        <v>7</v>
      </c>
      <c r="H13" s="435">
        <v>7</v>
      </c>
      <c r="I13" s="435">
        <v>1</v>
      </c>
      <c r="J13" s="435">
        <v>1</v>
      </c>
      <c r="K13" s="435">
        <v>1</v>
      </c>
      <c r="L13" s="435" t="s">
        <v>1005</v>
      </c>
      <c r="M13" s="435" t="s">
        <v>1005</v>
      </c>
      <c r="N13" s="435" t="s">
        <v>1005</v>
      </c>
      <c r="O13" s="435">
        <v>1</v>
      </c>
      <c r="P13" s="435" t="s">
        <v>1005</v>
      </c>
      <c r="Q13" s="435" t="s">
        <v>1005</v>
      </c>
      <c r="R13" s="435">
        <v>3</v>
      </c>
      <c r="S13" s="435" t="s">
        <v>1005</v>
      </c>
      <c r="T13" s="435" t="s">
        <v>1005</v>
      </c>
      <c r="U13" s="435" t="s">
        <v>1005</v>
      </c>
      <c r="V13" s="435">
        <v>1</v>
      </c>
      <c r="W13" s="435" t="s">
        <v>1005</v>
      </c>
      <c r="X13" s="435" t="s">
        <v>1005</v>
      </c>
      <c r="Y13" s="435" t="s">
        <v>1005</v>
      </c>
      <c r="Z13" s="435" t="s">
        <v>1005</v>
      </c>
      <c r="AA13" s="435">
        <v>1</v>
      </c>
      <c r="AB13" s="435">
        <v>2</v>
      </c>
      <c r="AC13" s="435" t="s">
        <v>1005</v>
      </c>
      <c r="AD13" s="435" t="s">
        <v>1005</v>
      </c>
      <c r="AE13" s="435" t="s">
        <v>1005</v>
      </c>
      <c r="AF13" s="435" t="s">
        <v>1005</v>
      </c>
      <c r="AG13" s="435">
        <v>1</v>
      </c>
      <c r="AH13" s="435" t="s">
        <v>1005</v>
      </c>
      <c r="AI13" s="435" t="s">
        <v>1005</v>
      </c>
      <c r="AJ13" s="435" t="s">
        <v>1005</v>
      </c>
      <c r="AK13" s="435">
        <v>3</v>
      </c>
      <c r="AL13" s="435">
        <v>3</v>
      </c>
      <c r="AM13" s="435">
        <v>42</v>
      </c>
      <c r="AN13" s="435">
        <v>9</v>
      </c>
      <c r="AO13" s="435">
        <v>51</v>
      </c>
    </row>
    <row r="14" spans="1:41">
      <c r="A14" s="309" t="s">
        <v>948</v>
      </c>
      <c r="B14" s="435" t="s">
        <v>1005</v>
      </c>
      <c r="C14" s="435" t="s">
        <v>1005</v>
      </c>
      <c r="D14" s="435" t="s">
        <v>1005</v>
      </c>
      <c r="E14" s="435" t="s">
        <v>1005</v>
      </c>
      <c r="F14" s="435" t="s">
        <v>1005</v>
      </c>
      <c r="G14" s="435" t="s">
        <v>1005</v>
      </c>
      <c r="H14" s="435" t="s">
        <v>1005</v>
      </c>
      <c r="I14" s="435" t="s">
        <v>1005</v>
      </c>
      <c r="J14" s="435" t="s">
        <v>1005</v>
      </c>
      <c r="K14" s="435" t="s">
        <v>1005</v>
      </c>
      <c r="L14" s="435" t="s">
        <v>1005</v>
      </c>
      <c r="M14" s="435" t="s">
        <v>1005</v>
      </c>
      <c r="N14" s="435" t="s">
        <v>1005</v>
      </c>
      <c r="O14" s="435" t="s">
        <v>1005</v>
      </c>
      <c r="P14" s="435" t="s">
        <v>1005</v>
      </c>
      <c r="Q14" s="435" t="s">
        <v>1005</v>
      </c>
      <c r="R14" s="435" t="s">
        <v>1005</v>
      </c>
      <c r="S14" s="435" t="s">
        <v>1005</v>
      </c>
      <c r="T14" s="435" t="s">
        <v>1005</v>
      </c>
      <c r="U14" s="435" t="s">
        <v>1005</v>
      </c>
      <c r="V14" s="435">
        <v>1</v>
      </c>
      <c r="W14" s="435" t="s">
        <v>1005</v>
      </c>
      <c r="X14" s="435">
        <v>1</v>
      </c>
      <c r="Y14" s="435" t="s">
        <v>1005</v>
      </c>
      <c r="Z14" s="435" t="s">
        <v>1005</v>
      </c>
      <c r="AA14" s="435" t="s">
        <v>1005</v>
      </c>
      <c r="AB14" s="435">
        <v>1</v>
      </c>
      <c r="AC14" s="435">
        <v>1</v>
      </c>
      <c r="AD14" s="435" t="s">
        <v>1005</v>
      </c>
      <c r="AE14" s="435" t="s">
        <v>1005</v>
      </c>
      <c r="AF14" s="435" t="s">
        <v>1005</v>
      </c>
      <c r="AG14" s="435" t="s">
        <v>1005</v>
      </c>
      <c r="AH14" s="435" t="s">
        <v>1005</v>
      </c>
      <c r="AI14" s="435" t="s">
        <v>1005</v>
      </c>
      <c r="AJ14" s="435" t="s">
        <v>1005</v>
      </c>
      <c r="AK14" s="435" t="s">
        <v>1005</v>
      </c>
      <c r="AL14" s="435" t="s">
        <v>1005</v>
      </c>
      <c r="AM14" s="435">
        <v>4</v>
      </c>
      <c r="AN14" s="435">
        <v>1</v>
      </c>
      <c r="AO14" s="435">
        <v>5</v>
      </c>
    </row>
    <row r="15" spans="1:41">
      <c r="A15" s="309" t="s">
        <v>949</v>
      </c>
      <c r="B15" s="435" t="s">
        <v>1005</v>
      </c>
      <c r="C15" s="435" t="s">
        <v>1005</v>
      </c>
      <c r="D15" s="435" t="s">
        <v>1005</v>
      </c>
      <c r="E15" s="435" t="s">
        <v>1005</v>
      </c>
      <c r="F15" s="435" t="s">
        <v>1005</v>
      </c>
      <c r="G15" s="435" t="s">
        <v>1005</v>
      </c>
      <c r="H15" s="435" t="s">
        <v>1005</v>
      </c>
      <c r="I15" s="435" t="s">
        <v>1005</v>
      </c>
      <c r="J15" s="435" t="s">
        <v>1005</v>
      </c>
      <c r="K15" s="435" t="s">
        <v>1005</v>
      </c>
      <c r="L15" s="435" t="s">
        <v>1005</v>
      </c>
      <c r="M15" s="435" t="s">
        <v>1005</v>
      </c>
      <c r="N15" s="435" t="s">
        <v>1005</v>
      </c>
      <c r="O15" s="435" t="s">
        <v>1005</v>
      </c>
      <c r="P15" s="435" t="s">
        <v>1005</v>
      </c>
      <c r="Q15" s="435" t="s">
        <v>1005</v>
      </c>
      <c r="R15" s="435" t="s">
        <v>1005</v>
      </c>
      <c r="S15" s="435" t="s">
        <v>1005</v>
      </c>
      <c r="T15" s="435" t="s">
        <v>1005</v>
      </c>
      <c r="U15" s="435">
        <v>2</v>
      </c>
      <c r="V15" s="435">
        <v>1</v>
      </c>
      <c r="W15" s="435" t="s">
        <v>1005</v>
      </c>
      <c r="X15" s="435">
        <v>1</v>
      </c>
      <c r="Y15" s="435" t="s">
        <v>1005</v>
      </c>
      <c r="Z15" s="435" t="s">
        <v>1005</v>
      </c>
      <c r="AA15" s="435" t="s">
        <v>1005</v>
      </c>
      <c r="AB15" s="435" t="s">
        <v>1005</v>
      </c>
      <c r="AC15" s="435" t="s">
        <v>1005</v>
      </c>
      <c r="AD15" s="435" t="s">
        <v>1005</v>
      </c>
      <c r="AE15" s="435" t="s">
        <v>1005</v>
      </c>
      <c r="AF15" s="435">
        <v>1</v>
      </c>
      <c r="AG15" s="435" t="s">
        <v>1005</v>
      </c>
      <c r="AH15" s="435" t="s">
        <v>1005</v>
      </c>
      <c r="AI15" s="435" t="s">
        <v>1005</v>
      </c>
      <c r="AJ15" s="435" t="s">
        <v>1005</v>
      </c>
      <c r="AK15" s="435" t="s">
        <v>1005</v>
      </c>
      <c r="AL15" s="435" t="s">
        <v>1005</v>
      </c>
      <c r="AM15" s="435">
        <v>5</v>
      </c>
      <c r="AN15" s="435">
        <v>1</v>
      </c>
      <c r="AO15" s="435">
        <v>6</v>
      </c>
    </row>
    <row r="16" spans="1:41">
      <c r="A16" s="309" t="s">
        <v>945</v>
      </c>
      <c r="B16" s="435" t="s">
        <v>1005</v>
      </c>
      <c r="C16" s="435" t="s">
        <v>1005</v>
      </c>
      <c r="D16" s="435" t="s">
        <v>1005</v>
      </c>
      <c r="E16" s="435" t="s">
        <v>1005</v>
      </c>
      <c r="F16" s="435" t="s">
        <v>1005</v>
      </c>
      <c r="G16" s="435" t="s">
        <v>1005</v>
      </c>
      <c r="H16" s="435" t="s">
        <v>1005</v>
      </c>
      <c r="I16" s="435" t="s">
        <v>1005</v>
      </c>
      <c r="J16" s="435" t="s">
        <v>1005</v>
      </c>
      <c r="K16" s="435" t="s">
        <v>1005</v>
      </c>
      <c r="L16" s="435" t="s">
        <v>1005</v>
      </c>
      <c r="M16" s="435" t="s">
        <v>1005</v>
      </c>
      <c r="N16" s="435">
        <v>1</v>
      </c>
      <c r="O16" s="435" t="s">
        <v>1005</v>
      </c>
      <c r="P16" s="435" t="s">
        <v>1005</v>
      </c>
      <c r="Q16" s="435" t="s">
        <v>1005</v>
      </c>
      <c r="R16" s="435" t="s">
        <v>1005</v>
      </c>
      <c r="S16" s="435">
        <v>1</v>
      </c>
      <c r="T16" s="435" t="s">
        <v>1005</v>
      </c>
      <c r="U16" s="435" t="s">
        <v>1005</v>
      </c>
      <c r="V16" s="435" t="s">
        <v>1005</v>
      </c>
      <c r="W16" s="435">
        <v>2</v>
      </c>
      <c r="X16" s="435" t="s">
        <v>1005</v>
      </c>
      <c r="Y16" s="435">
        <v>2</v>
      </c>
      <c r="Z16" s="435" t="s">
        <v>1005</v>
      </c>
      <c r="AA16" s="435" t="s">
        <v>1005</v>
      </c>
      <c r="AB16" s="435" t="s">
        <v>1005</v>
      </c>
      <c r="AC16" s="435" t="s">
        <v>1005</v>
      </c>
      <c r="AD16" s="435" t="s">
        <v>1005</v>
      </c>
      <c r="AE16" s="435" t="s">
        <v>1005</v>
      </c>
      <c r="AF16" s="435" t="s">
        <v>1005</v>
      </c>
      <c r="AG16" s="435" t="s">
        <v>1005</v>
      </c>
      <c r="AH16" s="435" t="s">
        <v>1005</v>
      </c>
      <c r="AI16" s="435" t="s">
        <v>1005</v>
      </c>
      <c r="AJ16" s="435" t="s">
        <v>1005</v>
      </c>
      <c r="AK16" s="435" t="s">
        <v>1005</v>
      </c>
      <c r="AL16" s="435" t="s">
        <v>1005</v>
      </c>
      <c r="AM16" s="435">
        <v>6</v>
      </c>
      <c r="AN16" s="435" t="s">
        <v>1005</v>
      </c>
      <c r="AO16" s="435">
        <v>6</v>
      </c>
    </row>
    <row r="17" spans="1:41">
      <c r="A17" s="309" t="s">
        <v>1007</v>
      </c>
      <c r="B17" s="435">
        <v>21</v>
      </c>
      <c r="C17" s="435">
        <v>10</v>
      </c>
      <c r="D17" s="435">
        <v>7</v>
      </c>
      <c r="E17" s="435" t="s">
        <v>1005</v>
      </c>
      <c r="F17" s="435" t="s">
        <v>1005</v>
      </c>
      <c r="G17" s="435">
        <v>1</v>
      </c>
      <c r="H17" s="435" t="s">
        <v>1005</v>
      </c>
      <c r="I17" s="435" t="s">
        <v>1005</v>
      </c>
      <c r="J17" s="435" t="s">
        <v>1005</v>
      </c>
      <c r="K17" s="435" t="s">
        <v>1005</v>
      </c>
      <c r="L17" s="435" t="s">
        <v>1005</v>
      </c>
      <c r="M17" s="435" t="s">
        <v>1005</v>
      </c>
      <c r="N17" s="435" t="s">
        <v>1005</v>
      </c>
      <c r="O17" s="435">
        <v>1</v>
      </c>
      <c r="P17" s="435">
        <v>1</v>
      </c>
      <c r="Q17" s="435" t="s">
        <v>1005</v>
      </c>
      <c r="R17" s="435" t="s">
        <v>1005</v>
      </c>
      <c r="S17" s="435" t="s">
        <v>1005</v>
      </c>
      <c r="T17" s="435" t="s">
        <v>1005</v>
      </c>
      <c r="U17" s="435" t="s">
        <v>1005</v>
      </c>
      <c r="V17" s="435" t="s">
        <v>1005</v>
      </c>
      <c r="W17" s="435" t="s">
        <v>1005</v>
      </c>
      <c r="X17" s="435" t="s">
        <v>1005</v>
      </c>
      <c r="Y17" s="435" t="s">
        <v>1005</v>
      </c>
      <c r="Z17" s="435">
        <v>3</v>
      </c>
      <c r="AA17" s="435" t="s">
        <v>1005</v>
      </c>
      <c r="AB17" s="435" t="s">
        <v>1005</v>
      </c>
      <c r="AC17" s="435" t="s">
        <v>1005</v>
      </c>
      <c r="AD17" s="435">
        <v>5</v>
      </c>
      <c r="AE17" s="435" t="s">
        <v>1005</v>
      </c>
      <c r="AF17" s="435" t="s">
        <v>1005</v>
      </c>
      <c r="AG17" s="435" t="s">
        <v>1005</v>
      </c>
      <c r="AH17" s="435" t="s">
        <v>1005</v>
      </c>
      <c r="AI17" s="435" t="s">
        <v>1005</v>
      </c>
      <c r="AJ17" s="435" t="s">
        <v>1005</v>
      </c>
      <c r="AK17" s="435" t="s">
        <v>1005</v>
      </c>
      <c r="AL17" s="435" t="s">
        <v>1005</v>
      </c>
      <c r="AM17" s="435">
        <v>49</v>
      </c>
      <c r="AN17" s="435">
        <v>74</v>
      </c>
      <c r="AO17" s="435">
        <v>123</v>
      </c>
    </row>
    <row r="18" spans="1:41">
      <c r="A18" s="309" t="s">
        <v>1008</v>
      </c>
      <c r="B18" s="435" t="s">
        <v>1005</v>
      </c>
      <c r="C18" s="435" t="s">
        <v>1005</v>
      </c>
      <c r="D18" s="435" t="s">
        <v>1005</v>
      </c>
      <c r="E18" s="435" t="s">
        <v>1005</v>
      </c>
      <c r="F18" s="435" t="s">
        <v>1005</v>
      </c>
      <c r="G18" s="435" t="s">
        <v>1005</v>
      </c>
      <c r="H18" s="435" t="s">
        <v>1005</v>
      </c>
      <c r="I18" s="435" t="s">
        <v>1005</v>
      </c>
      <c r="J18" s="435" t="s">
        <v>1005</v>
      </c>
      <c r="K18" s="435" t="s">
        <v>1005</v>
      </c>
      <c r="L18" s="435" t="s">
        <v>1005</v>
      </c>
      <c r="M18" s="435" t="s">
        <v>1005</v>
      </c>
      <c r="N18" s="435" t="s">
        <v>1005</v>
      </c>
      <c r="O18" s="435" t="s">
        <v>1005</v>
      </c>
      <c r="P18" s="435" t="s">
        <v>1005</v>
      </c>
      <c r="Q18" s="435">
        <v>1</v>
      </c>
      <c r="R18" s="435" t="s">
        <v>1005</v>
      </c>
      <c r="S18" s="435" t="s">
        <v>1005</v>
      </c>
      <c r="T18" s="435" t="s">
        <v>1005</v>
      </c>
      <c r="U18" s="435" t="s">
        <v>1005</v>
      </c>
      <c r="V18" s="435" t="s">
        <v>1005</v>
      </c>
      <c r="W18" s="435" t="s">
        <v>1005</v>
      </c>
      <c r="X18" s="435" t="s">
        <v>1005</v>
      </c>
      <c r="Y18" s="435" t="s">
        <v>1005</v>
      </c>
      <c r="Z18" s="435" t="s">
        <v>1005</v>
      </c>
      <c r="AA18" s="435" t="s">
        <v>1005</v>
      </c>
      <c r="AB18" s="435" t="s">
        <v>1005</v>
      </c>
      <c r="AC18" s="435" t="s">
        <v>1005</v>
      </c>
      <c r="AD18" s="435" t="s">
        <v>1005</v>
      </c>
      <c r="AE18" s="435" t="s">
        <v>1005</v>
      </c>
      <c r="AF18" s="435" t="s">
        <v>1005</v>
      </c>
      <c r="AG18" s="435" t="s">
        <v>1005</v>
      </c>
      <c r="AH18" s="435" t="s">
        <v>1005</v>
      </c>
      <c r="AI18" s="435" t="s">
        <v>1005</v>
      </c>
      <c r="AJ18" s="435" t="s">
        <v>1005</v>
      </c>
      <c r="AK18" s="435" t="s">
        <v>1005</v>
      </c>
      <c r="AL18" s="435" t="s">
        <v>1005</v>
      </c>
      <c r="AM18" s="435">
        <v>1</v>
      </c>
      <c r="AN18" s="435" t="s">
        <v>1005</v>
      </c>
      <c r="AO18" s="435">
        <v>1</v>
      </c>
    </row>
    <row r="19" spans="1:41">
      <c r="A19" s="309" t="s">
        <v>1009</v>
      </c>
      <c r="B19" s="435">
        <v>1</v>
      </c>
      <c r="C19" s="435" t="s">
        <v>1005</v>
      </c>
      <c r="D19" s="435" t="s">
        <v>1005</v>
      </c>
      <c r="E19" s="435" t="s">
        <v>1005</v>
      </c>
      <c r="F19" s="435" t="s">
        <v>1005</v>
      </c>
      <c r="G19" s="435" t="s">
        <v>1005</v>
      </c>
      <c r="H19" s="435" t="s">
        <v>1005</v>
      </c>
      <c r="I19" s="435" t="s">
        <v>1005</v>
      </c>
      <c r="J19" s="435" t="s">
        <v>1005</v>
      </c>
      <c r="K19" s="435" t="s">
        <v>1005</v>
      </c>
      <c r="L19" s="435" t="s">
        <v>1005</v>
      </c>
      <c r="M19" s="435" t="s">
        <v>1005</v>
      </c>
      <c r="N19" s="435" t="s">
        <v>1005</v>
      </c>
      <c r="O19" s="435" t="s">
        <v>1005</v>
      </c>
      <c r="P19" s="435" t="s">
        <v>1005</v>
      </c>
      <c r="Q19" s="435" t="s">
        <v>1005</v>
      </c>
      <c r="R19" s="435" t="s">
        <v>1005</v>
      </c>
      <c r="S19" s="435" t="s">
        <v>1005</v>
      </c>
      <c r="T19" s="435" t="s">
        <v>1005</v>
      </c>
      <c r="U19" s="435" t="s">
        <v>1005</v>
      </c>
      <c r="V19" s="435" t="s">
        <v>1005</v>
      </c>
      <c r="W19" s="435" t="s">
        <v>1005</v>
      </c>
      <c r="X19" s="435" t="s">
        <v>1005</v>
      </c>
      <c r="Y19" s="435" t="s">
        <v>1005</v>
      </c>
      <c r="Z19" s="435" t="s">
        <v>1005</v>
      </c>
      <c r="AA19" s="435" t="s">
        <v>1005</v>
      </c>
      <c r="AB19" s="435" t="s">
        <v>1005</v>
      </c>
      <c r="AC19" s="435" t="s">
        <v>1005</v>
      </c>
      <c r="AD19" s="435" t="s">
        <v>1005</v>
      </c>
      <c r="AE19" s="435" t="s">
        <v>1005</v>
      </c>
      <c r="AF19" s="435" t="s">
        <v>1005</v>
      </c>
      <c r="AG19" s="435" t="s">
        <v>1005</v>
      </c>
      <c r="AH19" s="435" t="s">
        <v>1005</v>
      </c>
      <c r="AI19" s="435" t="s">
        <v>1005</v>
      </c>
      <c r="AJ19" s="435" t="s">
        <v>1005</v>
      </c>
      <c r="AK19" s="435" t="s">
        <v>1005</v>
      </c>
      <c r="AL19" s="435" t="s">
        <v>1005</v>
      </c>
      <c r="AM19" s="435">
        <v>1</v>
      </c>
      <c r="AN19" s="435">
        <v>1</v>
      </c>
      <c r="AO19" s="435">
        <v>2</v>
      </c>
    </row>
    <row r="20" spans="1:41" hidden="1">
      <c r="A20" s="434"/>
      <c r="B20" s="436" t="s">
        <v>1010</v>
      </c>
      <c r="C20" s="436"/>
      <c r="D20" s="436"/>
      <c r="E20" s="436"/>
      <c r="F20" s="436"/>
      <c r="G20" s="436"/>
      <c r="H20" s="436"/>
      <c r="I20" s="436"/>
      <c r="J20" s="436"/>
      <c r="K20" s="436"/>
      <c r="L20" s="436"/>
      <c r="M20" s="436"/>
      <c r="N20" s="436"/>
      <c r="O20" s="436"/>
      <c r="P20" s="436"/>
      <c r="Q20" s="436"/>
      <c r="R20" s="436"/>
      <c r="S20" s="436"/>
      <c r="T20" s="436"/>
      <c r="U20" s="436"/>
      <c r="V20" s="436"/>
      <c r="W20" s="436"/>
      <c r="X20" s="436"/>
      <c r="Y20" s="436"/>
      <c r="Z20" s="436"/>
      <c r="AA20" s="436"/>
      <c r="AB20" s="436"/>
      <c r="AC20" s="436"/>
      <c r="AD20" s="436"/>
      <c r="AE20" s="436"/>
      <c r="AF20" s="436"/>
      <c r="AG20" s="436"/>
      <c r="AH20" s="436"/>
      <c r="AI20" s="436"/>
      <c r="AJ20" s="436"/>
      <c r="AK20" s="436"/>
      <c r="AL20" s="436"/>
      <c r="AM20" s="437"/>
      <c r="AN20" s="523" t="s">
        <v>1011</v>
      </c>
      <c r="AO20" s="523" t="s">
        <v>1002</v>
      </c>
    </row>
    <row r="21" spans="1:41" ht="13.5" hidden="1" customHeight="1" thickBot="1">
      <c r="A21" s="438"/>
      <c r="B21" s="439" t="s">
        <v>53</v>
      </c>
      <c r="C21" s="439" t="s">
        <v>54</v>
      </c>
      <c r="D21" s="439" t="s">
        <v>55</v>
      </c>
      <c r="E21" s="439" t="s">
        <v>56</v>
      </c>
      <c r="F21" s="439" t="s">
        <v>57</v>
      </c>
      <c r="G21" s="439" t="s">
        <v>59</v>
      </c>
      <c r="H21" s="439" t="s">
        <v>60</v>
      </c>
      <c r="I21" s="439" t="s">
        <v>58</v>
      </c>
      <c r="J21" s="439" t="s">
        <v>61</v>
      </c>
      <c r="K21" s="439" t="s">
        <v>62</v>
      </c>
      <c r="L21" s="439" t="s">
        <v>63</v>
      </c>
      <c r="M21" s="439" t="s">
        <v>64</v>
      </c>
      <c r="N21" s="439" t="s">
        <v>54</v>
      </c>
      <c r="O21" s="439" t="s">
        <v>55</v>
      </c>
      <c r="P21" s="439" t="s">
        <v>56</v>
      </c>
      <c r="Q21" s="439" t="s">
        <v>57</v>
      </c>
      <c r="R21" s="439" t="s">
        <v>59</v>
      </c>
      <c r="S21" s="439" t="s">
        <v>60</v>
      </c>
      <c r="T21" s="439" t="s">
        <v>58</v>
      </c>
      <c r="U21" s="439" t="s">
        <v>57</v>
      </c>
      <c r="V21" s="439" t="s">
        <v>59</v>
      </c>
      <c r="W21" s="439" t="s">
        <v>60</v>
      </c>
      <c r="X21" s="439" t="s">
        <v>58</v>
      </c>
      <c r="Y21" s="439" t="s">
        <v>61</v>
      </c>
      <c r="Z21" s="439" t="s">
        <v>62</v>
      </c>
      <c r="AA21" s="439" t="s">
        <v>63</v>
      </c>
      <c r="AB21" s="439" t="s">
        <v>64</v>
      </c>
      <c r="AC21" s="439" t="s">
        <v>54</v>
      </c>
      <c r="AD21" s="439" t="s">
        <v>57</v>
      </c>
      <c r="AE21" s="439" t="s">
        <v>59</v>
      </c>
      <c r="AF21" s="439" t="s">
        <v>60</v>
      </c>
      <c r="AG21" s="439" t="s">
        <v>58</v>
      </c>
      <c r="AH21" s="439" t="s">
        <v>61</v>
      </c>
      <c r="AI21" s="439" t="s">
        <v>62</v>
      </c>
      <c r="AJ21" s="439" t="s">
        <v>63</v>
      </c>
      <c r="AK21" s="439" t="s">
        <v>64</v>
      </c>
      <c r="AL21" s="439" t="s">
        <v>65</v>
      </c>
      <c r="AM21" s="440" t="s">
        <v>67</v>
      </c>
      <c r="AN21" s="524"/>
      <c r="AO21" s="524"/>
    </row>
    <row r="22" spans="1:41">
      <c r="A22" s="441" t="s">
        <v>1012</v>
      </c>
      <c r="B22" s="442">
        <v>13</v>
      </c>
      <c r="C22" s="442">
        <v>9</v>
      </c>
      <c r="D22" s="442">
        <v>0</v>
      </c>
      <c r="E22" s="442">
        <v>0</v>
      </c>
      <c r="F22" s="442">
        <v>2</v>
      </c>
      <c r="G22" s="442">
        <v>3</v>
      </c>
      <c r="H22" s="442">
        <v>1</v>
      </c>
      <c r="I22" s="442">
        <v>2</v>
      </c>
      <c r="J22" s="442">
        <v>5</v>
      </c>
      <c r="K22" s="442">
        <v>2</v>
      </c>
      <c r="L22" s="442">
        <v>3</v>
      </c>
      <c r="M22" s="442">
        <v>5</v>
      </c>
      <c r="N22" s="442">
        <v>4</v>
      </c>
      <c r="O22" s="442">
        <v>8</v>
      </c>
      <c r="P22" s="442">
        <v>2</v>
      </c>
      <c r="Q22" s="442">
        <v>5</v>
      </c>
      <c r="R22" s="442">
        <v>0</v>
      </c>
      <c r="S22" s="442">
        <v>2</v>
      </c>
      <c r="T22" s="442">
        <v>2</v>
      </c>
      <c r="U22" s="442">
        <v>0</v>
      </c>
      <c r="V22" s="442">
        <v>3</v>
      </c>
      <c r="W22" s="442">
        <v>0</v>
      </c>
      <c r="X22" s="442">
        <v>2</v>
      </c>
      <c r="Y22" s="442">
        <v>1</v>
      </c>
      <c r="Z22" s="442">
        <v>8</v>
      </c>
      <c r="AA22" s="442">
        <v>4</v>
      </c>
      <c r="AB22" s="442">
        <v>6</v>
      </c>
      <c r="AC22" s="442">
        <v>0</v>
      </c>
      <c r="AD22" s="442">
        <v>11</v>
      </c>
      <c r="AE22" s="442">
        <v>10</v>
      </c>
      <c r="AF22" s="442">
        <v>0</v>
      </c>
      <c r="AG22" s="442">
        <v>3</v>
      </c>
      <c r="AH22" s="442">
        <v>4</v>
      </c>
      <c r="AI22" s="442">
        <v>2</v>
      </c>
      <c r="AJ22" s="442">
        <v>0</v>
      </c>
      <c r="AK22" s="442">
        <v>1</v>
      </c>
      <c r="AL22" s="442">
        <v>1</v>
      </c>
      <c r="AM22" s="442">
        <v>124</v>
      </c>
      <c r="AN22" s="442">
        <v>32</v>
      </c>
      <c r="AO22" s="442">
        <v>156</v>
      </c>
    </row>
    <row r="23" spans="1:41">
      <c r="A23" s="443" t="s">
        <v>73</v>
      </c>
      <c r="B23" s="444">
        <v>0</v>
      </c>
      <c r="C23" s="444">
        <v>1</v>
      </c>
      <c r="D23" s="444">
        <v>0</v>
      </c>
      <c r="E23" s="444">
        <v>0</v>
      </c>
      <c r="F23" s="444">
        <v>0</v>
      </c>
      <c r="G23" s="444">
        <v>0</v>
      </c>
      <c r="H23" s="444">
        <v>0</v>
      </c>
      <c r="I23" s="444">
        <v>0</v>
      </c>
      <c r="J23" s="444">
        <v>0</v>
      </c>
      <c r="K23" s="444">
        <v>0</v>
      </c>
      <c r="L23" s="444">
        <v>0</v>
      </c>
      <c r="M23" s="444">
        <v>0</v>
      </c>
      <c r="N23" s="444">
        <v>0</v>
      </c>
      <c r="O23" s="444">
        <v>0</v>
      </c>
      <c r="P23" s="444">
        <v>0</v>
      </c>
      <c r="Q23" s="444">
        <v>0</v>
      </c>
      <c r="R23" s="444">
        <v>0</v>
      </c>
      <c r="S23" s="444">
        <v>0</v>
      </c>
      <c r="T23" s="444">
        <v>0</v>
      </c>
      <c r="U23" s="444">
        <v>0</v>
      </c>
      <c r="V23" s="444">
        <v>0</v>
      </c>
      <c r="W23" s="444">
        <v>0</v>
      </c>
      <c r="X23" s="444">
        <v>2</v>
      </c>
      <c r="Y23" s="444">
        <v>0</v>
      </c>
      <c r="Z23" s="444">
        <v>0</v>
      </c>
      <c r="AA23" s="444">
        <v>0</v>
      </c>
      <c r="AB23" s="444">
        <v>0</v>
      </c>
      <c r="AC23" s="444">
        <v>0</v>
      </c>
      <c r="AD23" s="444">
        <v>0</v>
      </c>
      <c r="AE23" s="444">
        <v>10</v>
      </c>
      <c r="AF23" s="444">
        <v>0</v>
      </c>
      <c r="AG23" s="444">
        <v>0</v>
      </c>
      <c r="AH23" s="444">
        <v>1</v>
      </c>
      <c r="AI23" s="444">
        <v>0</v>
      </c>
      <c r="AJ23" s="444">
        <v>0</v>
      </c>
      <c r="AK23" s="444">
        <v>0</v>
      </c>
      <c r="AL23" s="444">
        <v>0</v>
      </c>
      <c r="AM23" s="444">
        <v>14</v>
      </c>
      <c r="AN23" s="444">
        <v>0</v>
      </c>
      <c r="AO23" s="444">
        <v>14</v>
      </c>
    </row>
    <row r="24" spans="1:41">
      <c r="A24" s="445" t="s">
        <v>773</v>
      </c>
      <c r="B24" s="435" t="s">
        <v>1005</v>
      </c>
      <c r="C24" s="435" t="s">
        <v>1005</v>
      </c>
      <c r="D24" s="435" t="s">
        <v>1005</v>
      </c>
      <c r="E24" s="435" t="s">
        <v>1005</v>
      </c>
      <c r="F24" s="435" t="s">
        <v>1005</v>
      </c>
      <c r="G24" s="435" t="s">
        <v>1005</v>
      </c>
      <c r="H24" s="435" t="s">
        <v>1005</v>
      </c>
      <c r="I24" s="435" t="s">
        <v>1005</v>
      </c>
      <c r="J24" s="435" t="s">
        <v>1005</v>
      </c>
      <c r="K24" s="435" t="s">
        <v>1005</v>
      </c>
      <c r="L24" s="435" t="s">
        <v>1005</v>
      </c>
      <c r="M24" s="435" t="s">
        <v>1005</v>
      </c>
      <c r="N24" s="435" t="s">
        <v>1005</v>
      </c>
      <c r="O24" s="435" t="s">
        <v>1005</v>
      </c>
      <c r="P24" s="435" t="s">
        <v>1005</v>
      </c>
      <c r="Q24" s="435" t="s">
        <v>1005</v>
      </c>
      <c r="R24" s="435" t="s">
        <v>1005</v>
      </c>
      <c r="S24" s="435" t="s">
        <v>1005</v>
      </c>
      <c r="T24" s="435" t="s">
        <v>1005</v>
      </c>
      <c r="U24" s="435" t="s">
        <v>1005</v>
      </c>
      <c r="V24" s="435" t="s">
        <v>1005</v>
      </c>
      <c r="W24" s="435" t="s">
        <v>1005</v>
      </c>
      <c r="X24" s="435" t="s">
        <v>1005</v>
      </c>
      <c r="Y24" s="435" t="s">
        <v>1005</v>
      </c>
      <c r="Z24" s="435" t="s">
        <v>1005</v>
      </c>
      <c r="AA24" s="435" t="s">
        <v>1005</v>
      </c>
      <c r="AB24" s="435" t="s">
        <v>1005</v>
      </c>
      <c r="AC24" s="435" t="s">
        <v>1005</v>
      </c>
      <c r="AD24" s="435" t="s">
        <v>1005</v>
      </c>
      <c r="AE24" s="435">
        <v>1</v>
      </c>
      <c r="AF24" s="435" t="s">
        <v>1005</v>
      </c>
      <c r="AG24" s="435" t="s">
        <v>1005</v>
      </c>
      <c r="AH24" s="435" t="s">
        <v>1005</v>
      </c>
      <c r="AI24" s="435" t="s">
        <v>1005</v>
      </c>
      <c r="AJ24" s="435" t="s">
        <v>1005</v>
      </c>
      <c r="AK24" s="435" t="s">
        <v>1005</v>
      </c>
      <c r="AL24" s="435" t="s">
        <v>1005</v>
      </c>
      <c r="AM24" s="435">
        <v>1</v>
      </c>
      <c r="AN24" s="435" t="s">
        <v>1005</v>
      </c>
      <c r="AO24" s="435">
        <v>1</v>
      </c>
    </row>
    <row r="25" spans="1:41">
      <c r="A25" s="445" t="s">
        <v>775</v>
      </c>
      <c r="B25" s="435" t="s">
        <v>1005</v>
      </c>
      <c r="C25" s="435" t="s">
        <v>1005</v>
      </c>
      <c r="D25" s="435" t="s">
        <v>1005</v>
      </c>
      <c r="E25" s="435" t="s">
        <v>1005</v>
      </c>
      <c r="F25" s="435" t="s">
        <v>1005</v>
      </c>
      <c r="G25" s="435" t="s">
        <v>1005</v>
      </c>
      <c r="H25" s="435" t="s">
        <v>1005</v>
      </c>
      <c r="I25" s="435" t="s">
        <v>1005</v>
      </c>
      <c r="J25" s="435" t="s">
        <v>1005</v>
      </c>
      <c r="K25" s="435" t="s">
        <v>1005</v>
      </c>
      <c r="L25" s="435" t="s">
        <v>1005</v>
      </c>
      <c r="M25" s="435" t="s">
        <v>1005</v>
      </c>
      <c r="N25" s="435" t="s">
        <v>1005</v>
      </c>
      <c r="O25" s="435" t="s">
        <v>1005</v>
      </c>
      <c r="P25" s="435" t="s">
        <v>1005</v>
      </c>
      <c r="Q25" s="435" t="s">
        <v>1005</v>
      </c>
      <c r="R25" s="435" t="s">
        <v>1005</v>
      </c>
      <c r="S25" s="435" t="s">
        <v>1005</v>
      </c>
      <c r="T25" s="435" t="s">
        <v>1005</v>
      </c>
      <c r="U25" s="435" t="s">
        <v>1005</v>
      </c>
      <c r="V25" s="435" t="s">
        <v>1005</v>
      </c>
      <c r="W25" s="435" t="s">
        <v>1005</v>
      </c>
      <c r="X25" s="435" t="s">
        <v>1005</v>
      </c>
      <c r="Y25" s="435" t="s">
        <v>1005</v>
      </c>
      <c r="Z25" s="435" t="s">
        <v>1005</v>
      </c>
      <c r="AA25" s="435" t="s">
        <v>1005</v>
      </c>
      <c r="AB25" s="435" t="s">
        <v>1005</v>
      </c>
      <c r="AC25" s="435" t="s">
        <v>1005</v>
      </c>
      <c r="AD25" s="435" t="s">
        <v>1005</v>
      </c>
      <c r="AE25" s="435">
        <v>1</v>
      </c>
      <c r="AF25" s="435" t="s">
        <v>1005</v>
      </c>
      <c r="AG25" s="435" t="s">
        <v>1005</v>
      </c>
      <c r="AH25" s="435" t="s">
        <v>1005</v>
      </c>
      <c r="AI25" s="435" t="s">
        <v>1005</v>
      </c>
      <c r="AJ25" s="435" t="s">
        <v>1005</v>
      </c>
      <c r="AK25" s="435" t="s">
        <v>1005</v>
      </c>
      <c r="AL25" s="435" t="s">
        <v>1005</v>
      </c>
      <c r="AM25" s="435">
        <v>1</v>
      </c>
      <c r="AN25" s="435" t="s">
        <v>1005</v>
      </c>
      <c r="AO25" s="435">
        <v>1</v>
      </c>
    </row>
    <row r="26" spans="1:41">
      <c r="A26" s="445" t="s">
        <v>1092</v>
      </c>
      <c r="B26" s="435" t="s">
        <v>1005</v>
      </c>
      <c r="C26" s="435" t="s">
        <v>1005</v>
      </c>
      <c r="D26" s="435" t="s">
        <v>1005</v>
      </c>
      <c r="E26" s="435" t="s">
        <v>1005</v>
      </c>
      <c r="F26" s="435" t="s">
        <v>1005</v>
      </c>
      <c r="G26" s="435" t="s">
        <v>1005</v>
      </c>
      <c r="H26" s="435" t="s">
        <v>1005</v>
      </c>
      <c r="I26" s="435" t="s">
        <v>1005</v>
      </c>
      <c r="J26" s="435" t="s">
        <v>1005</v>
      </c>
      <c r="K26" s="435" t="s">
        <v>1005</v>
      </c>
      <c r="L26" s="435" t="s">
        <v>1005</v>
      </c>
      <c r="M26" s="435" t="s">
        <v>1005</v>
      </c>
      <c r="N26" s="435" t="s">
        <v>1005</v>
      </c>
      <c r="O26" s="435" t="s">
        <v>1005</v>
      </c>
      <c r="P26" s="435" t="s">
        <v>1005</v>
      </c>
      <c r="Q26" s="435" t="s">
        <v>1005</v>
      </c>
      <c r="R26" s="435" t="s">
        <v>1005</v>
      </c>
      <c r="S26" s="435" t="s">
        <v>1005</v>
      </c>
      <c r="T26" s="435" t="s">
        <v>1005</v>
      </c>
      <c r="U26" s="435" t="s">
        <v>1005</v>
      </c>
      <c r="V26" s="435" t="s">
        <v>1005</v>
      </c>
      <c r="W26" s="435" t="s">
        <v>1005</v>
      </c>
      <c r="X26" s="435" t="s">
        <v>1005</v>
      </c>
      <c r="Y26" s="435" t="s">
        <v>1005</v>
      </c>
      <c r="Z26" s="435" t="s">
        <v>1005</v>
      </c>
      <c r="AA26" s="435" t="s">
        <v>1005</v>
      </c>
      <c r="AB26" s="435" t="s">
        <v>1005</v>
      </c>
      <c r="AC26" s="435" t="s">
        <v>1005</v>
      </c>
      <c r="AD26" s="435" t="s">
        <v>1005</v>
      </c>
      <c r="AE26" s="435">
        <v>1</v>
      </c>
      <c r="AF26" s="435" t="s">
        <v>1005</v>
      </c>
      <c r="AG26" s="435" t="s">
        <v>1005</v>
      </c>
      <c r="AH26" s="435" t="s">
        <v>1005</v>
      </c>
      <c r="AI26" s="435" t="s">
        <v>1005</v>
      </c>
      <c r="AJ26" s="435" t="s">
        <v>1005</v>
      </c>
      <c r="AK26" s="435" t="s">
        <v>1005</v>
      </c>
      <c r="AL26" s="435" t="s">
        <v>1005</v>
      </c>
      <c r="AM26" s="435">
        <v>1</v>
      </c>
      <c r="AN26" s="435" t="s">
        <v>1005</v>
      </c>
      <c r="AO26" s="435">
        <v>1</v>
      </c>
    </row>
    <row r="27" spans="1:41">
      <c r="A27" s="445" t="s">
        <v>1093</v>
      </c>
      <c r="B27" s="435" t="s">
        <v>1005</v>
      </c>
      <c r="C27" s="435" t="s">
        <v>1005</v>
      </c>
      <c r="D27" s="435" t="s">
        <v>1005</v>
      </c>
      <c r="E27" s="435" t="s">
        <v>1005</v>
      </c>
      <c r="F27" s="435" t="s">
        <v>1005</v>
      </c>
      <c r="G27" s="435" t="s">
        <v>1005</v>
      </c>
      <c r="H27" s="435" t="s">
        <v>1005</v>
      </c>
      <c r="I27" s="435" t="s">
        <v>1005</v>
      </c>
      <c r="J27" s="435" t="s">
        <v>1005</v>
      </c>
      <c r="K27" s="435" t="s">
        <v>1005</v>
      </c>
      <c r="L27" s="435" t="s">
        <v>1005</v>
      </c>
      <c r="M27" s="435" t="s">
        <v>1005</v>
      </c>
      <c r="N27" s="435" t="s">
        <v>1005</v>
      </c>
      <c r="O27" s="435" t="s">
        <v>1005</v>
      </c>
      <c r="P27" s="435" t="s">
        <v>1005</v>
      </c>
      <c r="Q27" s="435" t="s">
        <v>1005</v>
      </c>
      <c r="R27" s="435" t="s">
        <v>1005</v>
      </c>
      <c r="S27" s="435" t="s">
        <v>1005</v>
      </c>
      <c r="T27" s="435" t="s">
        <v>1005</v>
      </c>
      <c r="U27" s="435" t="s">
        <v>1005</v>
      </c>
      <c r="V27" s="435" t="s">
        <v>1005</v>
      </c>
      <c r="W27" s="435" t="s">
        <v>1005</v>
      </c>
      <c r="X27" s="435" t="s">
        <v>1005</v>
      </c>
      <c r="Y27" s="435" t="s">
        <v>1005</v>
      </c>
      <c r="Z27" s="435" t="s">
        <v>1005</v>
      </c>
      <c r="AA27" s="435" t="s">
        <v>1005</v>
      </c>
      <c r="AB27" s="435" t="s">
        <v>1005</v>
      </c>
      <c r="AC27" s="435" t="s">
        <v>1005</v>
      </c>
      <c r="AD27" s="435" t="s">
        <v>1005</v>
      </c>
      <c r="AE27" s="435">
        <v>1</v>
      </c>
      <c r="AF27" s="435" t="s">
        <v>1005</v>
      </c>
      <c r="AG27" s="435" t="s">
        <v>1005</v>
      </c>
      <c r="AH27" s="435" t="s">
        <v>1005</v>
      </c>
      <c r="AI27" s="435" t="s">
        <v>1005</v>
      </c>
      <c r="AJ27" s="435" t="s">
        <v>1005</v>
      </c>
      <c r="AK27" s="435" t="s">
        <v>1005</v>
      </c>
      <c r="AL27" s="435" t="s">
        <v>1005</v>
      </c>
      <c r="AM27" s="435">
        <v>1</v>
      </c>
      <c r="AN27" s="435" t="s">
        <v>1005</v>
      </c>
      <c r="AO27" s="435">
        <v>1</v>
      </c>
    </row>
    <row r="28" spans="1:41">
      <c r="A28" s="445" t="s">
        <v>904</v>
      </c>
      <c r="B28" s="435" t="s">
        <v>1005</v>
      </c>
      <c r="C28" s="435" t="s">
        <v>1005</v>
      </c>
      <c r="D28" s="435" t="s">
        <v>1005</v>
      </c>
      <c r="E28" s="435" t="s">
        <v>1005</v>
      </c>
      <c r="F28" s="435" t="s">
        <v>1005</v>
      </c>
      <c r="G28" s="435" t="s">
        <v>1005</v>
      </c>
      <c r="H28" s="435" t="s">
        <v>1005</v>
      </c>
      <c r="I28" s="435" t="s">
        <v>1005</v>
      </c>
      <c r="J28" s="435" t="s">
        <v>1005</v>
      </c>
      <c r="K28" s="435" t="s">
        <v>1005</v>
      </c>
      <c r="L28" s="435" t="s">
        <v>1005</v>
      </c>
      <c r="M28" s="435" t="s">
        <v>1005</v>
      </c>
      <c r="N28" s="435" t="s">
        <v>1005</v>
      </c>
      <c r="O28" s="435" t="s">
        <v>1005</v>
      </c>
      <c r="P28" s="435" t="s">
        <v>1005</v>
      </c>
      <c r="Q28" s="435" t="s">
        <v>1005</v>
      </c>
      <c r="R28" s="435" t="s">
        <v>1005</v>
      </c>
      <c r="S28" s="435" t="s">
        <v>1005</v>
      </c>
      <c r="T28" s="435" t="s">
        <v>1005</v>
      </c>
      <c r="U28" s="435" t="s">
        <v>1005</v>
      </c>
      <c r="V28" s="435" t="s">
        <v>1005</v>
      </c>
      <c r="W28" s="435" t="s">
        <v>1005</v>
      </c>
      <c r="X28" s="435" t="s">
        <v>1005</v>
      </c>
      <c r="Y28" s="435" t="s">
        <v>1005</v>
      </c>
      <c r="Z28" s="435" t="s">
        <v>1005</v>
      </c>
      <c r="AA28" s="435" t="s">
        <v>1005</v>
      </c>
      <c r="AB28" s="435" t="s">
        <v>1005</v>
      </c>
      <c r="AC28" s="435" t="s">
        <v>1005</v>
      </c>
      <c r="AD28" s="435" t="s">
        <v>1005</v>
      </c>
      <c r="AE28" s="435" t="s">
        <v>1005</v>
      </c>
      <c r="AF28" s="435" t="s">
        <v>1005</v>
      </c>
      <c r="AG28" s="435" t="s">
        <v>1005</v>
      </c>
      <c r="AH28" s="435">
        <v>1</v>
      </c>
      <c r="AI28" s="435" t="s">
        <v>1005</v>
      </c>
      <c r="AJ28" s="435" t="s">
        <v>1005</v>
      </c>
      <c r="AK28" s="435" t="s">
        <v>1005</v>
      </c>
      <c r="AL28" s="435" t="s">
        <v>1005</v>
      </c>
      <c r="AM28" s="435">
        <v>1</v>
      </c>
      <c r="AN28" s="435" t="s">
        <v>1005</v>
      </c>
      <c r="AO28" s="435">
        <v>1</v>
      </c>
    </row>
    <row r="29" spans="1:41">
      <c r="A29" s="445" t="s">
        <v>772</v>
      </c>
      <c r="B29" s="435" t="s">
        <v>1005</v>
      </c>
      <c r="C29" s="435">
        <v>1</v>
      </c>
      <c r="D29" s="435" t="s">
        <v>1005</v>
      </c>
      <c r="E29" s="435" t="s">
        <v>1005</v>
      </c>
      <c r="F29" s="435" t="s">
        <v>1005</v>
      </c>
      <c r="G29" s="435" t="s">
        <v>1005</v>
      </c>
      <c r="H29" s="435" t="s">
        <v>1005</v>
      </c>
      <c r="I29" s="435" t="s">
        <v>1005</v>
      </c>
      <c r="J29" s="435" t="s">
        <v>1005</v>
      </c>
      <c r="K29" s="435" t="s">
        <v>1005</v>
      </c>
      <c r="L29" s="435" t="s">
        <v>1005</v>
      </c>
      <c r="M29" s="435" t="s">
        <v>1005</v>
      </c>
      <c r="N29" s="435" t="s">
        <v>1005</v>
      </c>
      <c r="O29" s="435" t="s">
        <v>1005</v>
      </c>
      <c r="P29" s="435" t="s">
        <v>1005</v>
      </c>
      <c r="Q29" s="435" t="s">
        <v>1005</v>
      </c>
      <c r="R29" s="435" t="s">
        <v>1005</v>
      </c>
      <c r="S29" s="435" t="s">
        <v>1005</v>
      </c>
      <c r="T29" s="435" t="s">
        <v>1005</v>
      </c>
      <c r="U29" s="435" t="s">
        <v>1005</v>
      </c>
      <c r="V29" s="435" t="s">
        <v>1005</v>
      </c>
      <c r="W29" s="435" t="s">
        <v>1005</v>
      </c>
      <c r="X29" s="435">
        <v>1</v>
      </c>
      <c r="Y29" s="435" t="s">
        <v>1005</v>
      </c>
      <c r="Z29" s="435" t="s">
        <v>1005</v>
      </c>
      <c r="AA29" s="435" t="s">
        <v>1005</v>
      </c>
      <c r="AB29" s="435" t="s">
        <v>1005</v>
      </c>
      <c r="AC29" s="435" t="s">
        <v>1005</v>
      </c>
      <c r="AD29" s="435" t="s">
        <v>1005</v>
      </c>
      <c r="AE29" s="435">
        <v>1</v>
      </c>
      <c r="AF29" s="435" t="s">
        <v>1005</v>
      </c>
      <c r="AG29" s="435" t="s">
        <v>1005</v>
      </c>
      <c r="AH29" s="435" t="s">
        <v>1005</v>
      </c>
      <c r="AI29" s="435" t="s">
        <v>1005</v>
      </c>
      <c r="AJ29" s="435" t="s">
        <v>1005</v>
      </c>
      <c r="AK29" s="435" t="s">
        <v>1005</v>
      </c>
      <c r="AL29" s="435" t="s">
        <v>1005</v>
      </c>
      <c r="AM29" s="435">
        <v>3</v>
      </c>
      <c r="AN29" s="435" t="s">
        <v>1005</v>
      </c>
      <c r="AO29" s="435">
        <v>3</v>
      </c>
    </row>
    <row r="30" spans="1:41">
      <c r="A30" s="445" t="s">
        <v>776</v>
      </c>
      <c r="B30" s="435" t="s">
        <v>1005</v>
      </c>
      <c r="C30" s="435" t="s">
        <v>1005</v>
      </c>
      <c r="D30" s="435" t="s">
        <v>1005</v>
      </c>
      <c r="E30" s="435" t="s">
        <v>1005</v>
      </c>
      <c r="F30" s="435" t="s">
        <v>1005</v>
      </c>
      <c r="G30" s="435" t="s">
        <v>1005</v>
      </c>
      <c r="H30" s="435" t="s">
        <v>1005</v>
      </c>
      <c r="I30" s="435" t="s">
        <v>1005</v>
      </c>
      <c r="J30" s="435" t="s">
        <v>1005</v>
      </c>
      <c r="K30" s="435" t="s">
        <v>1005</v>
      </c>
      <c r="L30" s="435" t="s">
        <v>1005</v>
      </c>
      <c r="M30" s="435" t="s">
        <v>1005</v>
      </c>
      <c r="N30" s="435" t="s">
        <v>1005</v>
      </c>
      <c r="O30" s="435" t="s">
        <v>1005</v>
      </c>
      <c r="P30" s="435" t="s">
        <v>1005</v>
      </c>
      <c r="Q30" s="435" t="s">
        <v>1005</v>
      </c>
      <c r="R30" s="435" t="s">
        <v>1005</v>
      </c>
      <c r="S30" s="435" t="s">
        <v>1005</v>
      </c>
      <c r="T30" s="435" t="s">
        <v>1005</v>
      </c>
      <c r="U30" s="435" t="s">
        <v>1005</v>
      </c>
      <c r="V30" s="435" t="s">
        <v>1005</v>
      </c>
      <c r="W30" s="435" t="s">
        <v>1005</v>
      </c>
      <c r="X30" s="435">
        <v>1</v>
      </c>
      <c r="Y30" s="435" t="s">
        <v>1005</v>
      </c>
      <c r="Z30" s="435" t="s">
        <v>1005</v>
      </c>
      <c r="AA30" s="435" t="s">
        <v>1005</v>
      </c>
      <c r="AB30" s="435" t="s">
        <v>1005</v>
      </c>
      <c r="AC30" s="435" t="s">
        <v>1005</v>
      </c>
      <c r="AD30" s="435" t="s">
        <v>1005</v>
      </c>
      <c r="AE30" s="435">
        <v>1</v>
      </c>
      <c r="AF30" s="435" t="s">
        <v>1005</v>
      </c>
      <c r="AG30" s="435" t="s">
        <v>1005</v>
      </c>
      <c r="AH30" s="435" t="s">
        <v>1005</v>
      </c>
      <c r="AI30" s="435" t="s">
        <v>1005</v>
      </c>
      <c r="AJ30" s="435" t="s">
        <v>1005</v>
      </c>
      <c r="AK30" s="435" t="s">
        <v>1005</v>
      </c>
      <c r="AL30" s="435" t="s">
        <v>1005</v>
      </c>
      <c r="AM30" s="435">
        <v>2</v>
      </c>
      <c r="AN30" s="435" t="s">
        <v>1005</v>
      </c>
      <c r="AO30" s="435">
        <v>2</v>
      </c>
    </row>
    <row r="31" spans="1:41">
      <c r="A31" s="445" t="s">
        <v>774</v>
      </c>
      <c r="B31" s="435" t="s">
        <v>1005</v>
      </c>
      <c r="C31" s="435" t="s">
        <v>1005</v>
      </c>
      <c r="D31" s="435" t="s">
        <v>1005</v>
      </c>
      <c r="E31" s="435" t="s">
        <v>1005</v>
      </c>
      <c r="F31" s="435" t="s">
        <v>1005</v>
      </c>
      <c r="G31" s="435" t="s">
        <v>1005</v>
      </c>
      <c r="H31" s="435" t="s">
        <v>1005</v>
      </c>
      <c r="I31" s="435" t="s">
        <v>1005</v>
      </c>
      <c r="J31" s="435" t="s">
        <v>1005</v>
      </c>
      <c r="K31" s="435" t="s">
        <v>1005</v>
      </c>
      <c r="L31" s="435" t="s">
        <v>1005</v>
      </c>
      <c r="M31" s="435" t="s">
        <v>1005</v>
      </c>
      <c r="N31" s="435" t="s">
        <v>1005</v>
      </c>
      <c r="O31" s="435" t="s">
        <v>1005</v>
      </c>
      <c r="P31" s="435" t="s">
        <v>1005</v>
      </c>
      <c r="Q31" s="435" t="s">
        <v>1005</v>
      </c>
      <c r="R31" s="435" t="s">
        <v>1005</v>
      </c>
      <c r="S31" s="435" t="s">
        <v>1005</v>
      </c>
      <c r="T31" s="435" t="s">
        <v>1005</v>
      </c>
      <c r="U31" s="435" t="s">
        <v>1005</v>
      </c>
      <c r="V31" s="435" t="s">
        <v>1005</v>
      </c>
      <c r="W31" s="435" t="s">
        <v>1005</v>
      </c>
      <c r="X31" s="435" t="s">
        <v>1005</v>
      </c>
      <c r="Y31" s="435" t="s">
        <v>1005</v>
      </c>
      <c r="Z31" s="435" t="s">
        <v>1005</v>
      </c>
      <c r="AA31" s="435" t="s">
        <v>1005</v>
      </c>
      <c r="AB31" s="435" t="s">
        <v>1005</v>
      </c>
      <c r="AC31" s="435" t="s">
        <v>1005</v>
      </c>
      <c r="AD31" s="435" t="s">
        <v>1005</v>
      </c>
      <c r="AE31" s="435">
        <v>1</v>
      </c>
      <c r="AF31" s="435" t="s">
        <v>1005</v>
      </c>
      <c r="AG31" s="435" t="s">
        <v>1005</v>
      </c>
      <c r="AH31" s="435" t="s">
        <v>1005</v>
      </c>
      <c r="AI31" s="435" t="s">
        <v>1005</v>
      </c>
      <c r="AJ31" s="435" t="s">
        <v>1005</v>
      </c>
      <c r="AK31" s="435" t="s">
        <v>1005</v>
      </c>
      <c r="AL31" s="435" t="s">
        <v>1005</v>
      </c>
      <c r="AM31" s="435">
        <v>1</v>
      </c>
      <c r="AN31" s="435" t="s">
        <v>1005</v>
      </c>
      <c r="AO31" s="435">
        <v>1</v>
      </c>
    </row>
    <row r="32" spans="1:41">
      <c r="A32" s="445" t="s">
        <v>1017</v>
      </c>
      <c r="B32" s="435" t="s">
        <v>1005</v>
      </c>
      <c r="C32" s="435" t="s">
        <v>1005</v>
      </c>
      <c r="D32" s="435" t="s">
        <v>1005</v>
      </c>
      <c r="E32" s="435" t="s">
        <v>1005</v>
      </c>
      <c r="F32" s="435" t="s">
        <v>1005</v>
      </c>
      <c r="G32" s="435" t="s">
        <v>1005</v>
      </c>
      <c r="H32" s="435" t="s">
        <v>1005</v>
      </c>
      <c r="I32" s="435" t="s">
        <v>1005</v>
      </c>
      <c r="J32" s="435" t="s">
        <v>1005</v>
      </c>
      <c r="K32" s="435" t="s">
        <v>1005</v>
      </c>
      <c r="L32" s="435" t="s">
        <v>1005</v>
      </c>
      <c r="M32" s="435" t="s">
        <v>1005</v>
      </c>
      <c r="N32" s="435" t="s">
        <v>1005</v>
      </c>
      <c r="O32" s="435" t="s">
        <v>1005</v>
      </c>
      <c r="P32" s="435" t="s">
        <v>1005</v>
      </c>
      <c r="Q32" s="435" t="s">
        <v>1005</v>
      </c>
      <c r="R32" s="435" t="s">
        <v>1005</v>
      </c>
      <c r="S32" s="435" t="s">
        <v>1005</v>
      </c>
      <c r="T32" s="435" t="s">
        <v>1005</v>
      </c>
      <c r="U32" s="435" t="s">
        <v>1005</v>
      </c>
      <c r="V32" s="435" t="s">
        <v>1005</v>
      </c>
      <c r="W32" s="435" t="s">
        <v>1005</v>
      </c>
      <c r="X32" s="435" t="s">
        <v>1005</v>
      </c>
      <c r="Y32" s="435" t="s">
        <v>1005</v>
      </c>
      <c r="Z32" s="435" t="s">
        <v>1005</v>
      </c>
      <c r="AA32" s="435" t="s">
        <v>1005</v>
      </c>
      <c r="AB32" s="435" t="s">
        <v>1005</v>
      </c>
      <c r="AC32" s="435" t="s">
        <v>1005</v>
      </c>
      <c r="AD32" s="435" t="s">
        <v>1005</v>
      </c>
      <c r="AE32" s="435">
        <v>1</v>
      </c>
      <c r="AF32" s="435" t="s">
        <v>1005</v>
      </c>
      <c r="AG32" s="435" t="s">
        <v>1005</v>
      </c>
      <c r="AH32" s="435" t="s">
        <v>1005</v>
      </c>
      <c r="AI32" s="435" t="s">
        <v>1005</v>
      </c>
      <c r="AJ32" s="435" t="s">
        <v>1005</v>
      </c>
      <c r="AK32" s="435" t="s">
        <v>1005</v>
      </c>
      <c r="AL32" s="435" t="s">
        <v>1005</v>
      </c>
      <c r="AM32" s="435">
        <v>1</v>
      </c>
      <c r="AN32" s="435" t="s">
        <v>1005</v>
      </c>
      <c r="AO32" s="435">
        <v>1</v>
      </c>
    </row>
    <row r="33" spans="1:41">
      <c r="A33" s="445" t="s">
        <v>905</v>
      </c>
      <c r="B33" s="435" t="s">
        <v>1005</v>
      </c>
      <c r="C33" s="435" t="s">
        <v>1005</v>
      </c>
      <c r="D33" s="435" t="s">
        <v>1005</v>
      </c>
      <c r="E33" s="435" t="s">
        <v>1005</v>
      </c>
      <c r="F33" s="435" t="s">
        <v>1005</v>
      </c>
      <c r="G33" s="435" t="s">
        <v>1005</v>
      </c>
      <c r="H33" s="435" t="s">
        <v>1005</v>
      </c>
      <c r="I33" s="435" t="s">
        <v>1005</v>
      </c>
      <c r="J33" s="435" t="s">
        <v>1005</v>
      </c>
      <c r="K33" s="435" t="s">
        <v>1005</v>
      </c>
      <c r="L33" s="435" t="s">
        <v>1005</v>
      </c>
      <c r="M33" s="435" t="s">
        <v>1005</v>
      </c>
      <c r="N33" s="435" t="s">
        <v>1005</v>
      </c>
      <c r="O33" s="435" t="s">
        <v>1005</v>
      </c>
      <c r="P33" s="435" t="s">
        <v>1005</v>
      </c>
      <c r="Q33" s="435" t="s">
        <v>1005</v>
      </c>
      <c r="R33" s="435" t="s">
        <v>1005</v>
      </c>
      <c r="S33" s="435" t="s">
        <v>1005</v>
      </c>
      <c r="T33" s="435" t="s">
        <v>1005</v>
      </c>
      <c r="U33" s="435" t="s">
        <v>1005</v>
      </c>
      <c r="V33" s="435" t="s">
        <v>1005</v>
      </c>
      <c r="W33" s="435" t="s">
        <v>1005</v>
      </c>
      <c r="X33" s="435" t="s">
        <v>1005</v>
      </c>
      <c r="Y33" s="435" t="s">
        <v>1005</v>
      </c>
      <c r="Z33" s="435" t="s">
        <v>1005</v>
      </c>
      <c r="AA33" s="435" t="s">
        <v>1005</v>
      </c>
      <c r="AB33" s="435" t="s">
        <v>1005</v>
      </c>
      <c r="AC33" s="435" t="s">
        <v>1005</v>
      </c>
      <c r="AD33" s="435" t="s">
        <v>1005</v>
      </c>
      <c r="AE33" s="435">
        <v>1</v>
      </c>
      <c r="AF33" s="435" t="s">
        <v>1005</v>
      </c>
      <c r="AG33" s="435" t="s">
        <v>1005</v>
      </c>
      <c r="AH33" s="435" t="s">
        <v>1005</v>
      </c>
      <c r="AI33" s="435" t="s">
        <v>1005</v>
      </c>
      <c r="AJ33" s="435" t="s">
        <v>1005</v>
      </c>
      <c r="AK33" s="435" t="s">
        <v>1005</v>
      </c>
      <c r="AL33" s="435" t="s">
        <v>1005</v>
      </c>
      <c r="AM33" s="435">
        <v>1</v>
      </c>
      <c r="AN33" s="435" t="s">
        <v>1005</v>
      </c>
      <c r="AO33" s="435">
        <v>1</v>
      </c>
    </row>
    <row r="34" spans="1:41">
      <c r="A34" s="445" t="s">
        <v>771</v>
      </c>
      <c r="B34" s="435" t="s">
        <v>1005</v>
      </c>
      <c r="C34" s="435" t="s">
        <v>1005</v>
      </c>
      <c r="D34" s="435" t="s">
        <v>1005</v>
      </c>
      <c r="E34" s="435" t="s">
        <v>1005</v>
      </c>
      <c r="F34" s="435" t="s">
        <v>1005</v>
      </c>
      <c r="G34" s="435" t="s">
        <v>1005</v>
      </c>
      <c r="H34" s="435" t="s">
        <v>1005</v>
      </c>
      <c r="I34" s="435" t="s">
        <v>1005</v>
      </c>
      <c r="J34" s="435" t="s">
        <v>1005</v>
      </c>
      <c r="K34" s="435" t="s">
        <v>1005</v>
      </c>
      <c r="L34" s="435" t="s">
        <v>1005</v>
      </c>
      <c r="M34" s="435" t="s">
        <v>1005</v>
      </c>
      <c r="N34" s="435" t="s">
        <v>1005</v>
      </c>
      <c r="O34" s="435" t="s">
        <v>1005</v>
      </c>
      <c r="P34" s="435" t="s">
        <v>1005</v>
      </c>
      <c r="Q34" s="435" t="s">
        <v>1005</v>
      </c>
      <c r="R34" s="435" t="s">
        <v>1005</v>
      </c>
      <c r="S34" s="435" t="s">
        <v>1005</v>
      </c>
      <c r="T34" s="435" t="s">
        <v>1005</v>
      </c>
      <c r="U34" s="435" t="s">
        <v>1005</v>
      </c>
      <c r="V34" s="435" t="s">
        <v>1005</v>
      </c>
      <c r="W34" s="435" t="s">
        <v>1005</v>
      </c>
      <c r="X34" s="435" t="s">
        <v>1005</v>
      </c>
      <c r="Y34" s="435" t="s">
        <v>1005</v>
      </c>
      <c r="Z34" s="435" t="s">
        <v>1005</v>
      </c>
      <c r="AA34" s="435" t="s">
        <v>1005</v>
      </c>
      <c r="AB34" s="435" t="s">
        <v>1005</v>
      </c>
      <c r="AC34" s="435" t="s">
        <v>1005</v>
      </c>
      <c r="AD34" s="435" t="s">
        <v>1005</v>
      </c>
      <c r="AE34" s="435">
        <v>1</v>
      </c>
      <c r="AF34" s="435" t="s">
        <v>1005</v>
      </c>
      <c r="AG34" s="435" t="s">
        <v>1005</v>
      </c>
      <c r="AH34" s="435" t="s">
        <v>1005</v>
      </c>
      <c r="AI34" s="435" t="s">
        <v>1005</v>
      </c>
      <c r="AJ34" s="435" t="s">
        <v>1005</v>
      </c>
      <c r="AK34" s="435" t="s">
        <v>1005</v>
      </c>
      <c r="AL34" s="435" t="s">
        <v>1005</v>
      </c>
      <c r="AM34" s="435">
        <v>1</v>
      </c>
      <c r="AN34" s="435" t="s">
        <v>1005</v>
      </c>
      <c r="AO34" s="435">
        <v>1</v>
      </c>
    </row>
    <row r="35" spans="1:41">
      <c r="A35" s="443" t="s">
        <v>70</v>
      </c>
      <c r="B35" s="444">
        <v>1</v>
      </c>
      <c r="C35" s="444">
        <v>0</v>
      </c>
      <c r="D35" s="444">
        <v>0</v>
      </c>
      <c r="E35" s="444">
        <v>0</v>
      </c>
      <c r="F35" s="444">
        <v>2</v>
      </c>
      <c r="G35" s="444">
        <v>3</v>
      </c>
      <c r="H35" s="444">
        <v>1</v>
      </c>
      <c r="I35" s="444">
        <v>2</v>
      </c>
      <c r="J35" s="444">
        <v>5</v>
      </c>
      <c r="K35" s="444">
        <v>2</v>
      </c>
      <c r="L35" s="444">
        <v>0</v>
      </c>
      <c r="M35" s="444">
        <v>0</v>
      </c>
      <c r="N35" s="444">
        <v>0</v>
      </c>
      <c r="O35" s="444">
        <v>3</v>
      </c>
      <c r="P35" s="444">
        <v>0</v>
      </c>
      <c r="Q35" s="444">
        <v>0</v>
      </c>
      <c r="R35" s="444">
        <v>0</v>
      </c>
      <c r="S35" s="444">
        <v>0</v>
      </c>
      <c r="T35" s="444">
        <v>0</v>
      </c>
      <c r="U35" s="444">
        <v>0</v>
      </c>
      <c r="V35" s="444">
        <v>0</v>
      </c>
      <c r="W35" s="444">
        <v>0</v>
      </c>
      <c r="X35" s="444">
        <v>0</v>
      </c>
      <c r="Y35" s="444">
        <v>0</v>
      </c>
      <c r="Z35" s="444">
        <v>0</v>
      </c>
      <c r="AA35" s="444">
        <v>4</v>
      </c>
      <c r="AB35" s="444">
        <v>6</v>
      </c>
      <c r="AC35" s="444">
        <v>0</v>
      </c>
      <c r="AD35" s="444">
        <v>0</v>
      </c>
      <c r="AE35" s="444">
        <v>0</v>
      </c>
      <c r="AF35" s="444">
        <v>0</v>
      </c>
      <c r="AG35" s="444">
        <v>3</v>
      </c>
      <c r="AH35" s="444">
        <v>0</v>
      </c>
      <c r="AI35" s="444">
        <v>0</v>
      </c>
      <c r="AJ35" s="444">
        <v>0</v>
      </c>
      <c r="AK35" s="444">
        <v>1</v>
      </c>
      <c r="AL35" s="444">
        <v>1</v>
      </c>
      <c r="AM35" s="444">
        <v>34</v>
      </c>
      <c r="AN35" s="444">
        <v>1</v>
      </c>
      <c r="AO35" s="444">
        <v>35</v>
      </c>
    </row>
    <row r="36" spans="1:41">
      <c r="A36" s="445" t="s">
        <v>801</v>
      </c>
      <c r="B36" s="435" t="s">
        <v>1005</v>
      </c>
      <c r="C36" s="435" t="s">
        <v>1005</v>
      </c>
      <c r="D36" s="435" t="s">
        <v>1005</v>
      </c>
      <c r="E36" s="435" t="s">
        <v>1005</v>
      </c>
      <c r="F36" s="435" t="s">
        <v>1005</v>
      </c>
      <c r="G36" s="435" t="s">
        <v>1005</v>
      </c>
      <c r="H36" s="435" t="s">
        <v>1005</v>
      </c>
      <c r="I36" s="435" t="s">
        <v>1005</v>
      </c>
      <c r="J36" s="435" t="s">
        <v>1005</v>
      </c>
      <c r="K36" s="435" t="s">
        <v>1005</v>
      </c>
      <c r="L36" s="435" t="s">
        <v>1005</v>
      </c>
      <c r="M36" s="435" t="s">
        <v>1005</v>
      </c>
      <c r="N36" s="435" t="s">
        <v>1005</v>
      </c>
      <c r="O36" s="435" t="s">
        <v>1005</v>
      </c>
      <c r="P36" s="435" t="s">
        <v>1005</v>
      </c>
      <c r="Q36" s="435" t="s">
        <v>1005</v>
      </c>
      <c r="R36" s="435" t="s">
        <v>1005</v>
      </c>
      <c r="S36" s="435" t="s">
        <v>1005</v>
      </c>
      <c r="T36" s="435" t="s">
        <v>1005</v>
      </c>
      <c r="U36" s="435" t="s">
        <v>1005</v>
      </c>
      <c r="V36" s="435" t="s">
        <v>1005</v>
      </c>
      <c r="W36" s="435" t="s">
        <v>1005</v>
      </c>
      <c r="X36" s="435" t="s">
        <v>1005</v>
      </c>
      <c r="Y36" s="435" t="s">
        <v>1005</v>
      </c>
      <c r="Z36" s="435" t="s">
        <v>1005</v>
      </c>
      <c r="AA36" s="435" t="s">
        <v>1005</v>
      </c>
      <c r="AB36" s="435" t="s">
        <v>1005</v>
      </c>
      <c r="AC36" s="435" t="s">
        <v>1005</v>
      </c>
      <c r="AD36" s="435" t="s">
        <v>1005</v>
      </c>
      <c r="AE36" s="435" t="s">
        <v>1005</v>
      </c>
      <c r="AF36" s="435" t="s">
        <v>1005</v>
      </c>
      <c r="AG36" s="435">
        <v>1</v>
      </c>
      <c r="AH36" s="435" t="s">
        <v>1005</v>
      </c>
      <c r="AI36" s="435" t="s">
        <v>1005</v>
      </c>
      <c r="AJ36" s="435" t="s">
        <v>1005</v>
      </c>
      <c r="AK36" s="435" t="s">
        <v>1005</v>
      </c>
      <c r="AL36" s="435" t="s">
        <v>1005</v>
      </c>
      <c r="AM36" s="435">
        <v>1</v>
      </c>
      <c r="AN36" s="435" t="s">
        <v>1005</v>
      </c>
      <c r="AO36" s="435">
        <v>1</v>
      </c>
    </row>
    <row r="37" spans="1:41">
      <c r="A37" s="445" t="s">
        <v>910</v>
      </c>
      <c r="B37" s="435" t="s">
        <v>1005</v>
      </c>
      <c r="C37" s="435" t="s">
        <v>1005</v>
      </c>
      <c r="D37" s="435" t="s">
        <v>1005</v>
      </c>
      <c r="E37" s="435" t="s">
        <v>1005</v>
      </c>
      <c r="F37" s="435" t="s">
        <v>1005</v>
      </c>
      <c r="G37" s="435" t="s">
        <v>1005</v>
      </c>
      <c r="H37" s="435" t="s">
        <v>1005</v>
      </c>
      <c r="I37" s="435" t="s">
        <v>1005</v>
      </c>
      <c r="J37" s="435" t="s">
        <v>1005</v>
      </c>
      <c r="K37" s="435" t="s">
        <v>1005</v>
      </c>
      <c r="L37" s="435" t="s">
        <v>1005</v>
      </c>
      <c r="M37" s="435" t="s">
        <v>1005</v>
      </c>
      <c r="N37" s="435" t="s">
        <v>1005</v>
      </c>
      <c r="O37" s="435" t="s">
        <v>1005</v>
      </c>
      <c r="P37" s="435" t="s">
        <v>1005</v>
      </c>
      <c r="Q37" s="435" t="s">
        <v>1005</v>
      </c>
      <c r="R37" s="435" t="s">
        <v>1005</v>
      </c>
      <c r="S37" s="435" t="s">
        <v>1005</v>
      </c>
      <c r="T37" s="435" t="s">
        <v>1005</v>
      </c>
      <c r="U37" s="435" t="s">
        <v>1005</v>
      </c>
      <c r="V37" s="435" t="s">
        <v>1005</v>
      </c>
      <c r="W37" s="435" t="s">
        <v>1005</v>
      </c>
      <c r="X37" s="435" t="s">
        <v>1005</v>
      </c>
      <c r="Y37" s="435" t="s">
        <v>1005</v>
      </c>
      <c r="Z37" s="435" t="s">
        <v>1005</v>
      </c>
      <c r="AA37" s="435">
        <v>1</v>
      </c>
      <c r="AB37" s="435" t="s">
        <v>1005</v>
      </c>
      <c r="AC37" s="435" t="s">
        <v>1005</v>
      </c>
      <c r="AD37" s="435" t="s">
        <v>1005</v>
      </c>
      <c r="AE37" s="435" t="s">
        <v>1005</v>
      </c>
      <c r="AF37" s="435" t="s">
        <v>1005</v>
      </c>
      <c r="AG37" s="435" t="s">
        <v>1005</v>
      </c>
      <c r="AH37" s="435" t="s">
        <v>1005</v>
      </c>
      <c r="AI37" s="435" t="s">
        <v>1005</v>
      </c>
      <c r="AJ37" s="435" t="s">
        <v>1005</v>
      </c>
      <c r="AK37" s="435" t="s">
        <v>1005</v>
      </c>
      <c r="AL37" s="435" t="s">
        <v>1005</v>
      </c>
      <c r="AM37" s="435">
        <v>1</v>
      </c>
      <c r="AN37" s="435" t="s">
        <v>1005</v>
      </c>
      <c r="AO37" s="435">
        <v>1</v>
      </c>
    </row>
    <row r="38" spans="1:41">
      <c r="A38" s="445" t="s">
        <v>906</v>
      </c>
      <c r="B38" s="435" t="s">
        <v>1005</v>
      </c>
      <c r="C38" s="435" t="s">
        <v>1005</v>
      </c>
      <c r="D38" s="435" t="s">
        <v>1005</v>
      </c>
      <c r="E38" s="435" t="s">
        <v>1005</v>
      </c>
      <c r="F38" s="435" t="s">
        <v>1005</v>
      </c>
      <c r="G38" s="435" t="s">
        <v>1005</v>
      </c>
      <c r="H38" s="435" t="s">
        <v>1005</v>
      </c>
      <c r="I38" s="435" t="s">
        <v>1005</v>
      </c>
      <c r="J38" s="435" t="s">
        <v>1005</v>
      </c>
      <c r="K38" s="435" t="s">
        <v>1005</v>
      </c>
      <c r="L38" s="435" t="s">
        <v>1005</v>
      </c>
      <c r="M38" s="435" t="s">
        <v>1005</v>
      </c>
      <c r="N38" s="435" t="s">
        <v>1005</v>
      </c>
      <c r="O38" s="435" t="s">
        <v>1005</v>
      </c>
      <c r="P38" s="435" t="s">
        <v>1005</v>
      </c>
      <c r="Q38" s="435" t="s">
        <v>1005</v>
      </c>
      <c r="R38" s="435" t="s">
        <v>1005</v>
      </c>
      <c r="S38" s="435" t="s">
        <v>1005</v>
      </c>
      <c r="T38" s="435" t="s">
        <v>1005</v>
      </c>
      <c r="U38" s="435" t="s">
        <v>1005</v>
      </c>
      <c r="V38" s="435" t="s">
        <v>1005</v>
      </c>
      <c r="W38" s="435" t="s">
        <v>1005</v>
      </c>
      <c r="X38" s="435" t="s">
        <v>1005</v>
      </c>
      <c r="Y38" s="435" t="s">
        <v>1005</v>
      </c>
      <c r="Z38" s="435" t="s">
        <v>1005</v>
      </c>
      <c r="AA38" s="435">
        <v>1</v>
      </c>
      <c r="AB38" s="435" t="s">
        <v>1005</v>
      </c>
      <c r="AC38" s="435" t="s">
        <v>1005</v>
      </c>
      <c r="AD38" s="435" t="s">
        <v>1005</v>
      </c>
      <c r="AE38" s="435" t="s">
        <v>1005</v>
      </c>
      <c r="AF38" s="435" t="s">
        <v>1005</v>
      </c>
      <c r="AG38" s="435" t="s">
        <v>1005</v>
      </c>
      <c r="AH38" s="435" t="s">
        <v>1005</v>
      </c>
      <c r="AI38" s="435" t="s">
        <v>1005</v>
      </c>
      <c r="AJ38" s="435" t="s">
        <v>1005</v>
      </c>
      <c r="AK38" s="435" t="s">
        <v>1005</v>
      </c>
      <c r="AL38" s="435" t="s">
        <v>1005</v>
      </c>
      <c r="AM38" s="435">
        <v>1</v>
      </c>
      <c r="AN38" s="435" t="s">
        <v>1005</v>
      </c>
      <c r="AO38" s="435">
        <v>1</v>
      </c>
    </row>
    <row r="39" spans="1:41">
      <c r="A39" s="445" t="s">
        <v>810</v>
      </c>
      <c r="B39" s="435" t="s">
        <v>1005</v>
      </c>
      <c r="C39" s="435" t="s">
        <v>1005</v>
      </c>
      <c r="D39" s="435" t="s">
        <v>1005</v>
      </c>
      <c r="E39" s="435" t="s">
        <v>1005</v>
      </c>
      <c r="F39" s="435" t="s">
        <v>1005</v>
      </c>
      <c r="G39" s="435" t="s">
        <v>1005</v>
      </c>
      <c r="H39" s="435" t="s">
        <v>1005</v>
      </c>
      <c r="I39" s="435" t="s">
        <v>1005</v>
      </c>
      <c r="J39" s="435" t="s">
        <v>1005</v>
      </c>
      <c r="K39" s="435">
        <v>1</v>
      </c>
      <c r="L39" s="435" t="s">
        <v>1005</v>
      </c>
      <c r="M39" s="435" t="s">
        <v>1005</v>
      </c>
      <c r="N39" s="435" t="s">
        <v>1005</v>
      </c>
      <c r="O39" s="435" t="s">
        <v>1005</v>
      </c>
      <c r="P39" s="435" t="s">
        <v>1005</v>
      </c>
      <c r="Q39" s="435" t="s">
        <v>1005</v>
      </c>
      <c r="R39" s="435" t="s">
        <v>1005</v>
      </c>
      <c r="S39" s="435" t="s">
        <v>1005</v>
      </c>
      <c r="T39" s="435" t="s">
        <v>1005</v>
      </c>
      <c r="U39" s="435" t="s">
        <v>1005</v>
      </c>
      <c r="V39" s="435" t="s">
        <v>1005</v>
      </c>
      <c r="W39" s="435" t="s">
        <v>1005</v>
      </c>
      <c r="X39" s="435" t="s">
        <v>1005</v>
      </c>
      <c r="Y39" s="435" t="s">
        <v>1005</v>
      </c>
      <c r="Z39" s="435" t="s">
        <v>1005</v>
      </c>
      <c r="AA39" s="435" t="s">
        <v>1005</v>
      </c>
      <c r="AB39" s="435" t="s">
        <v>1005</v>
      </c>
      <c r="AC39" s="435" t="s">
        <v>1005</v>
      </c>
      <c r="AD39" s="435" t="s">
        <v>1005</v>
      </c>
      <c r="AE39" s="435" t="s">
        <v>1005</v>
      </c>
      <c r="AF39" s="435" t="s">
        <v>1005</v>
      </c>
      <c r="AG39" s="435" t="s">
        <v>1005</v>
      </c>
      <c r="AH39" s="435" t="s">
        <v>1005</v>
      </c>
      <c r="AI39" s="435" t="s">
        <v>1005</v>
      </c>
      <c r="AJ39" s="435" t="s">
        <v>1005</v>
      </c>
      <c r="AK39" s="435" t="s">
        <v>1005</v>
      </c>
      <c r="AL39" s="435" t="s">
        <v>1005</v>
      </c>
      <c r="AM39" s="435">
        <v>1</v>
      </c>
      <c r="AN39" s="435" t="s">
        <v>1005</v>
      </c>
      <c r="AO39" s="435">
        <v>1</v>
      </c>
    </row>
    <row r="40" spans="1:41">
      <c r="A40" s="445" t="s">
        <v>813</v>
      </c>
      <c r="B40" s="435" t="s">
        <v>1005</v>
      </c>
      <c r="C40" s="435" t="s">
        <v>1005</v>
      </c>
      <c r="D40" s="435" t="s">
        <v>1005</v>
      </c>
      <c r="E40" s="435" t="s">
        <v>1005</v>
      </c>
      <c r="F40" s="435" t="s">
        <v>1005</v>
      </c>
      <c r="G40" s="435" t="s">
        <v>1005</v>
      </c>
      <c r="H40" s="435" t="s">
        <v>1005</v>
      </c>
      <c r="I40" s="435" t="s">
        <v>1005</v>
      </c>
      <c r="J40" s="435">
        <v>1</v>
      </c>
      <c r="K40" s="435" t="s">
        <v>1005</v>
      </c>
      <c r="L40" s="435" t="s">
        <v>1005</v>
      </c>
      <c r="M40" s="435" t="s">
        <v>1005</v>
      </c>
      <c r="N40" s="435" t="s">
        <v>1005</v>
      </c>
      <c r="O40" s="435" t="s">
        <v>1005</v>
      </c>
      <c r="P40" s="435" t="s">
        <v>1005</v>
      </c>
      <c r="Q40" s="435" t="s">
        <v>1005</v>
      </c>
      <c r="R40" s="435" t="s">
        <v>1005</v>
      </c>
      <c r="S40" s="435" t="s">
        <v>1005</v>
      </c>
      <c r="T40" s="435" t="s">
        <v>1005</v>
      </c>
      <c r="U40" s="435" t="s">
        <v>1005</v>
      </c>
      <c r="V40" s="435" t="s">
        <v>1005</v>
      </c>
      <c r="W40" s="435" t="s">
        <v>1005</v>
      </c>
      <c r="X40" s="435" t="s">
        <v>1005</v>
      </c>
      <c r="Y40" s="435" t="s">
        <v>1005</v>
      </c>
      <c r="Z40" s="435" t="s">
        <v>1005</v>
      </c>
      <c r="AA40" s="435" t="s">
        <v>1005</v>
      </c>
      <c r="AB40" s="435" t="s">
        <v>1005</v>
      </c>
      <c r="AC40" s="435" t="s">
        <v>1005</v>
      </c>
      <c r="AD40" s="435" t="s">
        <v>1005</v>
      </c>
      <c r="AE40" s="435" t="s">
        <v>1005</v>
      </c>
      <c r="AF40" s="435" t="s">
        <v>1005</v>
      </c>
      <c r="AG40" s="435" t="s">
        <v>1005</v>
      </c>
      <c r="AH40" s="435" t="s">
        <v>1005</v>
      </c>
      <c r="AI40" s="435" t="s">
        <v>1005</v>
      </c>
      <c r="AJ40" s="435" t="s">
        <v>1005</v>
      </c>
      <c r="AK40" s="435" t="s">
        <v>1005</v>
      </c>
      <c r="AL40" s="435" t="s">
        <v>1005</v>
      </c>
      <c r="AM40" s="435">
        <v>1</v>
      </c>
      <c r="AN40" s="435" t="s">
        <v>1005</v>
      </c>
      <c r="AO40" s="435">
        <v>1</v>
      </c>
    </row>
    <row r="41" spans="1:41">
      <c r="A41" s="445" t="s">
        <v>811</v>
      </c>
      <c r="B41" s="435" t="s">
        <v>1005</v>
      </c>
      <c r="C41" s="435" t="s">
        <v>1005</v>
      </c>
      <c r="D41" s="435" t="s">
        <v>1005</v>
      </c>
      <c r="E41" s="435" t="s">
        <v>1005</v>
      </c>
      <c r="F41" s="435" t="s">
        <v>1005</v>
      </c>
      <c r="G41" s="435" t="s">
        <v>1005</v>
      </c>
      <c r="H41" s="435" t="s">
        <v>1005</v>
      </c>
      <c r="I41" s="435" t="s">
        <v>1005</v>
      </c>
      <c r="J41" s="435" t="s">
        <v>1005</v>
      </c>
      <c r="K41" s="435" t="s">
        <v>1005</v>
      </c>
      <c r="L41" s="435" t="s">
        <v>1005</v>
      </c>
      <c r="M41" s="435" t="s">
        <v>1005</v>
      </c>
      <c r="N41" s="435" t="s">
        <v>1005</v>
      </c>
      <c r="O41" s="435" t="s">
        <v>1005</v>
      </c>
      <c r="P41" s="435" t="s">
        <v>1005</v>
      </c>
      <c r="Q41" s="435" t="s">
        <v>1005</v>
      </c>
      <c r="R41" s="435" t="s">
        <v>1005</v>
      </c>
      <c r="S41" s="435" t="s">
        <v>1005</v>
      </c>
      <c r="T41" s="435" t="s">
        <v>1005</v>
      </c>
      <c r="U41" s="435" t="s">
        <v>1005</v>
      </c>
      <c r="V41" s="435" t="s">
        <v>1005</v>
      </c>
      <c r="W41" s="435" t="s">
        <v>1005</v>
      </c>
      <c r="X41" s="435" t="s">
        <v>1005</v>
      </c>
      <c r="Y41" s="435" t="s">
        <v>1005</v>
      </c>
      <c r="Z41" s="435" t="s">
        <v>1005</v>
      </c>
      <c r="AA41" s="435" t="s">
        <v>1005</v>
      </c>
      <c r="AB41" s="435" t="s">
        <v>1005</v>
      </c>
      <c r="AC41" s="435" t="s">
        <v>1005</v>
      </c>
      <c r="AD41" s="435" t="s">
        <v>1005</v>
      </c>
      <c r="AE41" s="435" t="s">
        <v>1005</v>
      </c>
      <c r="AF41" s="435" t="s">
        <v>1005</v>
      </c>
      <c r="AG41" s="435">
        <v>1</v>
      </c>
      <c r="AH41" s="435" t="s">
        <v>1005</v>
      </c>
      <c r="AI41" s="435" t="s">
        <v>1005</v>
      </c>
      <c r="AJ41" s="435" t="s">
        <v>1005</v>
      </c>
      <c r="AK41" s="435" t="s">
        <v>1005</v>
      </c>
      <c r="AL41" s="435" t="s">
        <v>1005</v>
      </c>
      <c r="AM41" s="435">
        <v>1</v>
      </c>
      <c r="AN41" s="435" t="s">
        <v>1005</v>
      </c>
      <c r="AO41" s="435">
        <v>1</v>
      </c>
    </row>
    <row r="42" spans="1:41">
      <c r="A42" s="445" t="s">
        <v>908</v>
      </c>
      <c r="B42" s="435" t="s">
        <v>1005</v>
      </c>
      <c r="C42" s="435" t="s">
        <v>1005</v>
      </c>
      <c r="D42" s="435" t="s">
        <v>1005</v>
      </c>
      <c r="E42" s="435" t="s">
        <v>1005</v>
      </c>
      <c r="F42" s="435" t="s">
        <v>1005</v>
      </c>
      <c r="G42" s="435" t="s">
        <v>1005</v>
      </c>
      <c r="H42" s="435" t="s">
        <v>1005</v>
      </c>
      <c r="I42" s="435" t="s">
        <v>1005</v>
      </c>
      <c r="J42" s="435" t="s">
        <v>1005</v>
      </c>
      <c r="K42" s="435" t="s">
        <v>1005</v>
      </c>
      <c r="L42" s="435" t="s">
        <v>1005</v>
      </c>
      <c r="M42" s="435" t="s">
        <v>1005</v>
      </c>
      <c r="N42" s="435" t="s">
        <v>1005</v>
      </c>
      <c r="O42" s="435">
        <v>2</v>
      </c>
      <c r="P42" s="435" t="s">
        <v>1005</v>
      </c>
      <c r="Q42" s="435" t="s">
        <v>1005</v>
      </c>
      <c r="R42" s="435" t="s">
        <v>1005</v>
      </c>
      <c r="S42" s="435" t="s">
        <v>1005</v>
      </c>
      <c r="T42" s="435" t="s">
        <v>1005</v>
      </c>
      <c r="U42" s="435" t="s">
        <v>1005</v>
      </c>
      <c r="V42" s="435" t="s">
        <v>1005</v>
      </c>
      <c r="W42" s="435" t="s">
        <v>1005</v>
      </c>
      <c r="X42" s="435" t="s">
        <v>1005</v>
      </c>
      <c r="Y42" s="435" t="s">
        <v>1005</v>
      </c>
      <c r="Z42" s="435" t="s">
        <v>1005</v>
      </c>
      <c r="AA42" s="435" t="s">
        <v>1005</v>
      </c>
      <c r="AB42" s="435" t="s">
        <v>1005</v>
      </c>
      <c r="AC42" s="435" t="s">
        <v>1005</v>
      </c>
      <c r="AD42" s="435" t="s">
        <v>1005</v>
      </c>
      <c r="AE42" s="435" t="s">
        <v>1005</v>
      </c>
      <c r="AF42" s="435" t="s">
        <v>1005</v>
      </c>
      <c r="AG42" s="435">
        <v>1</v>
      </c>
      <c r="AH42" s="435" t="s">
        <v>1005</v>
      </c>
      <c r="AI42" s="435" t="s">
        <v>1005</v>
      </c>
      <c r="AJ42" s="435" t="s">
        <v>1005</v>
      </c>
      <c r="AK42" s="435" t="s">
        <v>1005</v>
      </c>
      <c r="AL42" s="435" t="s">
        <v>1005</v>
      </c>
      <c r="AM42" s="435">
        <v>3</v>
      </c>
      <c r="AN42" s="435" t="s">
        <v>1005</v>
      </c>
      <c r="AO42" s="435">
        <v>3</v>
      </c>
    </row>
    <row r="43" spans="1:41">
      <c r="A43" s="445" t="s">
        <v>1094</v>
      </c>
      <c r="B43" s="435" t="s">
        <v>1005</v>
      </c>
      <c r="C43" s="435" t="s">
        <v>1005</v>
      </c>
      <c r="D43" s="435" t="s">
        <v>1005</v>
      </c>
      <c r="E43" s="435" t="s">
        <v>1005</v>
      </c>
      <c r="F43" s="435" t="s">
        <v>1005</v>
      </c>
      <c r="G43" s="435" t="s">
        <v>1005</v>
      </c>
      <c r="H43" s="435" t="s">
        <v>1005</v>
      </c>
      <c r="I43" s="435" t="s">
        <v>1005</v>
      </c>
      <c r="J43" s="435" t="s">
        <v>1005</v>
      </c>
      <c r="K43" s="435" t="s">
        <v>1005</v>
      </c>
      <c r="L43" s="435" t="s">
        <v>1005</v>
      </c>
      <c r="M43" s="435" t="s">
        <v>1005</v>
      </c>
      <c r="N43" s="435" t="s">
        <v>1005</v>
      </c>
      <c r="O43" s="435" t="s">
        <v>1005</v>
      </c>
      <c r="P43" s="435" t="s">
        <v>1005</v>
      </c>
      <c r="Q43" s="435" t="s">
        <v>1005</v>
      </c>
      <c r="R43" s="435" t="s">
        <v>1005</v>
      </c>
      <c r="S43" s="435" t="s">
        <v>1005</v>
      </c>
      <c r="T43" s="435" t="s">
        <v>1005</v>
      </c>
      <c r="U43" s="435" t="s">
        <v>1005</v>
      </c>
      <c r="V43" s="435" t="s">
        <v>1005</v>
      </c>
      <c r="W43" s="435" t="s">
        <v>1005</v>
      </c>
      <c r="X43" s="435" t="s">
        <v>1005</v>
      </c>
      <c r="Y43" s="435" t="s">
        <v>1005</v>
      </c>
      <c r="Z43" s="435" t="s">
        <v>1005</v>
      </c>
      <c r="AA43" s="435" t="s">
        <v>1005</v>
      </c>
      <c r="AB43" s="435">
        <v>1</v>
      </c>
      <c r="AC43" s="435" t="s">
        <v>1005</v>
      </c>
      <c r="AD43" s="435" t="s">
        <v>1005</v>
      </c>
      <c r="AE43" s="435" t="s">
        <v>1005</v>
      </c>
      <c r="AF43" s="435" t="s">
        <v>1005</v>
      </c>
      <c r="AG43" s="435" t="s">
        <v>1005</v>
      </c>
      <c r="AH43" s="435" t="s">
        <v>1005</v>
      </c>
      <c r="AI43" s="435" t="s">
        <v>1005</v>
      </c>
      <c r="AJ43" s="435" t="s">
        <v>1005</v>
      </c>
      <c r="AK43" s="435" t="s">
        <v>1005</v>
      </c>
      <c r="AL43" s="435" t="s">
        <v>1005</v>
      </c>
      <c r="AM43" s="435">
        <v>1</v>
      </c>
      <c r="AN43" s="435" t="s">
        <v>1005</v>
      </c>
      <c r="AO43" s="435">
        <v>1</v>
      </c>
    </row>
    <row r="44" spans="1:41">
      <c r="A44" s="445" t="s">
        <v>1053</v>
      </c>
      <c r="B44" s="435" t="s">
        <v>1005</v>
      </c>
      <c r="C44" s="435" t="s">
        <v>1005</v>
      </c>
      <c r="D44" s="435" t="s">
        <v>1005</v>
      </c>
      <c r="E44" s="435" t="s">
        <v>1005</v>
      </c>
      <c r="F44" s="435" t="s">
        <v>1005</v>
      </c>
      <c r="G44" s="435" t="s">
        <v>1005</v>
      </c>
      <c r="H44" s="435" t="s">
        <v>1005</v>
      </c>
      <c r="I44" s="435" t="s">
        <v>1005</v>
      </c>
      <c r="J44" s="435" t="s">
        <v>1005</v>
      </c>
      <c r="K44" s="435" t="s">
        <v>1005</v>
      </c>
      <c r="L44" s="435" t="s">
        <v>1005</v>
      </c>
      <c r="M44" s="435" t="s">
        <v>1005</v>
      </c>
      <c r="N44" s="435" t="s">
        <v>1005</v>
      </c>
      <c r="O44" s="435">
        <v>1</v>
      </c>
      <c r="P44" s="435" t="s">
        <v>1005</v>
      </c>
      <c r="Q44" s="435" t="s">
        <v>1005</v>
      </c>
      <c r="R44" s="435" t="s">
        <v>1005</v>
      </c>
      <c r="S44" s="435" t="s">
        <v>1005</v>
      </c>
      <c r="T44" s="435" t="s">
        <v>1005</v>
      </c>
      <c r="U44" s="435" t="s">
        <v>1005</v>
      </c>
      <c r="V44" s="435" t="s">
        <v>1005</v>
      </c>
      <c r="W44" s="435" t="s">
        <v>1005</v>
      </c>
      <c r="X44" s="435" t="s">
        <v>1005</v>
      </c>
      <c r="Y44" s="435" t="s">
        <v>1005</v>
      </c>
      <c r="Z44" s="435" t="s">
        <v>1005</v>
      </c>
      <c r="AA44" s="435" t="s">
        <v>1005</v>
      </c>
      <c r="AB44" s="435" t="s">
        <v>1005</v>
      </c>
      <c r="AC44" s="435" t="s">
        <v>1005</v>
      </c>
      <c r="AD44" s="435" t="s">
        <v>1005</v>
      </c>
      <c r="AE44" s="435" t="s">
        <v>1005</v>
      </c>
      <c r="AF44" s="435" t="s">
        <v>1005</v>
      </c>
      <c r="AG44" s="435" t="s">
        <v>1005</v>
      </c>
      <c r="AH44" s="435" t="s">
        <v>1005</v>
      </c>
      <c r="AI44" s="435" t="s">
        <v>1005</v>
      </c>
      <c r="AJ44" s="435" t="s">
        <v>1005</v>
      </c>
      <c r="AK44" s="435" t="s">
        <v>1005</v>
      </c>
      <c r="AL44" s="435" t="s">
        <v>1005</v>
      </c>
      <c r="AM44" s="435">
        <v>1</v>
      </c>
      <c r="AN44" s="435" t="s">
        <v>1005</v>
      </c>
      <c r="AO44" s="435">
        <v>1</v>
      </c>
    </row>
    <row r="45" spans="1:41">
      <c r="A45" s="445" t="s">
        <v>805</v>
      </c>
      <c r="B45" s="435" t="s">
        <v>1005</v>
      </c>
      <c r="C45" s="435" t="s">
        <v>1005</v>
      </c>
      <c r="D45" s="435" t="s">
        <v>1005</v>
      </c>
      <c r="E45" s="435" t="s">
        <v>1005</v>
      </c>
      <c r="F45" s="435" t="s">
        <v>1005</v>
      </c>
      <c r="G45" s="435" t="s">
        <v>1005</v>
      </c>
      <c r="H45" s="435">
        <v>1</v>
      </c>
      <c r="I45" s="435" t="s">
        <v>1005</v>
      </c>
      <c r="J45" s="435" t="s">
        <v>1005</v>
      </c>
      <c r="K45" s="435" t="s">
        <v>1005</v>
      </c>
      <c r="L45" s="435" t="s">
        <v>1005</v>
      </c>
      <c r="M45" s="435" t="s">
        <v>1005</v>
      </c>
      <c r="N45" s="435" t="s">
        <v>1005</v>
      </c>
      <c r="O45" s="435" t="s">
        <v>1005</v>
      </c>
      <c r="P45" s="435" t="s">
        <v>1005</v>
      </c>
      <c r="Q45" s="435" t="s">
        <v>1005</v>
      </c>
      <c r="R45" s="435" t="s">
        <v>1005</v>
      </c>
      <c r="S45" s="435" t="s">
        <v>1005</v>
      </c>
      <c r="T45" s="435" t="s">
        <v>1005</v>
      </c>
      <c r="U45" s="435" t="s">
        <v>1005</v>
      </c>
      <c r="V45" s="435" t="s">
        <v>1005</v>
      </c>
      <c r="W45" s="435" t="s">
        <v>1005</v>
      </c>
      <c r="X45" s="435" t="s">
        <v>1005</v>
      </c>
      <c r="Y45" s="435" t="s">
        <v>1005</v>
      </c>
      <c r="Z45" s="435" t="s">
        <v>1005</v>
      </c>
      <c r="AA45" s="435" t="s">
        <v>1005</v>
      </c>
      <c r="AB45" s="435" t="s">
        <v>1005</v>
      </c>
      <c r="AC45" s="435" t="s">
        <v>1005</v>
      </c>
      <c r="AD45" s="435" t="s">
        <v>1005</v>
      </c>
      <c r="AE45" s="435" t="s">
        <v>1005</v>
      </c>
      <c r="AF45" s="435" t="s">
        <v>1005</v>
      </c>
      <c r="AG45" s="435" t="s">
        <v>1005</v>
      </c>
      <c r="AH45" s="435" t="s">
        <v>1005</v>
      </c>
      <c r="AI45" s="435" t="s">
        <v>1005</v>
      </c>
      <c r="AJ45" s="435" t="s">
        <v>1005</v>
      </c>
      <c r="AK45" s="435" t="s">
        <v>1005</v>
      </c>
      <c r="AL45" s="435" t="s">
        <v>1005</v>
      </c>
      <c r="AM45" s="435">
        <v>1</v>
      </c>
      <c r="AN45" s="435" t="s">
        <v>1005</v>
      </c>
      <c r="AO45" s="435">
        <v>1</v>
      </c>
    </row>
    <row r="46" spans="1:41">
      <c r="A46" s="445" t="s">
        <v>812</v>
      </c>
      <c r="B46" s="435" t="s">
        <v>1005</v>
      </c>
      <c r="C46" s="435" t="s">
        <v>1005</v>
      </c>
      <c r="D46" s="435" t="s">
        <v>1005</v>
      </c>
      <c r="E46" s="435" t="s">
        <v>1005</v>
      </c>
      <c r="F46" s="435" t="s">
        <v>1005</v>
      </c>
      <c r="G46" s="435" t="s">
        <v>1005</v>
      </c>
      <c r="H46" s="435" t="s">
        <v>1005</v>
      </c>
      <c r="I46" s="435" t="s">
        <v>1005</v>
      </c>
      <c r="J46" s="435" t="s">
        <v>1005</v>
      </c>
      <c r="K46" s="435">
        <v>1</v>
      </c>
      <c r="L46" s="435" t="s">
        <v>1005</v>
      </c>
      <c r="M46" s="435" t="s">
        <v>1005</v>
      </c>
      <c r="N46" s="435" t="s">
        <v>1005</v>
      </c>
      <c r="O46" s="435" t="s">
        <v>1005</v>
      </c>
      <c r="P46" s="435" t="s">
        <v>1005</v>
      </c>
      <c r="Q46" s="435" t="s">
        <v>1005</v>
      </c>
      <c r="R46" s="435" t="s">
        <v>1005</v>
      </c>
      <c r="S46" s="435" t="s">
        <v>1005</v>
      </c>
      <c r="T46" s="435" t="s">
        <v>1005</v>
      </c>
      <c r="U46" s="435" t="s">
        <v>1005</v>
      </c>
      <c r="V46" s="435" t="s">
        <v>1005</v>
      </c>
      <c r="W46" s="435" t="s">
        <v>1005</v>
      </c>
      <c r="X46" s="435" t="s">
        <v>1005</v>
      </c>
      <c r="Y46" s="435" t="s">
        <v>1005</v>
      </c>
      <c r="Z46" s="435" t="s">
        <v>1005</v>
      </c>
      <c r="AA46" s="435" t="s">
        <v>1005</v>
      </c>
      <c r="AB46" s="435" t="s">
        <v>1005</v>
      </c>
      <c r="AC46" s="435" t="s">
        <v>1005</v>
      </c>
      <c r="AD46" s="435" t="s">
        <v>1005</v>
      </c>
      <c r="AE46" s="435" t="s">
        <v>1005</v>
      </c>
      <c r="AF46" s="435" t="s">
        <v>1005</v>
      </c>
      <c r="AG46" s="435" t="s">
        <v>1005</v>
      </c>
      <c r="AH46" s="435" t="s">
        <v>1005</v>
      </c>
      <c r="AI46" s="435" t="s">
        <v>1005</v>
      </c>
      <c r="AJ46" s="435" t="s">
        <v>1005</v>
      </c>
      <c r="AK46" s="435" t="s">
        <v>1005</v>
      </c>
      <c r="AL46" s="435" t="s">
        <v>1005</v>
      </c>
      <c r="AM46" s="435">
        <v>1</v>
      </c>
      <c r="AN46" s="435" t="s">
        <v>1005</v>
      </c>
      <c r="AO46" s="435">
        <v>1</v>
      </c>
    </row>
    <row r="47" spans="1:41">
      <c r="A47" s="445" t="s">
        <v>814</v>
      </c>
      <c r="B47" s="435">
        <v>1</v>
      </c>
      <c r="C47" s="435" t="s">
        <v>1005</v>
      </c>
      <c r="D47" s="435" t="s">
        <v>1005</v>
      </c>
      <c r="E47" s="435" t="s">
        <v>1005</v>
      </c>
      <c r="F47" s="435">
        <v>1</v>
      </c>
      <c r="G47" s="435">
        <v>1</v>
      </c>
      <c r="H47" s="435" t="s">
        <v>1005</v>
      </c>
      <c r="I47" s="435">
        <v>1</v>
      </c>
      <c r="J47" s="435">
        <v>2</v>
      </c>
      <c r="K47" s="435" t="s">
        <v>1005</v>
      </c>
      <c r="L47" s="435" t="s">
        <v>1005</v>
      </c>
      <c r="M47" s="435" t="s">
        <v>1005</v>
      </c>
      <c r="N47" s="435" t="s">
        <v>1005</v>
      </c>
      <c r="O47" s="435" t="s">
        <v>1005</v>
      </c>
      <c r="P47" s="435" t="s">
        <v>1005</v>
      </c>
      <c r="Q47" s="435" t="s">
        <v>1005</v>
      </c>
      <c r="R47" s="435" t="s">
        <v>1005</v>
      </c>
      <c r="S47" s="435" t="s">
        <v>1005</v>
      </c>
      <c r="T47" s="435" t="s">
        <v>1005</v>
      </c>
      <c r="U47" s="435" t="s">
        <v>1005</v>
      </c>
      <c r="V47" s="435" t="s">
        <v>1005</v>
      </c>
      <c r="W47" s="435" t="s">
        <v>1005</v>
      </c>
      <c r="X47" s="435" t="s">
        <v>1005</v>
      </c>
      <c r="Y47" s="435" t="s">
        <v>1005</v>
      </c>
      <c r="Z47" s="435" t="s">
        <v>1005</v>
      </c>
      <c r="AA47" s="435">
        <v>1</v>
      </c>
      <c r="AB47" s="435" t="s">
        <v>1005</v>
      </c>
      <c r="AC47" s="435" t="s">
        <v>1005</v>
      </c>
      <c r="AD47" s="435" t="s">
        <v>1005</v>
      </c>
      <c r="AE47" s="435" t="s">
        <v>1005</v>
      </c>
      <c r="AF47" s="435" t="s">
        <v>1005</v>
      </c>
      <c r="AG47" s="435" t="s">
        <v>1005</v>
      </c>
      <c r="AH47" s="435" t="s">
        <v>1005</v>
      </c>
      <c r="AI47" s="435" t="s">
        <v>1005</v>
      </c>
      <c r="AJ47" s="435" t="s">
        <v>1005</v>
      </c>
      <c r="AK47" s="435">
        <v>1</v>
      </c>
      <c r="AL47" s="435" t="s">
        <v>1005</v>
      </c>
      <c r="AM47" s="435">
        <v>8</v>
      </c>
      <c r="AN47" s="435">
        <v>1</v>
      </c>
      <c r="AO47" s="435">
        <v>9</v>
      </c>
    </row>
    <row r="48" spans="1:41">
      <c r="A48" s="445" t="s">
        <v>807</v>
      </c>
      <c r="B48" s="435" t="s">
        <v>1005</v>
      </c>
      <c r="C48" s="435" t="s">
        <v>1005</v>
      </c>
      <c r="D48" s="435" t="s">
        <v>1005</v>
      </c>
      <c r="E48" s="435" t="s">
        <v>1005</v>
      </c>
      <c r="F48" s="435" t="s">
        <v>1005</v>
      </c>
      <c r="G48" s="435">
        <v>1</v>
      </c>
      <c r="H48" s="435" t="s">
        <v>1005</v>
      </c>
      <c r="I48" s="435" t="s">
        <v>1005</v>
      </c>
      <c r="J48" s="435">
        <v>1</v>
      </c>
      <c r="K48" s="435" t="s">
        <v>1005</v>
      </c>
      <c r="L48" s="435" t="s">
        <v>1005</v>
      </c>
      <c r="M48" s="435" t="s">
        <v>1005</v>
      </c>
      <c r="N48" s="435" t="s">
        <v>1005</v>
      </c>
      <c r="O48" s="435" t="s">
        <v>1005</v>
      </c>
      <c r="P48" s="435" t="s">
        <v>1005</v>
      </c>
      <c r="Q48" s="435" t="s">
        <v>1005</v>
      </c>
      <c r="R48" s="435" t="s">
        <v>1005</v>
      </c>
      <c r="S48" s="435" t="s">
        <v>1005</v>
      </c>
      <c r="T48" s="435" t="s">
        <v>1005</v>
      </c>
      <c r="U48" s="435" t="s">
        <v>1005</v>
      </c>
      <c r="V48" s="435" t="s">
        <v>1005</v>
      </c>
      <c r="W48" s="435" t="s">
        <v>1005</v>
      </c>
      <c r="X48" s="435" t="s">
        <v>1005</v>
      </c>
      <c r="Y48" s="435" t="s">
        <v>1005</v>
      </c>
      <c r="Z48" s="435" t="s">
        <v>1005</v>
      </c>
      <c r="AA48" s="435" t="s">
        <v>1005</v>
      </c>
      <c r="AB48" s="435">
        <v>1</v>
      </c>
      <c r="AC48" s="435" t="s">
        <v>1005</v>
      </c>
      <c r="AD48" s="435" t="s">
        <v>1005</v>
      </c>
      <c r="AE48" s="435" t="s">
        <v>1005</v>
      </c>
      <c r="AF48" s="435" t="s">
        <v>1005</v>
      </c>
      <c r="AG48" s="435" t="s">
        <v>1005</v>
      </c>
      <c r="AH48" s="435" t="s">
        <v>1005</v>
      </c>
      <c r="AI48" s="435" t="s">
        <v>1005</v>
      </c>
      <c r="AJ48" s="435" t="s">
        <v>1005</v>
      </c>
      <c r="AK48" s="435" t="s">
        <v>1005</v>
      </c>
      <c r="AL48" s="435" t="s">
        <v>1005</v>
      </c>
      <c r="AM48" s="435">
        <v>3</v>
      </c>
      <c r="AN48" s="435" t="s">
        <v>1005</v>
      </c>
      <c r="AO48" s="435">
        <v>3</v>
      </c>
    </row>
    <row r="49" spans="1:41">
      <c r="A49" s="445" t="s">
        <v>818</v>
      </c>
      <c r="B49" s="435" t="s">
        <v>1005</v>
      </c>
      <c r="C49" s="435" t="s">
        <v>1005</v>
      </c>
      <c r="D49" s="435" t="s">
        <v>1005</v>
      </c>
      <c r="E49" s="435" t="s">
        <v>1005</v>
      </c>
      <c r="F49" s="435" t="s">
        <v>1005</v>
      </c>
      <c r="G49" s="435" t="s">
        <v>1005</v>
      </c>
      <c r="H49" s="435" t="s">
        <v>1005</v>
      </c>
      <c r="I49" s="435" t="s">
        <v>1005</v>
      </c>
      <c r="J49" s="435" t="s">
        <v>1005</v>
      </c>
      <c r="K49" s="435" t="s">
        <v>1005</v>
      </c>
      <c r="L49" s="435" t="s">
        <v>1005</v>
      </c>
      <c r="M49" s="435" t="s">
        <v>1005</v>
      </c>
      <c r="N49" s="435" t="s">
        <v>1005</v>
      </c>
      <c r="O49" s="435" t="s">
        <v>1005</v>
      </c>
      <c r="P49" s="435" t="s">
        <v>1005</v>
      </c>
      <c r="Q49" s="435" t="s">
        <v>1005</v>
      </c>
      <c r="R49" s="435" t="s">
        <v>1005</v>
      </c>
      <c r="S49" s="435" t="s">
        <v>1005</v>
      </c>
      <c r="T49" s="435" t="s">
        <v>1005</v>
      </c>
      <c r="U49" s="435" t="s">
        <v>1005</v>
      </c>
      <c r="V49" s="435" t="s">
        <v>1005</v>
      </c>
      <c r="W49" s="435" t="s">
        <v>1005</v>
      </c>
      <c r="X49" s="435" t="s">
        <v>1005</v>
      </c>
      <c r="Y49" s="435" t="s">
        <v>1005</v>
      </c>
      <c r="Z49" s="435" t="s">
        <v>1005</v>
      </c>
      <c r="AA49" s="435" t="s">
        <v>1005</v>
      </c>
      <c r="AB49" s="435">
        <v>1</v>
      </c>
      <c r="AC49" s="435" t="s">
        <v>1005</v>
      </c>
      <c r="AD49" s="435" t="s">
        <v>1005</v>
      </c>
      <c r="AE49" s="435" t="s">
        <v>1005</v>
      </c>
      <c r="AF49" s="435" t="s">
        <v>1005</v>
      </c>
      <c r="AG49" s="435" t="s">
        <v>1005</v>
      </c>
      <c r="AH49" s="435" t="s">
        <v>1005</v>
      </c>
      <c r="AI49" s="435" t="s">
        <v>1005</v>
      </c>
      <c r="AJ49" s="435" t="s">
        <v>1005</v>
      </c>
      <c r="AK49" s="435" t="s">
        <v>1005</v>
      </c>
      <c r="AL49" s="435" t="s">
        <v>1005</v>
      </c>
      <c r="AM49" s="435">
        <v>1</v>
      </c>
      <c r="AN49" s="435" t="s">
        <v>1005</v>
      </c>
      <c r="AO49" s="435">
        <v>1</v>
      </c>
    </row>
    <row r="50" spans="1:41">
      <c r="A50" s="445" t="s">
        <v>815</v>
      </c>
      <c r="B50" s="435" t="s">
        <v>1005</v>
      </c>
      <c r="C50" s="435" t="s">
        <v>1005</v>
      </c>
      <c r="D50" s="435" t="s">
        <v>1005</v>
      </c>
      <c r="E50" s="435" t="s">
        <v>1005</v>
      </c>
      <c r="F50" s="435" t="s">
        <v>1005</v>
      </c>
      <c r="G50" s="435" t="s">
        <v>1005</v>
      </c>
      <c r="H50" s="435" t="s">
        <v>1005</v>
      </c>
      <c r="I50" s="435" t="s">
        <v>1005</v>
      </c>
      <c r="J50" s="435" t="s">
        <v>1005</v>
      </c>
      <c r="K50" s="435" t="s">
        <v>1005</v>
      </c>
      <c r="L50" s="435" t="s">
        <v>1005</v>
      </c>
      <c r="M50" s="435" t="s">
        <v>1005</v>
      </c>
      <c r="N50" s="435" t="s">
        <v>1005</v>
      </c>
      <c r="O50" s="435" t="s">
        <v>1005</v>
      </c>
      <c r="P50" s="435" t="s">
        <v>1005</v>
      </c>
      <c r="Q50" s="435" t="s">
        <v>1005</v>
      </c>
      <c r="R50" s="435" t="s">
        <v>1005</v>
      </c>
      <c r="S50" s="435" t="s">
        <v>1005</v>
      </c>
      <c r="T50" s="435" t="s">
        <v>1005</v>
      </c>
      <c r="U50" s="435" t="s">
        <v>1005</v>
      </c>
      <c r="V50" s="435" t="s">
        <v>1005</v>
      </c>
      <c r="W50" s="435" t="s">
        <v>1005</v>
      </c>
      <c r="X50" s="435" t="s">
        <v>1005</v>
      </c>
      <c r="Y50" s="435" t="s">
        <v>1005</v>
      </c>
      <c r="Z50" s="435" t="s">
        <v>1005</v>
      </c>
      <c r="AA50" s="435" t="s">
        <v>1005</v>
      </c>
      <c r="AB50" s="435">
        <v>2</v>
      </c>
      <c r="AC50" s="435" t="s">
        <v>1005</v>
      </c>
      <c r="AD50" s="435" t="s">
        <v>1005</v>
      </c>
      <c r="AE50" s="435" t="s">
        <v>1005</v>
      </c>
      <c r="AF50" s="435" t="s">
        <v>1005</v>
      </c>
      <c r="AG50" s="435" t="s">
        <v>1005</v>
      </c>
      <c r="AH50" s="435" t="s">
        <v>1005</v>
      </c>
      <c r="AI50" s="435" t="s">
        <v>1005</v>
      </c>
      <c r="AJ50" s="435" t="s">
        <v>1005</v>
      </c>
      <c r="AK50" s="435" t="s">
        <v>1005</v>
      </c>
      <c r="AL50" s="435" t="s">
        <v>1005</v>
      </c>
      <c r="AM50" s="435">
        <v>2</v>
      </c>
      <c r="AN50" s="435" t="s">
        <v>1005</v>
      </c>
      <c r="AO50" s="435">
        <v>2</v>
      </c>
    </row>
    <row r="51" spans="1:41">
      <c r="A51" s="445" t="s">
        <v>816</v>
      </c>
      <c r="B51" s="435" t="s">
        <v>1005</v>
      </c>
      <c r="C51" s="435" t="s">
        <v>1005</v>
      </c>
      <c r="D51" s="435" t="s">
        <v>1005</v>
      </c>
      <c r="E51" s="435" t="s">
        <v>1005</v>
      </c>
      <c r="F51" s="435">
        <v>1</v>
      </c>
      <c r="G51" s="435" t="s">
        <v>1005</v>
      </c>
      <c r="H51" s="435" t="s">
        <v>1005</v>
      </c>
      <c r="I51" s="435" t="s">
        <v>1005</v>
      </c>
      <c r="J51" s="435" t="s">
        <v>1005</v>
      </c>
      <c r="K51" s="435" t="s">
        <v>1005</v>
      </c>
      <c r="L51" s="435" t="s">
        <v>1005</v>
      </c>
      <c r="M51" s="435" t="s">
        <v>1005</v>
      </c>
      <c r="N51" s="435" t="s">
        <v>1005</v>
      </c>
      <c r="O51" s="435" t="s">
        <v>1005</v>
      </c>
      <c r="P51" s="435" t="s">
        <v>1005</v>
      </c>
      <c r="Q51" s="435" t="s">
        <v>1005</v>
      </c>
      <c r="R51" s="435" t="s">
        <v>1005</v>
      </c>
      <c r="S51" s="435" t="s">
        <v>1005</v>
      </c>
      <c r="T51" s="435" t="s">
        <v>1005</v>
      </c>
      <c r="U51" s="435" t="s">
        <v>1005</v>
      </c>
      <c r="V51" s="435" t="s">
        <v>1005</v>
      </c>
      <c r="W51" s="435" t="s">
        <v>1005</v>
      </c>
      <c r="X51" s="435" t="s">
        <v>1005</v>
      </c>
      <c r="Y51" s="435" t="s">
        <v>1005</v>
      </c>
      <c r="Z51" s="435" t="s">
        <v>1005</v>
      </c>
      <c r="AA51" s="435" t="s">
        <v>1005</v>
      </c>
      <c r="AB51" s="435" t="s">
        <v>1005</v>
      </c>
      <c r="AC51" s="435" t="s">
        <v>1005</v>
      </c>
      <c r="AD51" s="435" t="s">
        <v>1005</v>
      </c>
      <c r="AE51" s="435" t="s">
        <v>1005</v>
      </c>
      <c r="AF51" s="435" t="s">
        <v>1005</v>
      </c>
      <c r="AG51" s="435" t="s">
        <v>1005</v>
      </c>
      <c r="AH51" s="435" t="s">
        <v>1005</v>
      </c>
      <c r="AI51" s="435" t="s">
        <v>1005</v>
      </c>
      <c r="AJ51" s="435" t="s">
        <v>1005</v>
      </c>
      <c r="AK51" s="435" t="s">
        <v>1005</v>
      </c>
      <c r="AL51" s="435" t="s">
        <v>1005</v>
      </c>
      <c r="AM51" s="435">
        <v>1</v>
      </c>
      <c r="AN51" s="435" t="s">
        <v>1005</v>
      </c>
      <c r="AO51" s="435">
        <v>1</v>
      </c>
    </row>
    <row r="52" spans="1:41">
      <c r="A52" s="445" t="s">
        <v>911</v>
      </c>
      <c r="B52" s="435" t="s">
        <v>1005</v>
      </c>
      <c r="C52" s="435" t="s">
        <v>1005</v>
      </c>
      <c r="D52" s="435" t="s">
        <v>1005</v>
      </c>
      <c r="E52" s="435" t="s">
        <v>1005</v>
      </c>
      <c r="F52" s="435" t="s">
        <v>1005</v>
      </c>
      <c r="G52" s="435" t="s">
        <v>1005</v>
      </c>
      <c r="H52" s="435" t="s">
        <v>1005</v>
      </c>
      <c r="I52" s="435" t="s">
        <v>1005</v>
      </c>
      <c r="J52" s="435" t="s">
        <v>1005</v>
      </c>
      <c r="K52" s="435" t="s">
        <v>1005</v>
      </c>
      <c r="L52" s="435" t="s">
        <v>1005</v>
      </c>
      <c r="M52" s="435" t="s">
        <v>1005</v>
      </c>
      <c r="N52" s="435" t="s">
        <v>1005</v>
      </c>
      <c r="O52" s="435" t="s">
        <v>1005</v>
      </c>
      <c r="P52" s="435" t="s">
        <v>1005</v>
      </c>
      <c r="Q52" s="435" t="s">
        <v>1005</v>
      </c>
      <c r="R52" s="435" t="s">
        <v>1005</v>
      </c>
      <c r="S52" s="435" t="s">
        <v>1005</v>
      </c>
      <c r="T52" s="435" t="s">
        <v>1005</v>
      </c>
      <c r="U52" s="435" t="s">
        <v>1005</v>
      </c>
      <c r="V52" s="435" t="s">
        <v>1005</v>
      </c>
      <c r="W52" s="435" t="s">
        <v>1005</v>
      </c>
      <c r="X52" s="435" t="s">
        <v>1005</v>
      </c>
      <c r="Y52" s="435" t="s">
        <v>1005</v>
      </c>
      <c r="Z52" s="435" t="s">
        <v>1005</v>
      </c>
      <c r="AA52" s="435" t="s">
        <v>1005</v>
      </c>
      <c r="AB52" s="435">
        <v>1</v>
      </c>
      <c r="AC52" s="435" t="s">
        <v>1005</v>
      </c>
      <c r="AD52" s="435" t="s">
        <v>1005</v>
      </c>
      <c r="AE52" s="435" t="s">
        <v>1005</v>
      </c>
      <c r="AF52" s="435" t="s">
        <v>1005</v>
      </c>
      <c r="AG52" s="435" t="s">
        <v>1005</v>
      </c>
      <c r="AH52" s="435" t="s">
        <v>1005</v>
      </c>
      <c r="AI52" s="435" t="s">
        <v>1005</v>
      </c>
      <c r="AJ52" s="435" t="s">
        <v>1005</v>
      </c>
      <c r="AK52" s="435" t="s">
        <v>1005</v>
      </c>
      <c r="AL52" s="435" t="s">
        <v>1005</v>
      </c>
      <c r="AM52" s="435">
        <v>1</v>
      </c>
      <c r="AN52" s="435" t="s">
        <v>1005</v>
      </c>
      <c r="AO52" s="435">
        <v>1</v>
      </c>
    </row>
    <row r="53" spans="1:41">
      <c r="A53" s="445" t="s">
        <v>909</v>
      </c>
      <c r="B53" s="435" t="s">
        <v>1005</v>
      </c>
      <c r="C53" s="435" t="s">
        <v>1005</v>
      </c>
      <c r="D53" s="435" t="s">
        <v>1005</v>
      </c>
      <c r="E53" s="435" t="s">
        <v>1005</v>
      </c>
      <c r="F53" s="435" t="s">
        <v>1005</v>
      </c>
      <c r="G53" s="435" t="s">
        <v>1005</v>
      </c>
      <c r="H53" s="435" t="s">
        <v>1005</v>
      </c>
      <c r="I53" s="435" t="s">
        <v>1005</v>
      </c>
      <c r="J53" s="435" t="s">
        <v>1005</v>
      </c>
      <c r="K53" s="435" t="s">
        <v>1005</v>
      </c>
      <c r="L53" s="435" t="s">
        <v>1005</v>
      </c>
      <c r="M53" s="435" t="s">
        <v>1005</v>
      </c>
      <c r="N53" s="435" t="s">
        <v>1005</v>
      </c>
      <c r="O53" s="435" t="s">
        <v>1005</v>
      </c>
      <c r="P53" s="435" t="s">
        <v>1005</v>
      </c>
      <c r="Q53" s="435" t="s">
        <v>1005</v>
      </c>
      <c r="R53" s="435" t="s">
        <v>1005</v>
      </c>
      <c r="S53" s="435" t="s">
        <v>1005</v>
      </c>
      <c r="T53" s="435" t="s">
        <v>1005</v>
      </c>
      <c r="U53" s="435" t="s">
        <v>1005</v>
      </c>
      <c r="V53" s="435" t="s">
        <v>1005</v>
      </c>
      <c r="W53" s="435" t="s">
        <v>1005</v>
      </c>
      <c r="X53" s="435" t="s">
        <v>1005</v>
      </c>
      <c r="Y53" s="435" t="s">
        <v>1005</v>
      </c>
      <c r="Z53" s="435" t="s">
        <v>1005</v>
      </c>
      <c r="AA53" s="435" t="s">
        <v>1005</v>
      </c>
      <c r="AB53" s="435" t="s">
        <v>1005</v>
      </c>
      <c r="AC53" s="435" t="s">
        <v>1005</v>
      </c>
      <c r="AD53" s="435" t="s">
        <v>1005</v>
      </c>
      <c r="AE53" s="435" t="s">
        <v>1005</v>
      </c>
      <c r="AF53" s="435" t="s">
        <v>1005</v>
      </c>
      <c r="AG53" s="435" t="s">
        <v>1005</v>
      </c>
      <c r="AH53" s="435" t="s">
        <v>1005</v>
      </c>
      <c r="AI53" s="435" t="s">
        <v>1005</v>
      </c>
      <c r="AJ53" s="435" t="s">
        <v>1005</v>
      </c>
      <c r="AK53" s="435" t="s">
        <v>1005</v>
      </c>
      <c r="AL53" s="435">
        <v>1</v>
      </c>
      <c r="AM53" s="435">
        <v>1</v>
      </c>
      <c r="AN53" s="435" t="s">
        <v>1005</v>
      </c>
      <c r="AO53" s="435">
        <v>1</v>
      </c>
    </row>
    <row r="54" spans="1:41">
      <c r="A54" s="445" t="s">
        <v>907</v>
      </c>
      <c r="B54" s="435" t="s">
        <v>1005</v>
      </c>
      <c r="C54" s="435" t="s">
        <v>1005</v>
      </c>
      <c r="D54" s="435" t="s">
        <v>1005</v>
      </c>
      <c r="E54" s="435" t="s">
        <v>1005</v>
      </c>
      <c r="F54" s="435" t="s">
        <v>1005</v>
      </c>
      <c r="G54" s="435" t="s">
        <v>1005</v>
      </c>
      <c r="H54" s="435" t="s">
        <v>1005</v>
      </c>
      <c r="I54" s="435" t="s">
        <v>1005</v>
      </c>
      <c r="J54" s="435" t="s">
        <v>1005</v>
      </c>
      <c r="K54" s="435" t="s">
        <v>1005</v>
      </c>
      <c r="L54" s="435" t="s">
        <v>1005</v>
      </c>
      <c r="M54" s="435" t="s">
        <v>1005</v>
      </c>
      <c r="N54" s="435" t="s">
        <v>1005</v>
      </c>
      <c r="O54" s="435" t="s">
        <v>1005</v>
      </c>
      <c r="P54" s="435" t="s">
        <v>1005</v>
      </c>
      <c r="Q54" s="435" t="s">
        <v>1005</v>
      </c>
      <c r="R54" s="435" t="s">
        <v>1005</v>
      </c>
      <c r="S54" s="435" t="s">
        <v>1005</v>
      </c>
      <c r="T54" s="435" t="s">
        <v>1005</v>
      </c>
      <c r="U54" s="435" t="s">
        <v>1005</v>
      </c>
      <c r="V54" s="435" t="s">
        <v>1005</v>
      </c>
      <c r="W54" s="435" t="s">
        <v>1005</v>
      </c>
      <c r="X54" s="435" t="s">
        <v>1005</v>
      </c>
      <c r="Y54" s="435" t="s">
        <v>1005</v>
      </c>
      <c r="Z54" s="435" t="s">
        <v>1005</v>
      </c>
      <c r="AA54" s="435">
        <v>1</v>
      </c>
      <c r="AB54" s="435" t="s">
        <v>1005</v>
      </c>
      <c r="AC54" s="435" t="s">
        <v>1005</v>
      </c>
      <c r="AD54" s="435" t="s">
        <v>1005</v>
      </c>
      <c r="AE54" s="435" t="s">
        <v>1005</v>
      </c>
      <c r="AF54" s="435" t="s">
        <v>1005</v>
      </c>
      <c r="AG54" s="435" t="s">
        <v>1005</v>
      </c>
      <c r="AH54" s="435" t="s">
        <v>1005</v>
      </c>
      <c r="AI54" s="435" t="s">
        <v>1005</v>
      </c>
      <c r="AJ54" s="435" t="s">
        <v>1005</v>
      </c>
      <c r="AK54" s="435" t="s">
        <v>1005</v>
      </c>
      <c r="AL54" s="435" t="s">
        <v>1005</v>
      </c>
      <c r="AM54" s="435">
        <v>1</v>
      </c>
      <c r="AN54" s="435" t="s">
        <v>1005</v>
      </c>
      <c r="AO54" s="435">
        <v>1</v>
      </c>
    </row>
    <row r="55" spans="1:41">
      <c r="A55" s="445" t="s">
        <v>808</v>
      </c>
      <c r="B55" s="435" t="s">
        <v>1005</v>
      </c>
      <c r="C55" s="435" t="s">
        <v>1005</v>
      </c>
      <c r="D55" s="435" t="s">
        <v>1005</v>
      </c>
      <c r="E55" s="435" t="s">
        <v>1005</v>
      </c>
      <c r="F55" s="435" t="s">
        <v>1005</v>
      </c>
      <c r="G55" s="435">
        <v>1</v>
      </c>
      <c r="H55" s="435" t="s">
        <v>1005</v>
      </c>
      <c r="I55" s="435" t="s">
        <v>1005</v>
      </c>
      <c r="J55" s="435" t="s">
        <v>1005</v>
      </c>
      <c r="K55" s="435" t="s">
        <v>1005</v>
      </c>
      <c r="L55" s="435" t="s">
        <v>1005</v>
      </c>
      <c r="M55" s="435" t="s">
        <v>1005</v>
      </c>
      <c r="N55" s="435" t="s">
        <v>1005</v>
      </c>
      <c r="O55" s="435" t="s">
        <v>1005</v>
      </c>
      <c r="P55" s="435" t="s">
        <v>1005</v>
      </c>
      <c r="Q55" s="435" t="s">
        <v>1005</v>
      </c>
      <c r="R55" s="435" t="s">
        <v>1005</v>
      </c>
      <c r="S55" s="435" t="s">
        <v>1005</v>
      </c>
      <c r="T55" s="435" t="s">
        <v>1005</v>
      </c>
      <c r="U55" s="435" t="s">
        <v>1005</v>
      </c>
      <c r="V55" s="435" t="s">
        <v>1005</v>
      </c>
      <c r="W55" s="435" t="s">
        <v>1005</v>
      </c>
      <c r="X55" s="435" t="s">
        <v>1005</v>
      </c>
      <c r="Y55" s="435" t="s">
        <v>1005</v>
      </c>
      <c r="Z55" s="435" t="s">
        <v>1005</v>
      </c>
      <c r="AA55" s="435" t="s">
        <v>1005</v>
      </c>
      <c r="AB55" s="435" t="s">
        <v>1005</v>
      </c>
      <c r="AC55" s="435" t="s">
        <v>1005</v>
      </c>
      <c r="AD55" s="435" t="s">
        <v>1005</v>
      </c>
      <c r="AE55" s="435" t="s">
        <v>1005</v>
      </c>
      <c r="AF55" s="435" t="s">
        <v>1005</v>
      </c>
      <c r="AG55" s="435" t="s">
        <v>1005</v>
      </c>
      <c r="AH55" s="435" t="s">
        <v>1005</v>
      </c>
      <c r="AI55" s="435" t="s">
        <v>1005</v>
      </c>
      <c r="AJ55" s="435" t="s">
        <v>1005</v>
      </c>
      <c r="AK55" s="435" t="s">
        <v>1005</v>
      </c>
      <c r="AL55" s="435" t="s">
        <v>1005</v>
      </c>
      <c r="AM55" s="435">
        <v>1</v>
      </c>
      <c r="AN55" s="435" t="s">
        <v>1005</v>
      </c>
      <c r="AO55" s="435">
        <v>1</v>
      </c>
    </row>
    <row r="56" spans="1:41">
      <c r="A56" s="445" t="s">
        <v>817</v>
      </c>
      <c r="B56" s="435" t="s">
        <v>1005</v>
      </c>
      <c r="C56" s="435" t="s">
        <v>1005</v>
      </c>
      <c r="D56" s="435" t="s">
        <v>1005</v>
      </c>
      <c r="E56" s="435" t="s">
        <v>1005</v>
      </c>
      <c r="F56" s="435" t="s">
        <v>1005</v>
      </c>
      <c r="G56" s="435" t="s">
        <v>1005</v>
      </c>
      <c r="H56" s="435" t="s">
        <v>1005</v>
      </c>
      <c r="I56" s="435">
        <v>1</v>
      </c>
      <c r="J56" s="435">
        <v>1</v>
      </c>
      <c r="K56" s="435" t="s">
        <v>1005</v>
      </c>
      <c r="L56" s="435" t="s">
        <v>1005</v>
      </c>
      <c r="M56" s="435" t="s">
        <v>1005</v>
      </c>
      <c r="N56" s="435" t="s">
        <v>1005</v>
      </c>
      <c r="O56" s="435" t="s">
        <v>1005</v>
      </c>
      <c r="P56" s="435" t="s">
        <v>1005</v>
      </c>
      <c r="Q56" s="435" t="s">
        <v>1005</v>
      </c>
      <c r="R56" s="435" t="s">
        <v>1005</v>
      </c>
      <c r="S56" s="435" t="s">
        <v>1005</v>
      </c>
      <c r="T56" s="435" t="s">
        <v>1005</v>
      </c>
      <c r="U56" s="435" t="s">
        <v>1005</v>
      </c>
      <c r="V56" s="435" t="s">
        <v>1005</v>
      </c>
      <c r="W56" s="435" t="s">
        <v>1005</v>
      </c>
      <c r="X56" s="435" t="s">
        <v>1005</v>
      </c>
      <c r="Y56" s="435" t="s">
        <v>1005</v>
      </c>
      <c r="Z56" s="435" t="s">
        <v>1005</v>
      </c>
      <c r="AA56" s="435" t="s">
        <v>1005</v>
      </c>
      <c r="AB56" s="435" t="s">
        <v>1005</v>
      </c>
      <c r="AC56" s="435" t="s">
        <v>1005</v>
      </c>
      <c r="AD56" s="435" t="s">
        <v>1005</v>
      </c>
      <c r="AE56" s="435" t="s">
        <v>1005</v>
      </c>
      <c r="AF56" s="435" t="s">
        <v>1005</v>
      </c>
      <c r="AG56" s="435" t="s">
        <v>1005</v>
      </c>
      <c r="AH56" s="435" t="s">
        <v>1005</v>
      </c>
      <c r="AI56" s="435" t="s">
        <v>1005</v>
      </c>
      <c r="AJ56" s="435" t="s">
        <v>1005</v>
      </c>
      <c r="AK56" s="435" t="s">
        <v>1005</v>
      </c>
      <c r="AL56" s="435" t="s">
        <v>1005</v>
      </c>
      <c r="AM56" s="435">
        <v>2</v>
      </c>
      <c r="AN56" s="435" t="s">
        <v>1005</v>
      </c>
      <c r="AO56" s="435">
        <v>2</v>
      </c>
    </row>
    <row r="57" spans="1:41">
      <c r="A57" s="443" t="s">
        <v>71</v>
      </c>
      <c r="B57" s="444">
        <v>0</v>
      </c>
      <c r="C57" s="444">
        <v>0</v>
      </c>
      <c r="D57" s="444">
        <v>0</v>
      </c>
      <c r="E57" s="444">
        <v>0</v>
      </c>
      <c r="F57" s="444">
        <v>0</v>
      </c>
      <c r="G57" s="444">
        <v>0</v>
      </c>
      <c r="H57" s="444">
        <v>0</v>
      </c>
      <c r="I57" s="444">
        <v>0</v>
      </c>
      <c r="J57" s="444">
        <v>0</v>
      </c>
      <c r="K57" s="444">
        <v>0</v>
      </c>
      <c r="L57" s="444">
        <v>0</v>
      </c>
      <c r="M57" s="444">
        <v>0</v>
      </c>
      <c r="N57" s="444">
        <v>0</v>
      </c>
      <c r="O57" s="444">
        <v>0</v>
      </c>
      <c r="P57" s="444">
        <v>0</v>
      </c>
      <c r="Q57" s="444">
        <v>0</v>
      </c>
      <c r="R57" s="444">
        <v>0</v>
      </c>
      <c r="S57" s="444">
        <v>0</v>
      </c>
      <c r="T57" s="444">
        <v>0</v>
      </c>
      <c r="U57" s="444">
        <v>0</v>
      </c>
      <c r="V57" s="444">
        <v>1</v>
      </c>
      <c r="W57" s="444">
        <v>0</v>
      </c>
      <c r="X57" s="444">
        <v>0</v>
      </c>
      <c r="Y57" s="444">
        <v>0</v>
      </c>
      <c r="Z57" s="444">
        <v>0</v>
      </c>
      <c r="AA57" s="444">
        <v>0</v>
      </c>
      <c r="AB57" s="444">
        <v>0</v>
      </c>
      <c r="AC57" s="444">
        <v>0</v>
      </c>
      <c r="AD57" s="444">
        <v>0</v>
      </c>
      <c r="AE57" s="444">
        <v>0</v>
      </c>
      <c r="AF57" s="444">
        <v>0</v>
      </c>
      <c r="AG57" s="444">
        <v>0</v>
      </c>
      <c r="AH57" s="444">
        <v>0</v>
      </c>
      <c r="AI57" s="444">
        <v>0</v>
      </c>
      <c r="AJ57" s="444">
        <v>0</v>
      </c>
      <c r="AK57" s="444">
        <v>0</v>
      </c>
      <c r="AL57" s="444">
        <v>0</v>
      </c>
      <c r="AM57" s="444">
        <v>1</v>
      </c>
      <c r="AN57" s="444">
        <v>0</v>
      </c>
      <c r="AO57" s="444">
        <v>1</v>
      </c>
    </row>
    <row r="58" spans="1:41">
      <c r="A58" s="445" t="s">
        <v>822</v>
      </c>
      <c r="B58" s="435" t="s">
        <v>1005</v>
      </c>
      <c r="C58" s="435" t="s">
        <v>1005</v>
      </c>
      <c r="D58" s="435" t="s">
        <v>1005</v>
      </c>
      <c r="E58" s="435" t="s">
        <v>1005</v>
      </c>
      <c r="F58" s="435" t="s">
        <v>1005</v>
      </c>
      <c r="G58" s="435" t="s">
        <v>1005</v>
      </c>
      <c r="H58" s="435" t="s">
        <v>1005</v>
      </c>
      <c r="I58" s="435" t="s">
        <v>1005</v>
      </c>
      <c r="J58" s="435" t="s">
        <v>1005</v>
      </c>
      <c r="K58" s="435" t="s">
        <v>1005</v>
      </c>
      <c r="L58" s="435" t="s">
        <v>1005</v>
      </c>
      <c r="M58" s="435" t="s">
        <v>1005</v>
      </c>
      <c r="N58" s="435" t="s">
        <v>1005</v>
      </c>
      <c r="O58" s="435" t="s">
        <v>1005</v>
      </c>
      <c r="P58" s="435" t="s">
        <v>1005</v>
      </c>
      <c r="Q58" s="435" t="s">
        <v>1005</v>
      </c>
      <c r="R58" s="435" t="s">
        <v>1005</v>
      </c>
      <c r="S58" s="435" t="s">
        <v>1005</v>
      </c>
      <c r="T58" s="435" t="s">
        <v>1005</v>
      </c>
      <c r="U58" s="435" t="s">
        <v>1005</v>
      </c>
      <c r="V58" s="435">
        <v>1</v>
      </c>
      <c r="W58" s="435" t="s">
        <v>1005</v>
      </c>
      <c r="X58" s="435" t="s">
        <v>1005</v>
      </c>
      <c r="Y58" s="435" t="s">
        <v>1005</v>
      </c>
      <c r="Z58" s="435" t="s">
        <v>1005</v>
      </c>
      <c r="AA58" s="435" t="s">
        <v>1005</v>
      </c>
      <c r="AB58" s="435" t="s">
        <v>1005</v>
      </c>
      <c r="AC58" s="435" t="s">
        <v>1005</v>
      </c>
      <c r="AD58" s="435" t="s">
        <v>1005</v>
      </c>
      <c r="AE58" s="435" t="s">
        <v>1005</v>
      </c>
      <c r="AF58" s="435" t="s">
        <v>1005</v>
      </c>
      <c r="AG58" s="435" t="s">
        <v>1005</v>
      </c>
      <c r="AH58" s="435" t="s">
        <v>1005</v>
      </c>
      <c r="AI58" s="435" t="s">
        <v>1005</v>
      </c>
      <c r="AJ58" s="435" t="s">
        <v>1005</v>
      </c>
      <c r="AK58" s="435" t="s">
        <v>1005</v>
      </c>
      <c r="AL58" s="435" t="s">
        <v>1005</v>
      </c>
      <c r="AM58" s="435">
        <v>1</v>
      </c>
      <c r="AN58" s="435" t="s">
        <v>1005</v>
      </c>
      <c r="AO58" s="435">
        <v>1</v>
      </c>
    </row>
    <row r="59" spans="1:41">
      <c r="A59" s="443" t="s">
        <v>75</v>
      </c>
      <c r="B59" s="444">
        <v>0</v>
      </c>
      <c r="C59" s="444">
        <v>0</v>
      </c>
      <c r="D59" s="444">
        <v>0</v>
      </c>
      <c r="E59" s="444">
        <v>0</v>
      </c>
      <c r="F59" s="444">
        <v>0</v>
      </c>
      <c r="G59" s="444">
        <v>0</v>
      </c>
      <c r="H59" s="444">
        <v>0</v>
      </c>
      <c r="I59" s="444">
        <v>0</v>
      </c>
      <c r="J59" s="444">
        <v>0</v>
      </c>
      <c r="K59" s="444">
        <v>0</v>
      </c>
      <c r="L59" s="444">
        <v>2</v>
      </c>
      <c r="M59" s="444">
        <v>0</v>
      </c>
      <c r="N59" s="444">
        <v>4</v>
      </c>
      <c r="O59" s="444">
        <v>0</v>
      </c>
      <c r="P59" s="444">
        <v>0</v>
      </c>
      <c r="Q59" s="444">
        <v>0</v>
      </c>
      <c r="R59" s="444">
        <v>0</v>
      </c>
      <c r="S59" s="444">
        <v>0</v>
      </c>
      <c r="T59" s="444">
        <v>0</v>
      </c>
      <c r="U59" s="444">
        <v>0</v>
      </c>
      <c r="V59" s="444">
        <v>2</v>
      </c>
      <c r="W59" s="444">
        <v>0</v>
      </c>
      <c r="X59" s="444">
        <v>0</v>
      </c>
      <c r="Y59" s="444">
        <v>0</v>
      </c>
      <c r="Z59" s="444">
        <v>0</v>
      </c>
      <c r="AA59" s="444">
        <v>0</v>
      </c>
      <c r="AB59" s="444">
        <v>0</v>
      </c>
      <c r="AC59" s="444">
        <v>0</v>
      </c>
      <c r="AD59" s="444">
        <v>0</v>
      </c>
      <c r="AE59" s="444">
        <v>0</v>
      </c>
      <c r="AF59" s="444">
        <v>0</v>
      </c>
      <c r="AG59" s="444">
        <v>0</v>
      </c>
      <c r="AH59" s="444">
        <v>0</v>
      </c>
      <c r="AI59" s="444">
        <v>0</v>
      </c>
      <c r="AJ59" s="444">
        <v>0</v>
      </c>
      <c r="AK59" s="444">
        <v>0</v>
      </c>
      <c r="AL59" s="444">
        <v>0</v>
      </c>
      <c r="AM59" s="444">
        <v>8</v>
      </c>
      <c r="AN59" s="444">
        <v>1</v>
      </c>
      <c r="AO59" s="444">
        <v>9</v>
      </c>
    </row>
    <row r="60" spans="1:41">
      <c r="A60" s="445" t="s">
        <v>836</v>
      </c>
      <c r="B60" s="435" t="s">
        <v>1005</v>
      </c>
      <c r="C60" s="435" t="s">
        <v>1005</v>
      </c>
      <c r="D60" s="435" t="s">
        <v>1005</v>
      </c>
      <c r="E60" s="435" t="s">
        <v>1005</v>
      </c>
      <c r="F60" s="435" t="s">
        <v>1005</v>
      </c>
      <c r="G60" s="435" t="s">
        <v>1005</v>
      </c>
      <c r="H60" s="435" t="s">
        <v>1005</v>
      </c>
      <c r="I60" s="435" t="s">
        <v>1005</v>
      </c>
      <c r="J60" s="435" t="s">
        <v>1005</v>
      </c>
      <c r="K60" s="435" t="s">
        <v>1005</v>
      </c>
      <c r="L60" s="435" t="s">
        <v>1005</v>
      </c>
      <c r="M60" s="435" t="s">
        <v>1005</v>
      </c>
      <c r="N60" s="435">
        <v>1</v>
      </c>
      <c r="O60" s="435" t="s">
        <v>1005</v>
      </c>
      <c r="P60" s="435" t="s">
        <v>1005</v>
      </c>
      <c r="Q60" s="435" t="s">
        <v>1005</v>
      </c>
      <c r="R60" s="435" t="s">
        <v>1005</v>
      </c>
      <c r="S60" s="435" t="s">
        <v>1005</v>
      </c>
      <c r="T60" s="435" t="s">
        <v>1005</v>
      </c>
      <c r="U60" s="435" t="s">
        <v>1005</v>
      </c>
      <c r="V60" s="435" t="s">
        <v>1005</v>
      </c>
      <c r="W60" s="435" t="s">
        <v>1005</v>
      </c>
      <c r="X60" s="435" t="s">
        <v>1005</v>
      </c>
      <c r="Y60" s="435" t="s">
        <v>1005</v>
      </c>
      <c r="Z60" s="435" t="s">
        <v>1005</v>
      </c>
      <c r="AA60" s="435" t="s">
        <v>1005</v>
      </c>
      <c r="AB60" s="435" t="s">
        <v>1005</v>
      </c>
      <c r="AC60" s="435" t="s">
        <v>1005</v>
      </c>
      <c r="AD60" s="435" t="s">
        <v>1005</v>
      </c>
      <c r="AE60" s="435" t="s">
        <v>1005</v>
      </c>
      <c r="AF60" s="435" t="s">
        <v>1005</v>
      </c>
      <c r="AG60" s="435" t="s">
        <v>1005</v>
      </c>
      <c r="AH60" s="435" t="s">
        <v>1005</v>
      </c>
      <c r="AI60" s="435" t="s">
        <v>1005</v>
      </c>
      <c r="AJ60" s="435" t="s">
        <v>1005</v>
      </c>
      <c r="AK60" s="435" t="s">
        <v>1005</v>
      </c>
      <c r="AL60" s="435" t="s">
        <v>1005</v>
      </c>
      <c r="AM60" s="435">
        <v>1</v>
      </c>
      <c r="AN60" s="435" t="s">
        <v>1005</v>
      </c>
      <c r="AO60" s="435">
        <v>1</v>
      </c>
    </row>
    <row r="61" spans="1:41">
      <c r="A61" s="445" t="s">
        <v>912</v>
      </c>
      <c r="B61" s="435" t="s">
        <v>1005</v>
      </c>
      <c r="C61" s="435" t="s">
        <v>1005</v>
      </c>
      <c r="D61" s="435" t="s">
        <v>1005</v>
      </c>
      <c r="E61" s="435" t="s">
        <v>1005</v>
      </c>
      <c r="F61" s="435" t="s">
        <v>1005</v>
      </c>
      <c r="G61" s="435" t="s">
        <v>1005</v>
      </c>
      <c r="H61" s="435" t="s">
        <v>1005</v>
      </c>
      <c r="I61" s="435" t="s">
        <v>1005</v>
      </c>
      <c r="J61" s="435" t="s">
        <v>1005</v>
      </c>
      <c r="K61" s="435" t="s">
        <v>1005</v>
      </c>
      <c r="L61" s="435" t="s">
        <v>1005</v>
      </c>
      <c r="M61" s="435" t="s">
        <v>1005</v>
      </c>
      <c r="N61" s="435" t="s">
        <v>1005</v>
      </c>
      <c r="O61" s="435" t="s">
        <v>1005</v>
      </c>
      <c r="P61" s="435" t="s">
        <v>1005</v>
      </c>
      <c r="Q61" s="435" t="s">
        <v>1005</v>
      </c>
      <c r="R61" s="435" t="s">
        <v>1005</v>
      </c>
      <c r="S61" s="435" t="s">
        <v>1005</v>
      </c>
      <c r="T61" s="435" t="s">
        <v>1005</v>
      </c>
      <c r="U61" s="435" t="s">
        <v>1005</v>
      </c>
      <c r="V61" s="435">
        <v>1</v>
      </c>
      <c r="W61" s="435" t="s">
        <v>1005</v>
      </c>
      <c r="X61" s="435" t="s">
        <v>1005</v>
      </c>
      <c r="Y61" s="435" t="s">
        <v>1005</v>
      </c>
      <c r="Z61" s="435" t="s">
        <v>1005</v>
      </c>
      <c r="AA61" s="435" t="s">
        <v>1005</v>
      </c>
      <c r="AB61" s="435" t="s">
        <v>1005</v>
      </c>
      <c r="AC61" s="435" t="s">
        <v>1005</v>
      </c>
      <c r="AD61" s="435" t="s">
        <v>1005</v>
      </c>
      <c r="AE61" s="435" t="s">
        <v>1005</v>
      </c>
      <c r="AF61" s="435" t="s">
        <v>1005</v>
      </c>
      <c r="AG61" s="435" t="s">
        <v>1005</v>
      </c>
      <c r="AH61" s="435" t="s">
        <v>1005</v>
      </c>
      <c r="AI61" s="435" t="s">
        <v>1005</v>
      </c>
      <c r="AJ61" s="435" t="s">
        <v>1005</v>
      </c>
      <c r="AK61" s="435" t="s">
        <v>1005</v>
      </c>
      <c r="AL61" s="435" t="s">
        <v>1005</v>
      </c>
      <c r="AM61" s="435">
        <v>1</v>
      </c>
      <c r="AN61" s="435" t="s">
        <v>1005</v>
      </c>
      <c r="AO61" s="435">
        <v>1</v>
      </c>
    </row>
    <row r="62" spans="1:41">
      <c r="A62" s="445" t="s">
        <v>833</v>
      </c>
      <c r="B62" s="435" t="s">
        <v>1005</v>
      </c>
      <c r="C62" s="435" t="s">
        <v>1005</v>
      </c>
      <c r="D62" s="435" t="s">
        <v>1005</v>
      </c>
      <c r="E62" s="435" t="s">
        <v>1005</v>
      </c>
      <c r="F62" s="435" t="s">
        <v>1005</v>
      </c>
      <c r="G62" s="435" t="s">
        <v>1005</v>
      </c>
      <c r="H62" s="435" t="s">
        <v>1005</v>
      </c>
      <c r="I62" s="435" t="s">
        <v>1005</v>
      </c>
      <c r="J62" s="435" t="s">
        <v>1005</v>
      </c>
      <c r="K62" s="435" t="s">
        <v>1005</v>
      </c>
      <c r="L62" s="435" t="s">
        <v>1005</v>
      </c>
      <c r="M62" s="435" t="s">
        <v>1005</v>
      </c>
      <c r="N62" s="435">
        <v>1</v>
      </c>
      <c r="O62" s="435" t="s">
        <v>1005</v>
      </c>
      <c r="P62" s="435" t="s">
        <v>1005</v>
      </c>
      <c r="Q62" s="435" t="s">
        <v>1005</v>
      </c>
      <c r="R62" s="435" t="s">
        <v>1005</v>
      </c>
      <c r="S62" s="435" t="s">
        <v>1005</v>
      </c>
      <c r="T62" s="435" t="s">
        <v>1005</v>
      </c>
      <c r="U62" s="435" t="s">
        <v>1005</v>
      </c>
      <c r="V62" s="435" t="s">
        <v>1005</v>
      </c>
      <c r="W62" s="435" t="s">
        <v>1005</v>
      </c>
      <c r="X62" s="435" t="s">
        <v>1005</v>
      </c>
      <c r="Y62" s="435" t="s">
        <v>1005</v>
      </c>
      <c r="Z62" s="435" t="s">
        <v>1005</v>
      </c>
      <c r="AA62" s="435" t="s">
        <v>1005</v>
      </c>
      <c r="AB62" s="435" t="s">
        <v>1005</v>
      </c>
      <c r="AC62" s="435" t="s">
        <v>1005</v>
      </c>
      <c r="AD62" s="435" t="s">
        <v>1005</v>
      </c>
      <c r="AE62" s="435" t="s">
        <v>1005</v>
      </c>
      <c r="AF62" s="435" t="s">
        <v>1005</v>
      </c>
      <c r="AG62" s="435" t="s">
        <v>1005</v>
      </c>
      <c r="AH62" s="435" t="s">
        <v>1005</v>
      </c>
      <c r="AI62" s="435" t="s">
        <v>1005</v>
      </c>
      <c r="AJ62" s="435" t="s">
        <v>1005</v>
      </c>
      <c r="AK62" s="435" t="s">
        <v>1005</v>
      </c>
      <c r="AL62" s="435" t="s">
        <v>1005</v>
      </c>
      <c r="AM62" s="435">
        <v>1</v>
      </c>
      <c r="AN62" s="435" t="s">
        <v>1005</v>
      </c>
      <c r="AO62" s="435">
        <v>1</v>
      </c>
    </row>
    <row r="63" spans="1:41">
      <c r="A63" s="445" t="s">
        <v>834</v>
      </c>
      <c r="B63" s="435" t="s">
        <v>1005</v>
      </c>
      <c r="C63" s="435" t="s">
        <v>1005</v>
      </c>
      <c r="D63" s="435" t="s">
        <v>1005</v>
      </c>
      <c r="E63" s="435" t="s">
        <v>1005</v>
      </c>
      <c r="F63" s="435" t="s">
        <v>1005</v>
      </c>
      <c r="G63" s="435" t="s">
        <v>1005</v>
      </c>
      <c r="H63" s="435" t="s">
        <v>1005</v>
      </c>
      <c r="I63" s="435" t="s">
        <v>1005</v>
      </c>
      <c r="J63" s="435" t="s">
        <v>1005</v>
      </c>
      <c r="K63" s="435" t="s">
        <v>1005</v>
      </c>
      <c r="L63" s="435" t="s">
        <v>1005</v>
      </c>
      <c r="M63" s="435" t="s">
        <v>1005</v>
      </c>
      <c r="N63" s="435" t="s">
        <v>1005</v>
      </c>
      <c r="O63" s="435" t="s">
        <v>1005</v>
      </c>
      <c r="P63" s="435" t="s">
        <v>1005</v>
      </c>
      <c r="Q63" s="435" t="s">
        <v>1005</v>
      </c>
      <c r="R63" s="435" t="s">
        <v>1005</v>
      </c>
      <c r="S63" s="435" t="s">
        <v>1005</v>
      </c>
      <c r="T63" s="435" t="s">
        <v>1005</v>
      </c>
      <c r="U63" s="435" t="s">
        <v>1005</v>
      </c>
      <c r="V63" s="435">
        <v>1</v>
      </c>
      <c r="W63" s="435" t="s">
        <v>1005</v>
      </c>
      <c r="X63" s="435" t="s">
        <v>1005</v>
      </c>
      <c r="Y63" s="435" t="s">
        <v>1005</v>
      </c>
      <c r="Z63" s="435" t="s">
        <v>1005</v>
      </c>
      <c r="AA63" s="435" t="s">
        <v>1005</v>
      </c>
      <c r="AB63" s="435" t="s">
        <v>1005</v>
      </c>
      <c r="AC63" s="435" t="s">
        <v>1005</v>
      </c>
      <c r="AD63" s="435" t="s">
        <v>1005</v>
      </c>
      <c r="AE63" s="435" t="s">
        <v>1005</v>
      </c>
      <c r="AF63" s="435" t="s">
        <v>1005</v>
      </c>
      <c r="AG63" s="435" t="s">
        <v>1005</v>
      </c>
      <c r="AH63" s="435" t="s">
        <v>1005</v>
      </c>
      <c r="AI63" s="435" t="s">
        <v>1005</v>
      </c>
      <c r="AJ63" s="435" t="s">
        <v>1005</v>
      </c>
      <c r="AK63" s="435" t="s">
        <v>1005</v>
      </c>
      <c r="AL63" s="435" t="s">
        <v>1005</v>
      </c>
      <c r="AM63" s="435">
        <v>1</v>
      </c>
      <c r="AN63" s="435">
        <v>1</v>
      </c>
      <c r="AO63" s="435">
        <v>2</v>
      </c>
    </row>
    <row r="64" spans="1:41">
      <c r="A64" s="445" t="s">
        <v>837</v>
      </c>
      <c r="B64" s="435" t="s">
        <v>1005</v>
      </c>
      <c r="C64" s="435" t="s">
        <v>1005</v>
      </c>
      <c r="D64" s="435" t="s">
        <v>1005</v>
      </c>
      <c r="E64" s="435" t="s">
        <v>1005</v>
      </c>
      <c r="F64" s="435" t="s">
        <v>1005</v>
      </c>
      <c r="G64" s="435" t="s">
        <v>1005</v>
      </c>
      <c r="H64" s="435" t="s">
        <v>1005</v>
      </c>
      <c r="I64" s="435" t="s">
        <v>1005</v>
      </c>
      <c r="J64" s="435" t="s">
        <v>1005</v>
      </c>
      <c r="K64" s="435" t="s">
        <v>1005</v>
      </c>
      <c r="L64" s="435" t="s">
        <v>1005</v>
      </c>
      <c r="M64" s="435" t="s">
        <v>1005</v>
      </c>
      <c r="N64" s="435">
        <v>2</v>
      </c>
      <c r="O64" s="435" t="s">
        <v>1005</v>
      </c>
      <c r="P64" s="435" t="s">
        <v>1005</v>
      </c>
      <c r="Q64" s="435" t="s">
        <v>1005</v>
      </c>
      <c r="R64" s="435" t="s">
        <v>1005</v>
      </c>
      <c r="S64" s="435" t="s">
        <v>1005</v>
      </c>
      <c r="T64" s="435" t="s">
        <v>1005</v>
      </c>
      <c r="U64" s="435" t="s">
        <v>1005</v>
      </c>
      <c r="V64" s="435" t="s">
        <v>1005</v>
      </c>
      <c r="W64" s="435" t="s">
        <v>1005</v>
      </c>
      <c r="X64" s="435" t="s">
        <v>1005</v>
      </c>
      <c r="Y64" s="435" t="s">
        <v>1005</v>
      </c>
      <c r="Z64" s="435" t="s">
        <v>1005</v>
      </c>
      <c r="AA64" s="435" t="s">
        <v>1005</v>
      </c>
      <c r="AB64" s="435" t="s">
        <v>1005</v>
      </c>
      <c r="AC64" s="435" t="s">
        <v>1005</v>
      </c>
      <c r="AD64" s="435" t="s">
        <v>1005</v>
      </c>
      <c r="AE64" s="435" t="s">
        <v>1005</v>
      </c>
      <c r="AF64" s="435" t="s">
        <v>1005</v>
      </c>
      <c r="AG64" s="435" t="s">
        <v>1005</v>
      </c>
      <c r="AH64" s="435" t="s">
        <v>1005</v>
      </c>
      <c r="AI64" s="435" t="s">
        <v>1005</v>
      </c>
      <c r="AJ64" s="435" t="s">
        <v>1005</v>
      </c>
      <c r="AK64" s="435" t="s">
        <v>1005</v>
      </c>
      <c r="AL64" s="435" t="s">
        <v>1005</v>
      </c>
      <c r="AM64" s="435">
        <v>2</v>
      </c>
      <c r="AN64" s="435" t="s">
        <v>1005</v>
      </c>
      <c r="AO64" s="435">
        <v>2</v>
      </c>
    </row>
    <row r="65" spans="1:41">
      <c r="A65" s="445" t="s">
        <v>826</v>
      </c>
      <c r="B65" s="435" t="s">
        <v>1005</v>
      </c>
      <c r="C65" s="435" t="s">
        <v>1005</v>
      </c>
      <c r="D65" s="435" t="s">
        <v>1005</v>
      </c>
      <c r="E65" s="435" t="s">
        <v>1005</v>
      </c>
      <c r="F65" s="435" t="s">
        <v>1005</v>
      </c>
      <c r="G65" s="435" t="s">
        <v>1005</v>
      </c>
      <c r="H65" s="435" t="s">
        <v>1005</v>
      </c>
      <c r="I65" s="435" t="s">
        <v>1005</v>
      </c>
      <c r="J65" s="435" t="s">
        <v>1005</v>
      </c>
      <c r="K65" s="435" t="s">
        <v>1005</v>
      </c>
      <c r="L65" s="435">
        <v>1</v>
      </c>
      <c r="M65" s="435" t="s">
        <v>1005</v>
      </c>
      <c r="N65" s="435" t="s">
        <v>1005</v>
      </c>
      <c r="O65" s="435" t="s">
        <v>1005</v>
      </c>
      <c r="P65" s="435" t="s">
        <v>1005</v>
      </c>
      <c r="Q65" s="435" t="s">
        <v>1005</v>
      </c>
      <c r="R65" s="435" t="s">
        <v>1005</v>
      </c>
      <c r="S65" s="435" t="s">
        <v>1005</v>
      </c>
      <c r="T65" s="435" t="s">
        <v>1005</v>
      </c>
      <c r="U65" s="435" t="s">
        <v>1005</v>
      </c>
      <c r="V65" s="435" t="s">
        <v>1005</v>
      </c>
      <c r="W65" s="435" t="s">
        <v>1005</v>
      </c>
      <c r="X65" s="435" t="s">
        <v>1005</v>
      </c>
      <c r="Y65" s="435" t="s">
        <v>1005</v>
      </c>
      <c r="Z65" s="435" t="s">
        <v>1005</v>
      </c>
      <c r="AA65" s="435" t="s">
        <v>1005</v>
      </c>
      <c r="AB65" s="435" t="s">
        <v>1005</v>
      </c>
      <c r="AC65" s="435" t="s">
        <v>1005</v>
      </c>
      <c r="AD65" s="435" t="s">
        <v>1005</v>
      </c>
      <c r="AE65" s="435" t="s">
        <v>1005</v>
      </c>
      <c r="AF65" s="435" t="s">
        <v>1005</v>
      </c>
      <c r="AG65" s="435" t="s">
        <v>1005</v>
      </c>
      <c r="AH65" s="435" t="s">
        <v>1005</v>
      </c>
      <c r="AI65" s="435" t="s">
        <v>1005</v>
      </c>
      <c r="AJ65" s="435" t="s">
        <v>1005</v>
      </c>
      <c r="AK65" s="435" t="s">
        <v>1005</v>
      </c>
      <c r="AL65" s="435" t="s">
        <v>1005</v>
      </c>
      <c r="AM65" s="435">
        <v>1</v>
      </c>
      <c r="AN65" s="435" t="s">
        <v>1005</v>
      </c>
      <c r="AO65" s="435">
        <v>1</v>
      </c>
    </row>
    <row r="66" spans="1:41">
      <c r="A66" s="445" t="s">
        <v>832</v>
      </c>
      <c r="B66" s="435" t="s">
        <v>1005</v>
      </c>
      <c r="C66" s="435" t="s">
        <v>1005</v>
      </c>
      <c r="D66" s="435" t="s">
        <v>1005</v>
      </c>
      <c r="E66" s="435" t="s">
        <v>1005</v>
      </c>
      <c r="F66" s="435" t="s">
        <v>1005</v>
      </c>
      <c r="G66" s="435" t="s">
        <v>1005</v>
      </c>
      <c r="H66" s="435" t="s">
        <v>1005</v>
      </c>
      <c r="I66" s="435" t="s">
        <v>1005</v>
      </c>
      <c r="J66" s="435" t="s">
        <v>1005</v>
      </c>
      <c r="K66" s="435" t="s">
        <v>1005</v>
      </c>
      <c r="L66" s="435">
        <v>1</v>
      </c>
      <c r="M66" s="435" t="s">
        <v>1005</v>
      </c>
      <c r="N66" s="435" t="s">
        <v>1005</v>
      </c>
      <c r="O66" s="435" t="s">
        <v>1005</v>
      </c>
      <c r="P66" s="435" t="s">
        <v>1005</v>
      </c>
      <c r="Q66" s="435" t="s">
        <v>1005</v>
      </c>
      <c r="R66" s="435" t="s">
        <v>1005</v>
      </c>
      <c r="S66" s="435" t="s">
        <v>1005</v>
      </c>
      <c r="T66" s="435" t="s">
        <v>1005</v>
      </c>
      <c r="U66" s="435" t="s">
        <v>1005</v>
      </c>
      <c r="V66" s="435" t="s">
        <v>1005</v>
      </c>
      <c r="W66" s="435" t="s">
        <v>1005</v>
      </c>
      <c r="X66" s="435" t="s">
        <v>1005</v>
      </c>
      <c r="Y66" s="435" t="s">
        <v>1005</v>
      </c>
      <c r="Z66" s="435" t="s">
        <v>1005</v>
      </c>
      <c r="AA66" s="435" t="s">
        <v>1005</v>
      </c>
      <c r="AB66" s="435" t="s">
        <v>1005</v>
      </c>
      <c r="AC66" s="435" t="s">
        <v>1005</v>
      </c>
      <c r="AD66" s="435" t="s">
        <v>1005</v>
      </c>
      <c r="AE66" s="435" t="s">
        <v>1005</v>
      </c>
      <c r="AF66" s="435" t="s">
        <v>1005</v>
      </c>
      <c r="AG66" s="435" t="s">
        <v>1005</v>
      </c>
      <c r="AH66" s="435" t="s">
        <v>1005</v>
      </c>
      <c r="AI66" s="435" t="s">
        <v>1005</v>
      </c>
      <c r="AJ66" s="435" t="s">
        <v>1005</v>
      </c>
      <c r="AK66" s="435" t="s">
        <v>1005</v>
      </c>
      <c r="AL66" s="435" t="s">
        <v>1005</v>
      </c>
      <c r="AM66" s="435">
        <v>1</v>
      </c>
      <c r="AN66" s="435" t="s">
        <v>1005</v>
      </c>
      <c r="AO66" s="435">
        <v>1</v>
      </c>
    </row>
    <row r="67" spans="1:41">
      <c r="A67" s="443" t="s">
        <v>76</v>
      </c>
      <c r="B67" s="444">
        <v>0</v>
      </c>
      <c r="C67" s="444">
        <v>2</v>
      </c>
      <c r="D67" s="444">
        <v>0</v>
      </c>
      <c r="E67" s="444">
        <v>0</v>
      </c>
      <c r="F67" s="444">
        <v>0</v>
      </c>
      <c r="G67" s="444">
        <v>0</v>
      </c>
      <c r="H67" s="444">
        <v>0</v>
      </c>
      <c r="I67" s="444">
        <v>0</v>
      </c>
      <c r="J67" s="444">
        <v>0</v>
      </c>
      <c r="K67" s="444">
        <v>0</v>
      </c>
      <c r="L67" s="444">
        <v>1</v>
      </c>
      <c r="M67" s="444">
        <v>5</v>
      </c>
      <c r="N67" s="444">
        <v>0</v>
      </c>
      <c r="O67" s="444">
        <v>0</v>
      </c>
      <c r="P67" s="444">
        <v>0</v>
      </c>
      <c r="Q67" s="444">
        <v>0</v>
      </c>
      <c r="R67" s="444">
        <v>0</v>
      </c>
      <c r="S67" s="444">
        <v>2</v>
      </c>
      <c r="T67" s="444">
        <v>2</v>
      </c>
      <c r="U67" s="444">
        <v>0</v>
      </c>
      <c r="V67" s="444">
        <v>0</v>
      </c>
      <c r="W67" s="444">
        <v>0</v>
      </c>
      <c r="X67" s="444">
        <v>0</v>
      </c>
      <c r="Y67" s="444">
        <v>1</v>
      </c>
      <c r="Z67" s="444">
        <v>0</v>
      </c>
      <c r="AA67" s="444">
        <v>0</v>
      </c>
      <c r="AB67" s="444">
        <v>0</v>
      </c>
      <c r="AC67" s="444">
        <v>0</v>
      </c>
      <c r="AD67" s="444">
        <v>0</v>
      </c>
      <c r="AE67" s="444">
        <v>0</v>
      </c>
      <c r="AF67" s="444">
        <v>0</v>
      </c>
      <c r="AG67" s="444">
        <v>0</v>
      </c>
      <c r="AH67" s="444">
        <v>2</v>
      </c>
      <c r="AI67" s="444">
        <v>2</v>
      </c>
      <c r="AJ67" s="444">
        <v>0</v>
      </c>
      <c r="AK67" s="444">
        <v>0</v>
      </c>
      <c r="AL67" s="444">
        <v>0</v>
      </c>
      <c r="AM67" s="444">
        <v>17</v>
      </c>
      <c r="AN67" s="444">
        <v>3</v>
      </c>
      <c r="AO67" s="444">
        <v>20</v>
      </c>
    </row>
    <row r="68" spans="1:41">
      <c r="A68" s="445" t="s">
        <v>839</v>
      </c>
      <c r="B68" s="435" t="s">
        <v>1005</v>
      </c>
      <c r="C68" s="435" t="s">
        <v>1005</v>
      </c>
      <c r="D68" s="435" t="s">
        <v>1005</v>
      </c>
      <c r="E68" s="435" t="s">
        <v>1005</v>
      </c>
      <c r="F68" s="435" t="s">
        <v>1005</v>
      </c>
      <c r="G68" s="435" t="s">
        <v>1005</v>
      </c>
      <c r="H68" s="435" t="s">
        <v>1005</v>
      </c>
      <c r="I68" s="435" t="s">
        <v>1005</v>
      </c>
      <c r="J68" s="435" t="s">
        <v>1005</v>
      </c>
      <c r="K68" s="435" t="s">
        <v>1005</v>
      </c>
      <c r="L68" s="435" t="s">
        <v>1005</v>
      </c>
      <c r="M68" s="435" t="s">
        <v>1005</v>
      </c>
      <c r="N68" s="435" t="s">
        <v>1005</v>
      </c>
      <c r="O68" s="435" t="s">
        <v>1005</v>
      </c>
      <c r="P68" s="435" t="s">
        <v>1005</v>
      </c>
      <c r="Q68" s="435" t="s">
        <v>1005</v>
      </c>
      <c r="R68" s="435" t="s">
        <v>1005</v>
      </c>
      <c r="S68" s="435" t="s">
        <v>1005</v>
      </c>
      <c r="T68" s="435">
        <v>1</v>
      </c>
      <c r="U68" s="435" t="s">
        <v>1005</v>
      </c>
      <c r="V68" s="435" t="s">
        <v>1005</v>
      </c>
      <c r="W68" s="435" t="s">
        <v>1005</v>
      </c>
      <c r="X68" s="435" t="s">
        <v>1005</v>
      </c>
      <c r="Y68" s="435" t="s">
        <v>1005</v>
      </c>
      <c r="Z68" s="435" t="s">
        <v>1005</v>
      </c>
      <c r="AA68" s="435" t="s">
        <v>1005</v>
      </c>
      <c r="AB68" s="435" t="s">
        <v>1005</v>
      </c>
      <c r="AC68" s="435" t="s">
        <v>1005</v>
      </c>
      <c r="AD68" s="435" t="s">
        <v>1005</v>
      </c>
      <c r="AE68" s="435" t="s">
        <v>1005</v>
      </c>
      <c r="AF68" s="435" t="s">
        <v>1005</v>
      </c>
      <c r="AG68" s="435" t="s">
        <v>1005</v>
      </c>
      <c r="AH68" s="435" t="s">
        <v>1005</v>
      </c>
      <c r="AI68" s="435" t="s">
        <v>1005</v>
      </c>
      <c r="AJ68" s="435" t="s">
        <v>1005</v>
      </c>
      <c r="AK68" s="435" t="s">
        <v>1005</v>
      </c>
      <c r="AL68" s="435" t="s">
        <v>1005</v>
      </c>
      <c r="AM68" s="435">
        <v>1</v>
      </c>
      <c r="AN68" s="435" t="s">
        <v>1005</v>
      </c>
      <c r="AO68" s="435">
        <v>1</v>
      </c>
    </row>
    <row r="69" spans="1:41">
      <c r="A69" s="445" t="s">
        <v>841</v>
      </c>
      <c r="B69" s="435" t="s">
        <v>1005</v>
      </c>
      <c r="C69" s="435" t="s">
        <v>1005</v>
      </c>
      <c r="D69" s="435" t="s">
        <v>1005</v>
      </c>
      <c r="E69" s="435" t="s">
        <v>1005</v>
      </c>
      <c r="F69" s="435" t="s">
        <v>1005</v>
      </c>
      <c r="G69" s="435" t="s">
        <v>1005</v>
      </c>
      <c r="H69" s="435" t="s">
        <v>1005</v>
      </c>
      <c r="I69" s="435" t="s">
        <v>1005</v>
      </c>
      <c r="J69" s="435" t="s">
        <v>1005</v>
      </c>
      <c r="K69" s="435" t="s">
        <v>1005</v>
      </c>
      <c r="L69" s="435" t="s">
        <v>1005</v>
      </c>
      <c r="M69" s="435" t="s">
        <v>1005</v>
      </c>
      <c r="N69" s="435" t="s">
        <v>1005</v>
      </c>
      <c r="O69" s="435" t="s">
        <v>1005</v>
      </c>
      <c r="P69" s="435" t="s">
        <v>1005</v>
      </c>
      <c r="Q69" s="435" t="s">
        <v>1005</v>
      </c>
      <c r="R69" s="435" t="s">
        <v>1005</v>
      </c>
      <c r="S69" s="435" t="s">
        <v>1005</v>
      </c>
      <c r="T69" s="435">
        <v>1</v>
      </c>
      <c r="U69" s="435" t="s">
        <v>1005</v>
      </c>
      <c r="V69" s="435" t="s">
        <v>1005</v>
      </c>
      <c r="W69" s="435" t="s">
        <v>1005</v>
      </c>
      <c r="X69" s="435" t="s">
        <v>1005</v>
      </c>
      <c r="Y69" s="435" t="s">
        <v>1005</v>
      </c>
      <c r="Z69" s="435" t="s">
        <v>1005</v>
      </c>
      <c r="AA69" s="435" t="s">
        <v>1005</v>
      </c>
      <c r="AB69" s="435" t="s">
        <v>1005</v>
      </c>
      <c r="AC69" s="435" t="s">
        <v>1005</v>
      </c>
      <c r="AD69" s="435" t="s">
        <v>1005</v>
      </c>
      <c r="AE69" s="435" t="s">
        <v>1005</v>
      </c>
      <c r="AF69" s="435" t="s">
        <v>1005</v>
      </c>
      <c r="AG69" s="435" t="s">
        <v>1005</v>
      </c>
      <c r="AH69" s="435">
        <v>1</v>
      </c>
      <c r="AI69" s="435" t="s">
        <v>1005</v>
      </c>
      <c r="AJ69" s="435" t="s">
        <v>1005</v>
      </c>
      <c r="AK69" s="435" t="s">
        <v>1005</v>
      </c>
      <c r="AL69" s="435" t="s">
        <v>1005</v>
      </c>
      <c r="AM69" s="435">
        <v>2</v>
      </c>
      <c r="AN69" s="435" t="s">
        <v>1005</v>
      </c>
      <c r="AO69" s="435">
        <v>2</v>
      </c>
    </row>
    <row r="70" spans="1:41">
      <c r="A70" s="445" t="s">
        <v>863</v>
      </c>
      <c r="B70" s="435" t="s">
        <v>1005</v>
      </c>
      <c r="C70" s="435" t="s">
        <v>1005</v>
      </c>
      <c r="D70" s="435" t="s">
        <v>1005</v>
      </c>
      <c r="E70" s="435" t="s">
        <v>1005</v>
      </c>
      <c r="F70" s="435" t="s">
        <v>1005</v>
      </c>
      <c r="G70" s="435" t="s">
        <v>1005</v>
      </c>
      <c r="H70" s="435" t="s">
        <v>1005</v>
      </c>
      <c r="I70" s="435" t="s">
        <v>1005</v>
      </c>
      <c r="J70" s="435" t="s">
        <v>1005</v>
      </c>
      <c r="K70" s="435" t="s">
        <v>1005</v>
      </c>
      <c r="L70" s="435" t="s">
        <v>1005</v>
      </c>
      <c r="M70" s="435" t="s">
        <v>1005</v>
      </c>
      <c r="N70" s="435" t="s">
        <v>1005</v>
      </c>
      <c r="O70" s="435" t="s">
        <v>1005</v>
      </c>
      <c r="P70" s="435" t="s">
        <v>1005</v>
      </c>
      <c r="Q70" s="435" t="s">
        <v>1005</v>
      </c>
      <c r="R70" s="435" t="s">
        <v>1005</v>
      </c>
      <c r="S70" s="435" t="s">
        <v>1005</v>
      </c>
      <c r="T70" s="435" t="s">
        <v>1005</v>
      </c>
      <c r="U70" s="435" t="s">
        <v>1005</v>
      </c>
      <c r="V70" s="435" t="s">
        <v>1005</v>
      </c>
      <c r="W70" s="435" t="s">
        <v>1005</v>
      </c>
      <c r="X70" s="435" t="s">
        <v>1005</v>
      </c>
      <c r="Y70" s="435">
        <v>1</v>
      </c>
      <c r="Z70" s="435" t="s">
        <v>1005</v>
      </c>
      <c r="AA70" s="435" t="s">
        <v>1005</v>
      </c>
      <c r="AB70" s="435" t="s">
        <v>1005</v>
      </c>
      <c r="AC70" s="435" t="s">
        <v>1005</v>
      </c>
      <c r="AD70" s="435" t="s">
        <v>1005</v>
      </c>
      <c r="AE70" s="435" t="s">
        <v>1005</v>
      </c>
      <c r="AF70" s="435" t="s">
        <v>1005</v>
      </c>
      <c r="AG70" s="435" t="s">
        <v>1005</v>
      </c>
      <c r="AH70" s="435" t="s">
        <v>1005</v>
      </c>
      <c r="AI70" s="435" t="s">
        <v>1005</v>
      </c>
      <c r="AJ70" s="435" t="s">
        <v>1005</v>
      </c>
      <c r="AK70" s="435" t="s">
        <v>1005</v>
      </c>
      <c r="AL70" s="435" t="s">
        <v>1005</v>
      </c>
      <c r="AM70" s="435">
        <v>1</v>
      </c>
      <c r="AN70" s="435" t="s">
        <v>1005</v>
      </c>
      <c r="AO70" s="435">
        <v>1</v>
      </c>
    </row>
    <row r="71" spans="1:41">
      <c r="A71" s="445" t="s">
        <v>804</v>
      </c>
      <c r="B71" s="435" t="s">
        <v>1005</v>
      </c>
      <c r="C71" s="435" t="s">
        <v>1005</v>
      </c>
      <c r="D71" s="435" t="s">
        <v>1005</v>
      </c>
      <c r="E71" s="435" t="s">
        <v>1005</v>
      </c>
      <c r="F71" s="435" t="s">
        <v>1005</v>
      </c>
      <c r="G71" s="435" t="s">
        <v>1005</v>
      </c>
      <c r="H71" s="435" t="s">
        <v>1005</v>
      </c>
      <c r="I71" s="435" t="s">
        <v>1005</v>
      </c>
      <c r="J71" s="435" t="s">
        <v>1005</v>
      </c>
      <c r="K71" s="435" t="s">
        <v>1005</v>
      </c>
      <c r="L71" s="435" t="s">
        <v>1005</v>
      </c>
      <c r="M71" s="435" t="s">
        <v>1005</v>
      </c>
      <c r="N71" s="435" t="s">
        <v>1005</v>
      </c>
      <c r="O71" s="435" t="s">
        <v>1005</v>
      </c>
      <c r="P71" s="435" t="s">
        <v>1005</v>
      </c>
      <c r="Q71" s="435" t="s">
        <v>1005</v>
      </c>
      <c r="R71" s="435" t="s">
        <v>1005</v>
      </c>
      <c r="S71" s="435">
        <v>1</v>
      </c>
      <c r="T71" s="435" t="s">
        <v>1005</v>
      </c>
      <c r="U71" s="435" t="s">
        <v>1005</v>
      </c>
      <c r="V71" s="435" t="s">
        <v>1005</v>
      </c>
      <c r="W71" s="435" t="s">
        <v>1005</v>
      </c>
      <c r="X71" s="435" t="s">
        <v>1005</v>
      </c>
      <c r="Y71" s="435" t="s">
        <v>1005</v>
      </c>
      <c r="Z71" s="435" t="s">
        <v>1005</v>
      </c>
      <c r="AA71" s="435" t="s">
        <v>1005</v>
      </c>
      <c r="AB71" s="435" t="s">
        <v>1005</v>
      </c>
      <c r="AC71" s="435" t="s">
        <v>1005</v>
      </c>
      <c r="AD71" s="435" t="s">
        <v>1005</v>
      </c>
      <c r="AE71" s="435" t="s">
        <v>1005</v>
      </c>
      <c r="AF71" s="435" t="s">
        <v>1005</v>
      </c>
      <c r="AG71" s="435" t="s">
        <v>1005</v>
      </c>
      <c r="AH71" s="435" t="s">
        <v>1005</v>
      </c>
      <c r="AI71" s="435" t="s">
        <v>1005</v>
      </c>
      <c r="AJ71" s="435" t="s">
        <v>1005</v>
      </c>
      <c r="AK71" s="435" t="s">
        <v>1005</v>
      </c>
      <c r="AL71" s="435" t="s">
        <v>1005</v>
      </c>
      <c r="AM71" s="435">
        <v>1</v>
      </c>
      <c r="AN71" s="435" t="s">
        <v>1005</v>
      </c>
      <c r="AO71" s="435">
        <v>1</v>
      </c>
    </row>
    <row r="72" spans="1:41">
      <c r="A72" s="445" t="s">
        <v>913</v>
      </c>
      <c r="B72" s="435" t="s">
        <v>1005</v>
      </c>
      <c r="C72" s="435" t="s">
        <v>1005</v>
      </c>
      <c r="D72" s="435" t="s">
        <v>1005</v>
      </c>
      <c r="E72" s="435" t="s">
        <v>1005</v>
      </c>
      <c r="F72" s="435" t="s">
        <v>1005</v>
      </c>
      <c r="G72" s="435" t="s">
        <v>1005</v>
      </c>
      <c r="H72" s="435" t="s">
        <v>1005</v>
      </c>
      <c r="I72" s="435" t="s">
        <v>1005</v>
      </c>
      <c r="J72" s="435" t="s">
        <v>1005</v>
      </c>
      <c r="K72" s="435" t="s">
        <v>1005</v>
      </c>
      <c r="L72" s="435" t="s">
        <v>1005</v>
      </c>
      <c r="M72" s="435" t="s">
        <v>1005</v>
      </c>
      <c r="N72" s="435" t="s">
        <v>1005</v>
      </c>
      <c r="O72" s="435" t="s">
        <v>1005</v>
      </c>
      <c r="P72" s="435" t="s">
        <v>1005</v>
      </c>
      <c r="Q72" s="435" t="s">
        <v>1005</v>
      </c>
      <c r="R72" s="435" t="s">
        <v>1005</v>
      </c>
      <c r="S72" s="435">
        <v>1</v>
      </c>
      <c r="T72" s="435" t="s">
        <v>1005</v>
      </c>
      <c r="U72" s="435" t="s">
        <v>1005</v>
      </c>
      <c r="V72" s="435" t="s">
        <v>1005</v>
      </c>
      <c r="W72" s="435" t="s">
        <v>1005</v>
      </c>
      <c r="X72" s="435" t="s">
        <v>1005</v>
      </c>
      <c r="Y72" s="435" t="s">
        <v>1005</v>
      </c>
      <c r="Z72" s="435" t="s">
        <v>1005</v>
      </c>
      <c r="AA72" s="435" t="s">
        <v>1005</v>
      </c>
      <c r="AB72" s="435" t="s">
        <v>1005</v>
      </c>
      <c r="AC72" s="435" t="s">
        <v>1005</v>
      </c>
      <c r="AD72" s="435" t="s">
        <v>1005</v>
      </c>
      <c r="AE72" s="435" t="s">
        <v>1005</v>
      </c>
      <c r="AF72" s="435" t="s">
        <v>1005</v>
      </c>
      <c r="AG72" s="435" t="s">
        <v>1005</v>
      </c>
      <c r="AH72" s="435" t="s">
        <v>1005</v>
      </c>
      <c r="AI72" s="435" t="s">
        <v>1005</v>
      </c>
      <c r="AJ72" s="435" t="s">
        <v>1005</v>
      </c>
      <c r="AK72" s="435" t="s">
        <v>1005</v>
      </c>
      <c r="AL72" s="435" t="s">
        <v>1005</v>
      </c>
      <c r="AM72" s="435">
        <v>1</v>
      </c>
      <c r="AN72" s="435" t="s">
        <v>1005</v>
      </c>
      <c r="AO72" s="435">
        <v>1</v>
      </c>
    </row>
    <row r="73" spans="1:41">
      <c r="A73" s="445" t="s">
        <v>842</v>
      </c>
      <c r="B73" s="435" t="s">
        <v>1005</v>
      </c>
      <c r="C73" s="435">
        <v>1</v>
      </c>
      <c r="D73" s="435" t="s">
        <v>1005</v>
      </c>
      <c r="E73" s="435" t="s">
        <v>1005</v>
      </c>
      <c r="F73" s="435" t="s">
        <v>1005</v>
      </c>
      <c r="G73" s="435" t="s">
        <v>1005</v>
      </c>
      <c r="H73" s="435" t="s">
        <v>1005</v>
      </c>
      <c r="I73" s="435" t="s">
        <v>1005</v>
      </c>
      <c r="J73" s="435" t="s">
        <v>1005</v>
      </c>
      <c r="K73" s="435" t="s">
        <v>1005</v>
      </c>
      <c r="L73" s="435" t="s">
        <v>1005</v>
      </c>
      <c r="M73" s="435">
        <v>1</v>
      </c>
      <c r="N73" s="435" t="s">
        <v>1005</v>
      </c>
      <c r="O73" s="435" t="s">
        <v>1005</v>
      </c>
      <c r="P73" s="435" t="s">
        <v>1005</v>
      </c>
      <c r="Q73" s="435" t="s">
        <v>1005</v>
      </c>
      <c r="R73" s="435" t="s">
        <v>1005</v>
      </c>
      <c r="S73" s="435" t="s">
        <v>1005</v>
      </c>
      <c r="T73" s="435" t="s">
        <v>1005</v>
      </c>
      <c r="U73" s="435" t="s">
        <v>1005</v>
      </c>
      <c r="V73" s="435" t="s">
        <v>1005</v>
      </c>
      <c r="W73" s="435" t="s">
        <v>1005</v>
      </c>
      <c r="X73" s="435" t="s">
        <v>1005</v>
      </c>
      <c r="Y73" s="435" t="s">
        <v>1005</v>
      </c>
      <c r="Z73" s="435" t="s">
        <v>1005</v>
      </c>
      <c r="AA73" s="435" t="s">
        <v>1005</v>
      </c>
      <c r="AB73" s="435" t="s">
        <v>1005</v>
      </c>
      <c r="AC73" s="435" t="s">
        <v>1005</v>
      </c>
      <c r="AD73" s="435" t="s">
        <v>1005</v>
      </c>
      <c r="AE73" s="435" t="s">
        <v>1005</v>
      </c>
      <c r="AF73" s="435" t="s">
        <v>1005</v>
      </c>
      <c r="AG73" s="435" t="s">
        <v>1005</v>
      </c>
      <c r="AH73" s="435">
        <v>1</v>
      </c>
      <c r="AI73" s="435">
        <v>2</v>
      </c>
      <c r="AJ73" s="435" t="s">
        <v>1005</v>
      </c>
      <c r="AK73" s="435" t="s">
        <v>1005</v>
      </c>
      <c r="AL73" s="435" t="s">
        <v>1005</v>
      </c>
      <c r="AM73" s="435">
        <v>5</v>
      </c>
      <c r="AN73" s="435">
        <v>1</v>
      </c>
      <c r="AO73" s="435">
        <v>6</v>
      </c>
    </row>
    <row r="74" spans="1:41">
      <c r="A74" s="445" t="s">
        <v>843</v>
      </c>
      <c r="B74" s="435" t="s">
        <v>1005</v>
      </c>
      <c r="C74" s="435">
        <v>1</v>
      </c>
      <c r="D74" s="435" t="s">
        <v>1005</v>
      </c>
      <c r="E74" s="435" t="s">
        <v>1005</v>
      </c>
      <c r="F74" s="435" t="s">
        <v>1005</v>
      </c>
      <c r="G74" s="435" t="s">
        <v>1005</v>
      </c>
      <c r="H74" s="435" t="s">
        <v>1005</v>
      </c>
      <c r="I74" s="435" t="s">
        <v>1005</v>
      </c>
      <c r="J74" s="435" t="s">
        <v>1005</v>
      </c>
      <c r="K74" s="435" t="s">
        <v>1005</v>
      </c>
      <c r="L74" s="435">
        <v>1</v>
      </c>
      <c r="M74" s="435">
        <v>4</v>
      </c>
      <c r="N74" s="435" t="s">
        <v>1005</v>
      </c>
      <c r="O74" s="435" t="s">
        <v>1005</v>
      </c>
      <c r="P74" s="435" t="s">
        <v>1005</v>
      </c>
      <c r="Q74" s="435" t="s">
        <v>1005</v>
      </c>
      <c r="R74" s="435" t="s">
        <v>1005</v>
      </c>
      <c r="S74" s="435" t="s">
        <v>1005</v>
      </c>
      <c r="T74" s="435" t="s">
        <v>1005</v>
      </c>
      <c r="U74" s="435" t="s">
        <v>1005</v>
      </c>
      <c r="V74" s="435" t="s">
        <v>1005</v>
      </c>
      <c r="W74" s="435" t="s">
        <v>1005</v>
      </c>
      <c r="X74" s="435" t="s">
        <v>1005</v>
      </c>
      <c r="Y74" s="435" t="s">
        <v>1005</v>
      </c>
      <c r="Z74" s="435" t="s">
        <v>1005</v>
      </c>
      <c r="AA74" s="435" t="s">
        <v>1005</v>
      </c>
      <c r="AB74" s="435" t="s">
        <v>1005</v>
      </c>
      <c r="AC74" s="435" t="s">
        <v>1005</v>
      </c>
      <c r="AD74" s="435" t="s">
        <v>1005</v>
      </c>
      <c r="AE74" s="435" t="s">
        <v>1005</v>
      </c>
      <c r="AF74" s="435" t="s">
        <v>1005</v>
      </c>
      <c r="AG74" s="435" t="s">
        <v>1005</v>
      </c>
      <c r="AH74" s="435" t="s">
        <v>1005</v>
      </c>
      <c r="AI74" s="435" t="s">
        <v>1005</v>
      </c>
      <c r="AJ74" s="435" t="s">
        <v>1005</v>
      </c>
      <c r="AK74" s="435" t="s">
        <v>1005</v>
      </c>
      <c r="AL74" s="435" t="s">
        <v>1005</v>
      </c>
      <c r="AM74" s="435">
        <v>6</v>
      </c>
      <c r="AN74" s="435">
        <v>2</v>
      </c>
      <c r="AO74" s="435">
        <v>8</v>
      </c>
    </row>
    <row r="75" spans="1:41">
      <c r="A75" s="443" t="s">
        <v>77</v>
      </c>
      <c r="B75" s="444">
        <v>9</v>
      </c>
      <c r="C75" s="444">
        <v>6</v>
      </c>
      <c r="D75" s="444">
        <v>0</v>
      </c>
      <c r="E75" s="444">
        <v>0</v>
      </c>
      <c r="F75" s="444">
        <v>0</v>
      </c>
      <c r="G75" s="444">
        <v>0</v>
      </c>
      <c r="H75" s="444">
        <v>0</v>
      </c>
      <c r="I75" s="444">
        <v>0</v>
      </c>
      <c r="J75" s="444">
        <v>0</v>
      </c>
      <c r="K75" s="444">
        <v>0</v>
      </c>
      <c r="L75" s="444">
        <v>0</v>
      </c>
      <c r="M75" s="444">
        <v>0</v>
      </c>
      <c r="N75" s="444">
        <v>0</v>
      </c>
      <c r="O75" s="444">
        <v>5</v>
      </c>
      <c r="P75" s="444">
        <v>2</v>
      </c>
      <c r="Q75" s="444">
        <v>0</v>
      </c>
      <c r="R75" s="444">
        <v>0</v>
      </c>
      <c r="S75" s="444">
        <v>0</v>
      </c>
      <c r="T75" s="444">
        <v>0</v>
      </c>
      <c r="U75" s="444">
        <v>0</v>
      </c>
      <c r="V75" s="444">
        <v>0</v>
      </c>
      <c r="W75" s="444">
        <v>0</v>
      </c>
      <c r="X75" s="444">
        <v>0</v>
      </c>
      <c r="Y75" s="444">
        <v>0</v>
      </c>
      <c r="Z75" s="444">
        <v>7</v>
      </c>
      <c r="AA75" s="444">
        <v>0</v>
      </c>
      <c r="AB75" s="444">
        <v>0</v>
      </c>
      <c r="AC75" s="444">
        <v>0</v>
      </c>
      <c r="AD75" s="444">
        <v>11</v>
      </c>
      <c r="AE75" s="444">
        <v>0</v>
      </c>
      <c r="AF75" s="444">
        <v>0</v>
      </c>
      <c r="AG75" s="444">
        <v>0</v>
      </c>
      <c r="AH75" s="444">
        <v>1</v>
      </c>
      <c r="AI75" s="444">
        <v>0</v>
      </c>
      <c r="AJ75" s="444">
        <v>0</v>
      </c>
      <c r="AK75" s="444">
        <v>0</v>
      </c>
      <c r="AL75" s="444">
        <v>0</v>
      </c>
      <c r="AM75" s="444">
        <v>41</v>
      </c>
      <c r="AN75" s="444">
        <v>25</v>
      </c>
      <c r="AO75" s="444">
        <v>66</v>
      </c>
    </row>
    <row r="76" spans="1:41">
      <c r="A76" s="445" t="s">
        <v>862</v>
      </c>
      <c r="B76" s="435" t="s">
        <v>1005</v>
      </c>
      <c r="C76" s="435" t="s">
        <v>1005</v>
      </c>
      <c r="D76" s="435" t="s">
        <v>1005</v>
      </c>
      <c r="E76" s="435" t="s">
        <v>1005</v>
      </c>
      <c r="F76" s="435" t="s">
        <v>1005</v>
      </c>
      <c r="G76" s="435" t="s">
        <v>1005</v>
      </c>
      <c r="H76" s="435" t="s">
        <v>1005</v>
      </c>
      <c r="I76" s="435" t="s">
        <v>1005</v>
      </c>
      <c r="J76" s="435" t="s">
        <v>1005</v>
      </c>
      <c r="K76" s="435" t="s">
        <v>1005</v>
      </c>
      <c r="L76" s="435" t="s">
        <v>1005</v>
      </c>
      <c r="M76" s="435" t="s">
        <v>1005</v>
      </c>
      <c r="N76" s="435" t="s">
        <v>1005</v>
      </c>
      <c r="O76" s="435" t="s">
        <v>1005</v>
      </c>
      <c r="P76" s="435" t="s">
        <v>1005</v>
      </c>
      <c r="Q76" s="435" t="s">
        <v>1005</v>
      </c>
      <c r="R76" s="435" t="s">
        <v>1005</v>
      </c>
      <c r="S76" s="435" t="s">
        <v>1005</v>
      </c>
      <c r="T76" s="435" t="s">
        <v>1005</v>
      </c>
      <c r="U76" s="435" t="s">
        <v>1005</v>
      </c>
      <c r="V76" s="435" t="s">
        <v>1005</v>
      </c>
      <c r="W76" s="435" t="s">
        <v>1005</v>
      </c>
      <c r="X76" s="435" t="s">
        <v>1005</v>
      </c>
      <c r="Y76" s="435" t="s">
        <v>1005</v>
      </c>
      <c r="Z76" s="435">
        <v>1</v>
      </c>
      <c r="AA76" s="435" t="s">
        <v>1005</v>
      </c>
      <c r="AB76" s="435" t="s">
        <v>1005</v>
      </c>
      <c r="AC76" s="435" t="s">
        <v>1005</v>
      </c>
      <c r="AD76" s="435" t="s">
        <v>1005</v>
      </c>
      <c r="AE76" s="435" t="s">
        <v>1005</v>
      </c>
      <c r="AF76" s="435" t="s">
        <v>1005</v>
      </c>
      <c r="AG76" s="435" t="s">
        <v>1005</v>
      </c>
      <c r="AH76" s="435" t="s">
        <v>1005</v>
      </c>
      <c r="AI76" s="435" t="s">
        <v>1005</v>
      </c>
      <c r="AJ76" s="435" t="s">
        <v>1005</v>
      </c>
      <c r="AK76" s="435" t="s">
        <v>1005</v>
      </c>
      <c r="AL76" s="435" t="s">
        <v>1005</v>
      </c>
      <c r="AM76" s="435">
        <v>1</v>
      </c>
      <c r="AN76" s="435" t="s">
        <v>1005</v>
      </c>
      <c r="AO76" s="435">
        <v>1</v>
      </c>
    </row>
    <row r="77" spans="1:41">
      <c r="A77" s="445" t="s">
        <v>914</v>
      </c>
      <c r="B77" s="435" t="s">
        <v>1005</v>
      </c>
      <c r="C77" s="435" t="s">
        <v>1005</v>
      </c>
      <c r="D77" s="435" t="s">
        <v>1005</v>
      </c>
      <c r="E77" s="435" t="s">
        <v>1005</v>
      </c>
      <c r="F77" s="435" t="s">
        <v>1005</v>
      </c>
      <c r="G77" s="435" t="s">
        <v>1005</v>
      </c>
      <c r="H77" s="435" t="s">
        <v>1005</v>
      </c>
      <c r="I77" s="435" t="s">
        <v>1005</v>
      </c>
      <c r="J77" s="435" t="s">
        <v>1005</v>
      </c>
      <c r="K77" s="435" t="s">
        <v>1005</v>
      </c>
      <c r="L77" s="435" t="s">
        <v>1005</v>
      </c>
      <c r="M77" s="435" t="s">
        <v>1005</v>
      </c>
      <c r="N77" s="435" t="s">
        <v>1005</v>
      </c>
      <c r="O77" s="435" t="s">
        <v>1005</v>
      </c>
      <c r="P77" s="435" t="s">
        <v>1005</v>
      </c>
      <c r="Q77" s="435" t="s">
        <v>1005</v>
      </c>
      <c r="R77" s="435" t="s">
        <v>1005</v>
      </c>
      <c r="S77" s="435" t="s">
        <v>1005</v>
      </c>
      <c r="T77" s="435" t="s">
        <v>1005</v>
      </c>
      <c r="U77" s="435" t="s">
        <v>1005</v>
      </c>
      <c r="V77" s="435" t="s">
        <v>1005</v>
      </c>
      <c r="W77" s="435" t="s">
        <v>1005</v>
      </c>
      <c r="X77" s="435" t="s">
        <v>1005</v>
      </c>
      <c r="Y77" s="435" t="s">
        <v>1005</v>
      </c>
      <c r="Z77" s="435" t="s">
        <v>1005</v>
      </c>
      <c r="AA77" s="435" t="s">
        <v>1005</v>
      </c>
      <c r="AB77" s="435" t="s">
        <v>1005</v>
      </c>
      <c r="AC77" s="435" t="s">
        <v>1005</v>
      </c>
      <c r="AD77" s="435" t="s">
        <v>1005</v>
      </c>
      <c r="AE77" s="435" t="s">
        <v>1005</v>
      </c>
      <c r="AF77" s="435" t="s">
        <v>1005</v>
      </c>
      <c r="AG77" s="435" t="s">
        <v>1005</v>
      </c>
      <c r="AH77" s="435">
        <v>1</v>
      </c>
      <c r="AI77" s="435" t="s">
        <v>1005</v>
      </c>
      <c r="AJ77" s="435" t="s">
        <v>1005</v>
      </c>
      <c r="AK77" s="435" t="s">
        <v>1005</v>
      </c>
      <c r="AL77" s="435" t="s">
        <v>1005</v>
      </c>
      <c r="AM77" s="435">
        <v>1</v>
      </c>
      <c r="AN77" s="435" t="s">
        <v>1005</v>
      </c>
      <c r="AO77" s="435">
        <v>1</v>
      </c>
    </row>
    <row r="78" spans="1:41">
      <c r="A78" s="445" t="s">
        <v>915</v>
      </c>
      <c r="B78" s="435" t="s">
        <v>1005</v>
      </c>
      <c r="C78" s="435" t="s">
        <v>1005</v>
      </c>
      <c r="D78" s="435" t="s">
        <v>1005</v>
      </c>
      <c r="E78" s="435" t="s">
        <v>1005</v>
      </c>
      <c r="F78" s="435" t="s">
        <v>1005</v>
      </c>
      <c r="G78" s="435" t="s">
        <v>1005</v>
      </c>
      <c r="H78" s="435" t="s">
        <v>1005</v>
      </c>
      <c r="I78" s="435" t="s">
        <v>1005</v>
      </c>
      <c r="J78" s="435" t="s">
        <v>1005</v>
      </c>
      <c r="K78" s="435" t="s">
        <v>1005</v>
      </c>
      <c r="L78" s="435" t="s">
        <v>1005</v>
      </c>
      <c r="M78" s="435" t="s">
        <v>1005</v>
      </c>
      <c r="N78" s="435" t="s">
        <v>1005</v>
      </c>
      <c r="O78" s="435" t="s">
        <v>1005</v>
      </c>
      <c r="P78" s="435" t="s">
        <v>1005</v>
      </c>
      <c r="Q78" s="435" t="s">
        <v>1005</v>
      </c>
      <c r="R78" s="435" t="s">
        <v>1005</v>
      </c>
      <c r="S78" s="435" t="s">
        <v>1005</v>
      </c>
      <c r="T78" s="435" t="s">
        <v>1005</v>
      </c>
      <c r="U78" s="435" t="s">
        <v>1005</v>
      </c>
      <c r="V78" s="435" t="s">
        <v>1005</v>
      </c>
      <c r="W78" s="435" t="s">
        <v>1005</v>
      </c>
      <c r="X78" s="435" t="s">
        <v>1005</v>
      </c>
      <c r="Y78" s="435" t="s">
        <v>1005</v>
      </c>
      <c r="Z78" s="435" t="s">
        <v>1005</v>
      </c>
      <c r="AA78" s="435" t="s">
        <v>1005</v>
      </c>
      <c r="AB78" s="435" t="s">
        <v>1005</v>
      </c>
      <c r="AC78" s="435" t="s">
        <v>1005</v>
      </c>
      <c r="AD78" s="435">
        <v>2</v>
      </c>
      <c r="AE78" s="435" t="s">
        <v>1005</v>
      </c>
      <c r="AF78" s="435" t="s">
        <v>1005</v>
      </c>
      <c r="AG78" s="435" t="s">
        <v>1005</v>
      </c>
      <c r="AH78" s="435" t="s">
        <v>1005</v>
      </c>
      <c r="AI78" s="435" t="s">
        <v>1005</v>
      </c>
      <c r="AJ78" s="435" t="s">
        <v>1005</v>
      </c>
      <c r="AK78" s="435" t="s">
        <v>1005</v>
      </c>
      <c r="AL78" s="435" t="s">
        <v>1005</v>
      </c>
      <c r="AM78" s="435">
        <v>2</v>
      </c>
      <c r="AN78" s="435">
        <v>2</v>
      </c>
      <c r="AO78" s="435">
        <v>4</v>
      </c>
    </row>
    <row r="79" spans="1:41">
      <c r="A79" s="445" t="s">
        <v>853</v>
      </c>
      <c r="B79" s="435">
        <v>1</v>
      </c>
      <c r="C79" s="435">
        <v>1</v>
      </c>
      <c r="D79" s="435" t="s">
        <v>1005</v>
      </c>
      <c r="E79" s="435" t="s">
        <v>1005</v>
      </c>
      <c r="F79" s="435" t="s">
        <v>1005</v>
      </c>
      <c r="G79" s="435" t="s">
        <v>1005</v>
      </c>
      <c r="H79" s="435" t="s">
        <v>1005</v>
      </c>
      <c r="I79" s="435" t="s">
        <v>1005</v>
      </c>
      <c r="J79" s="435" t="s">
        <v>1005</v>
      </c>
      <c r="K79" s="435" t="s">
        <v>1005</v>
      </c>
      <c r="L79" s="435" t="s">
        <v>1005</v>
      </c>
      <c r="M79" s="435" t="s">
        <v>1005</v>
      </c>
      <c r="N79" s="435" t="s">
        <v>1005</v>
      </c>
      <c r="O79" s="435" t="s">
        <v>1005</v>
      </c>
      <c r="P79" s="435" t="s">
        <v>1005</v>
      </c>
      <c r="Q79" s="435" t="s">
        <v>1005</v>
      </c>
      <c r="R79" s="435" t="s">
        <v>1005</v>
      </c>
      <c r="S79" s="435" t="s">
        <v>1005</v>
      </c>
      <c r="T79" s="435" t="s">
        <v>1005</v>
      </c>
      <c r="U79" s="435" t="s">
        <v>1005</v>
      </c>
      <c r="V79" s="435" t="s">
        <v>1005</v>
      </c>
      <c r="W79" s="435" t="s">
        <v>1005</v>
      </c>
      <c r="X79" s="435" t="s">
        <v>1005</v>
      </c>
      <c r="Y79" s="435" t="s">
        <v>1005</v>
      </c>
      <c r="Z79" s="435" t="s">
        <v>1005</v>
      </c>
      <c r="AA79" s="435" t="s">
        <v>1005</v>
      </c>
      <c r="AB79" s="435" t="s">
        <v>1005</v>
      </c>
      <c r="AC79" s="435" t="s">
        <v>1005</v>
      </c>
      <c r="AD79" s="435" t="s">
        <v>1005</v>
      </c>
      <c r="AE79" s="435" t="s">
        <v>1005</v>
      </c>
      <c r="AF79" s="435" t="s">
        <v>1005</v>
      </c>
      <c r="AG79" s="435" t="s">
        <v>1005</v>
      </c>
      <c r="AH79" s="435" t="s">
        <v>1005</v>
      </c>
      <c r="AI79" s="435" t="s">
        <v>1005</v>
      </c>
      <c r="AJ79" s="435" t="s">
        <v>1005</v>
      </c>
      <c r="AK79" s="435" t="s">
        <v>1005</v>
      </c>
      <c r="AL79" s="435" t="s">
        <v>1005</v>
      </c>
      <c r="AM79" s="435">
        <v>2</v>
      </c>
      <c r="AN79" s="435">
        <v>3</v>
      </c>
      <c r="AO79" s="435">
        <v>5</v>
      </c>
    </row>
    <row r="80" spans="1:41">
      <c r="A80" s="445" t="s">
        <v>868</v>
      </c>
      <c r="B80" s="435" t="s">
        <v>1005</v>
      </c>
      <c r="C80" s="435" t="s">
        <v>1005</v>
      </c>
      <c r="D80" s="435" t="s">
        <v>1005</v>
      </c>
      <c r="E80" s="435" t="s">
        <v>1005</v>
      </c>
      <c r="F80" s="435" t="s">
        <v>1005</v>
      </c>
      <c r="G80" s="435" t="s">
        <v>1005</v>
      </c>
      <c r="H80" s="435" t="s">
        <v>1005</v>
      </c>
      <c r="I80" s="435" t="s">
        <v>1005</v>
      </c>
      <c r="J80" s="435" t="s">
        <v>1005</v>
      </c>
      <c r="K80" s="435" t="s">
        <v>1005</v>
      </c>
      <c r="L80" s="435" t="s">
        <v>1005</v>
      </c>
      <c r="M80" s="435" t="s">
        <v>1005</v>
      </c>
      <c r="N80" s="435" t="s">
        <v>1005</v>
      </c>
      <c r="O80" s="435">
        <v>3</v>
      </c>
      <c r="P80" s="435" t="s">
        <v>1005</v>
      </c>
      <c r="Q80" s="435" t="s">
        <v>1005</v>
      </c>
      <c r="R80" s="435" t="s">
        <v>1005</v>
      </c>
      <c r="S80" s="435" t="s">
        <v>1005</v>
      </c>
      <c r="T80" s="435" t="s">
        <v>1005</v>
      </c>
      <c r="U80" s="435" t="s">
        <v>1005</v>
      </c>
      <c r="V80" s="435" t="s">
        <v>1005</v>
      </c>
      <c r="W80" s="435" t="s">
        <v>1005</v>
      </c>
      <c r="X80" s="435" t="s">
        <v>1005</v>
      </c>
      <c r="Y80" s="435" t="s">
        <v>1005</v>
      </c>
      <c r="Z80" s="435" t="s">
        <v>1005</v>
      </c>
      <c r="AA80" s="435" t="s">
        <v>1005</v>
      </c>
      <c r="AB80" s="435" t="s">
        <v>1005</v>
      </c>
      <c r="AC80" s="435" t="s">
        <v>1005</v>
      </c>
      <c r="AD80" s="435" t="s">
        <v>1005</v>
      </c>
      <c r="AE80" s="435" t="s">
        <v>1005</v>
      </c>
      <c r="AF80" s="435" t="s">
        <v>1005</v>
      </c>
      <c r="AG80" s="435" t="s">
        <v>1005</v>
      </c>
      <c r="AH80" s="435" t="s">
        <v>1005</v>
      </c>
      <c r="AI80" s="435" t="s">
        <v>1005</v>
      </c>
      <c r="AJ80" s="435" t="s">
        <v>1005</v>
      </c>
      <c r="AK80" s="435" t="s">
        <v>1005</v>
      </c>
      <c r="AL80" s="435" t="s">
        <v>1005</v>
      </c>
      <c r="AM80" s="435">
        <v>3</v>
      </c>
      <c r="AN80" s="435" t="s">
        <v>1005</v>
      </c>
      <c r="AO80" s="435">
        <v>3</v>
      </c>
    </row>
    <row r="81" spans="1:41">
      <c r="A81" s="445" t="s">
        <v>902</v>
      </c>
      <c r="B81" s="435" t="s">
        <v>1005</v>
      </c>
      <c r="C81" s="435" t="s">
        <v>1005</v>
      </c>
      <c r="D81" s="435" t="s">
        <v>1005</v>
      </c>
      <c r="E81" s="435" t="s">
        <v>1005</v>
      </c>
      <c r="F81" s="435" t="s">
        <v>1005</v>
      </c>
      <c r="G81" s="435" t="s">
        <v>1005</v>
      </c>
      <c r="H81" s="435" t="s">
        <v>1005</v>
      </c>
      <c r="I81" s="435" t="s">
        <v>1005</v>
      </c>
      <c r="J81" s="435" t="s">
        <v>1005</v>
      </c>
      <c r="K81" s="435" t="s">
        <v>1005</v>
      </c>
      <c r="L81" s="435" t="s">
        <v>1005</v>
      </c>
      <c r="M81" s="435" t="s">
        <v>1005</v>
      </c>
      <c r="N81" s="435" t="s">
        <v>1005</v>
      </c>
      <c r="O81" s="435" t="s">
        <v>1005</v>
      </c>
      <c r="P81" s="435" t="s">
        <v>1005</v>
      </c>
      <c r="Q81" s="435" t="s">
        <v>1005</v>
      </c>
      <c r="R81" s="435" t="s">
        <v>1005</v>
      </c>
      <c r="S81" s="435" t="s">
        <v>1005</v>
      </c>
      <c r="T81" s="435" t="s">
        <v>1005</v>
      </c>
      <c r="U81" s="435" t="s">
        <v>1005</v>
      </c>
      <c r="V81" s="435" t="s">
        <v>1005</v>
      </c>
      <c r="W81" s="435" t="s">
        <v>1005</v>
      </c>
      <c r="X81" s="435" t="s">
        <v>1005</v>
      </c>
      <c r="Y81" s="435" t="s">
        <v>1005</v>
      </c>
      <c r="Z81" s="435">
        <v>1</v>
      </c>
      <c r="AA81" s="435" t="s">
        <v>1005</v>
      </c>
      <c r="AB81" s="435" t="s">
        <v>1005</v>
      </c>
      <c r="AC81" s="435" t="s">
        <v>1005</v>
      </c>
      <c r="AD81" s="435" t="s">
        <v>1005</v>
      </c>
      <c r="AE81" s="435" t="s">
        <v>1005</v>
      </c>
      <c r="AF81" s="435" t="s">
        <v>1005</v>
      </c>
      <c r="AG81" s="435" t="s">
        <v>1005</v>
      </c>
      <c r="AH81" s="435" t="s">
        <v>1005</v>
      </c>
      <c r="AI81" s="435" t="s">
        <v>1005</v>
      </c>
      <c r="AJ81" s="435" t="s">
        <v>1005</v>
      </c>
      <c r="AK81" s="435" t="s">
        <v>1005</v>
      </c>
      <c r="AL81" s="435" t="s">
        <v>1005</v>
      </c>
      <c r="AM81" s="435">
        <v>1</v>
      </c>
      <c r="AN81" s="435" t="s">
        <v>1005</v>
      </c>
      <c r="AO81" s="435">
        <v>1</v>
      </c>
    </row>
    <row r="82" spans="1:41">
      <c r="A82" s="445" t="s">
        <v>845</v>
      </c>
      <c r="B82" s="435">
        <v>1</v>
      </c>
      <c r="C82" s="435" t="s">
        <v>1005</v>
      </c>
      <c r="D82" s="435" t="s">
        <v>1005</v>
      </c>
      <c r="E82" s="435" t="s">
        <v>1005</v>
      </c>
      <c r="F82" s="435" t="s">
        <v>1005</v>
      </c>
      <c r="G82" s="435" t="s">
        <v>1005</v>
      </c>
      <c r="H82" s="435" t="s">
        <v>1005</v>
      </c>
      <c r="I82" s="435" t="s">
        <v>1005</v>
      </c>
      <c r="J82" s="435" t="s">
        <v>1005</v>
      </c>
      <c r="K82" s="435" t="s">
        <v>1005</v>
      </c>
      <c r="L82" s="435" t="s">
        <v>1005</v>
      </c>
      <c r="M82" s="435" t="s">
        <v>1005</v>
      </c>
      <c r="N82" s="435" t="s">
        <v>1005</v>
      </c>
      <c r="O82" s="435" t="s">
        <v>1005</v>
      </c>
      <c r="P82" s="435" t="s">
        <v>1005</v>
      </c>
      <c r="Q82" s="435" t="s">
        <v>1005</v>
      </c>
      <c r="R82" s="435" t="s">
        <v>1005</v>
      </c>
      <c r="S82" s="435" t="s">
        <v>1005</v>
      </c>
      <c r="T82" s="435" t="s">
        <v>1005</v>
      </c>
      <c r="U82" s="435" t="s">
        <v>1005</v>
      </c>
      <c r="V82" s="435" t="s">
        <v>1005</v>
      </c>
      <c r="W82" s="435" t="s">
        <v>1005</v>
      </c>
      <c r="X82" s="435" t="s">
        <v>1005</v>
      </c>
      <c r="Y82" s="435" t="s">
        <v>1005</v>
      </c>
      <c r="Z82" s="435">
        <v>1</v>
      </c>
      <c r="AA82" s="435" t="s">
        <v>1005</v>
      </c>
      <c r="AB82" s="435" t="s">
        <v>1005</v>
      </c>
      <c r="AC82" s="435" t="s">
        <v>1005</v>
      </c>
      <c r="AD82" s="435" t="s">
        <v>1005</v>
      </c>
      <c r="AE82" s="435" t="s">
        <v>1005</v>
      </c>
      <c r="AF82" s="435" t="s">
        <v>1005</v>
      </c>
      <c r="AG82" s="435" t="s">
        <v>1005</v>
      </c>
      <c r="AH82" s="435" t="s">
        <v>1005</v>
      </c>
      <c r="AI82" s="435" t="s">
        <v>1005</v>
      </c>
      <c r="AJ82" s="435" t="s">
        <v>1005</v>
      </c>
      <c r="AK82" s="435" t="s">
        <v>1005</v>
      </c>
      <c r="AL82" s="435" t="s">
        <v>1005</v>
      </c>
      <c r="AM82" s="435">
        <v>2</v>
      </c>
      <c r="AN82" s="435">
        <v>1</v>
      </c>
      <c r="AO82" s="435">
        <v>3</v>
      </c>
    </row>
    <row r="83" spans="1:41">
      <c r="A83" s="445" t="s">
        <v>846</v>
      </c>
      <c r="B83" s="435" t="s">
        <v>1005</v>
      </c>
      <c r="C83" s="435" t="s">
        <v>1005</v>
      </c>
      <c r="D83" s="435" t="s">
        <v>1005</v>
      </c>
      <c r="E83" s="435" t="s">
        <v>1005</v>
      </c>
      <c r="F83" s="435" t="s">
        <v>1005</v>
      </c>
      <c r="G83" s="435" t="s">
        <v>1005</v>
      </c>
      <c r="H83" s="435" t="s">
        <v>1005</v>
      </c>
      <c r="I83" s="435" t="s">
        <v>1005</v>
      </c>
      <c r="J83" s="435" t="s">
        <v>1005</v>
      </c>
      <c r="K83" s="435" t="s">
        <v>1005</v>
      </c>
      <c r="L83" s="435" t="s">
        <v>1005</v>
      </c>
      <c r="M83" s="435" t="s">
        <v>1005</v>
      </c>
      <c r="N83" s="435" t="s">
        <v>1005</v>
      </c>
      <c r="O83" s="435" t="s">
        <v>1005</v>
      </c>
      <c r="P83" s="435" t="s">
        <v>1005</v>
      </c>
      <c r="Q83" s="435" t="s">
        <v>1005</v>
      </c>
      <c r="R83" s="435" t="s">
        <v>1005</v>
      </c>
      <c r="S83" s="435" t="s">
        <v>1005</v>
      </c>
      <c r="T83" s="435" t="s">
        <v>1005</v>
      </c>
      <c r="U83" s="435" t="s">
        <v>1005</v>
      </c>
      <c r="V83" s="435" t="s">
        <v>1005</v>
      </c>
      <c r="W83" s="435" t="s">
        <v>1005</v>
      </c>
      <c r="X83" s="435" t="s">
        <v>1005</v>
      </c>
      <c r="Y83" s="435" t="s">
        <v>1005</v>
      </c>
      <c r="Z83" s="435" t="s">
        <v>1005</v>
      </c>
      <c r="AA83" s="435" t="s">
        <v>1005</v>
      </c>
      <c r="AB83" s="435" t="s">
        <v>1005</v>
      </c>
      <c r="AC83" s="435" t="s">
        <v>1005</v>
      </c>
      <c r="AD83" s="435">
        <v>4</v>
      </c>
      <c r="AE83" s="435" t="s">
        <v>1005</v>
      </c>
      <c r="AF83" s="435" t="s">
        <v>1005</v>
      </c>
      <c r="AG83" s="435" t="s">
        <v>1005</v>
      </c>
      <c r="AH83" s="435" t="s">
        <v>1005</v>
      </c>
      <c r="AI83" s="435" t="s">
        <v>1005</v>
      </c>
      <c r="AJ83" s="435" t="s">
        <v>1005</v>
      </c>
      <c r="AK83" s="435" t="s">
        <v>1005</v>
      </c>
      <c r="AL83" s="435" t="s">
        <v>1005</v>
      </c>
      <c r="AM83" s="435">
        <v>4</v>
      </c>
      <c r="AN83" s="435">
        <v>2</v>
      </c>
      <c r="AO83" s="435">
        <v>6</v>
      </c>
    </row>
    <row r="84" spans="1:41">
      <c r="A84" s="445" t="s">
        <v>847</v>
      </c>
      <c r="B84" s="435">
        <v>1</v>
      </c>
      <c r="C84" s="435" t="s">
        <v>1005</v>
      </c>
      <c r="D84" s="435" t="s">
        <v>1005</v>
      </c>
      <c r="E84" s="435" t="s">
        <v>1005</v>
      </c>
      <c r="F84" s="435" t="s">
        <v>1005</v>
      </c>
      <c r="G84" s="435" t="s">
        <v>1005</v>
      </c>
      <c r="H84" s="435" t="s">
        <v>1005</v>
      </c>
      <c r="I84" s="435" t="s">
        <v>1005</v>
      </c>
      <c r="J84" s="435" t="s">
        <v>1005</v>
      </c>
      <c r="K84" s="435" t="s">
        <v>1005</v>
      </c>
      <c r="L84" s="435" t="s">
        <v>1005</v>
      </c>
      <c r="M84" s="435" t="s">
        <v>1005</v>
      </c>
      <c r="N84" s="435" t="s">
        <v>1005</v>
      </c>
      <c r="O84" s="435" t="s">
        <v>1005</v>
      </c>
      <c r="P84" s="435" t="s">
        <v>1005</v>
      </c>
      <c r="Q84" s="435" t="s">
        <v>1005</v>
      </c>
      <c r="R84" s="435" t="s">
        <v>1005</v>
      </c>
      <c r="S84" s="435" t="s">
        <v>1005</v>
      </c>
      <c r="T84" s="435" t="s">
        <v>1005</v>
      </c>
      <c r="U84" s="435" t="s">
        <v>1005</v>
      </c>
      <c r="V84" s="435" t="s">
        <v>1005</v>
      </c>
      <c r="W84" s="435" t="s">
        <v>1005</v>
      </c>
      <c r="X84" s="435" t="s">
        <v>1005</v>
      </c>
      <c r="Y84" s="435" t="s">
        <v>1005</v>
      </c>
      <c r="Z84" s="435" t="s">
        <v>1005</v>
      </c>
      <c r="AA84" s="435" t="s">
        <v>1005</v>
      </c>
      <c r="AB84" s="435" t="s">
        <v>1005</v>
      </c>
      <c r="AC84" s="435" t="s">
        <v>1005</v>
      </c>
      <c r="AD84" s="435">
        <v>3</v>
      </c>
      <c r="AE84" s="435" t="s">
        <v>1005</v>
      </c>
      <c r="AF84" s="435" t="s">
        <v>1005</v>
      </c>
      <c r="AG84" s="435" t="s">
        <v>1005</v>
      </c>
      <c r="AH84" s="435" t="s">
        <v>1005</v>
      </c>
      <c r="AI84" s="435" t="s">
        <v>1005</v>
      </c>
      <c r="AJ84" s="435" t="s">
        <v>1005</v>
      </c>
      <c r="AK84" s="435" t="s">
        <v>1005</v>
      </c>
      <c r="AL84" s="435" t="s">
        <v>1005</v>
      </c>
      <c r="AM84" s="435">
        <v>4</v>
      </c>
      <c r="AN84" s="435">
        <v>2</v>
      </c>
      <c r="AO84" s="435">
        <v>6</v>
      </c>
    </row>
    <row r="85" spans="1:41">
      <c r="A85" s="445" t="s">
        <v>857</v>
      </c>
      <c r="B85" s="435">
        <v>1</v>
      </c>
      <c r="C85" s="435" t="s">
        <v>1005</v>
      </c>
      <c r="D85" s="435" t="s">
        <v>1005</v>
      </c>
      <c r="E85" s="435" t="s">
        <v>1005</v>
      </c>
      <c r="F85" s="435" t="s">
        <v>1005</v>
      </c>
      <c r="G85" s="435" t="s">
        <v>1005</v>
      </c>
      <c r="H85" s="435" t="s">
        <v>1005</v>
      </c>
      <c r="I85" s="435" t="s">
        <v>1005</v>
      </c>
      <c r="J85" s="435" t="s">
        <v>1005</v>
      </c>
      <c r="K85" s="435" t="s">
        <v>1005</v>
      </c>
      <c r="L85" s="435" t="s">
        <v>1005</v>
      </c>
      <c r="M85" s="435" t="s">
        <v>1005</v>
      </c>
      <c r="N85" s="435" t="s">
        <v>1005</v>
      </c>
      <c r="O85" s="435" t="s">
        <v>1005</v>
      </c>
      <c r="P85" s="435">
        <v>1</v>
      </c>
      <c r="Q85" s="435" t="s">
        <v>1005</v>
      </c>
      <c r="R85" s="435" t="s">
        <v>1005</v>
      </c>
      <c r="S85" s="435" t="s">
        <v>1005</v>
      </c>
      <c r="T85" s="435" t="s">
        <v>1005</v>
      </c>
      <c r="U85" s="435" t="s">
        <v>1005</v>
      </c>
      <c r="V85" s="435" t="s">
        <v>1005</v>
      </c>
      <c r="W85" s="435" t="s">
        <v>1005</v>
      </c>
      <c r="X85" s="435" t="s">
        <v>1005</v>
      </c>
      <c r="Y85" s="435" t="s">
        <v>1005</v>
      </c>
      <c r="Z85" s="435" t="s">
        <v>1005</v>
      </c>
      <c r="AA85" s="435" t="s">
        <v>1005</v>
      </c>
      <c r="AB85" s="435" t="s">
        <v>1005</v>
      </c>
      <c r="AC85" s="435" t="s">
        <v>1005</v>
      </c>
      <c r="AD85" s="435">
        <v>1</v>
      </c>
      <c r="AE85" s="435" t="s">
        <v>1005</v>
      </c>
      <c r="AF85" s="435" t="s">
        <v>1005</v>
      </c>
      <c r="AG85" s="435" t="s">
        <v>1005</v>
      </c>
      <c r="AH85" s="435" t="s">
        <v>1005</v>
      </c>
      <c r="AI85" s="435" t="s">
        <v>1005</v>
      </c>
      <c r="AJ85" s="435" t="s">
        <v>1005</v>
      </c>
      <c r="AK85" s="435" t="s">
        <v>1005</v>
      </c>
      <c r="AL85" s="435" t="s">
        <v>1005</v>
      </c>
      <c r="AM85" s="435">
        <v>3</v>
      </c>
      <c r="AN85" s="435">
        <v>2</v>
      </c>
      <c r="AO85" s="435">
        <v>5</v>
      </c>
    </row>
    <row r="86" spans="1:41">
      <c r="A86" s="445" t="s">
        <v>876</v>
      </c>
      <c r="B86" s="435">
        <v>1</v>
      </c>
      <c r="C86" s="435">
        <v>2</v>
      </c>
      <c r="D86" s="435" t="s">
        <v>1005</v>
      </c>
      <c r="E86" s="435" t="s">
        <v>1005</v>
      </c>
      <c r="F86" s="435" t="s">
        <v>1005</v>
      </c>
      <c r="G86" s="435" t="s">
        <v>1005</v>
      </c>
      <c r="H86" s="435" t="s">
        <v>1005</v>
      </c>
      <c r="I86" s="435" t="s">
        <v>1005</v>
      </c>
      <c r="J86" s="435" t="s">
        <v>1005</v>
      </c>
      <c r="K86" s="435" t="s">
        <v>1005</v>
      </c>
      <c r="L86" s="435" t="s">
        <v>1005</v>
      </c>
      <c r="M86" s="435" t="s">
        <v>1005</v>
      </c>
      <c r="N86" s="435" t="s">
        <v>1005</v>
      </c>
      <c r="O86" s="435" t="s">
        <v>1005</v>
      </c>
      <c r="P86" s="435" t="s">
        <v>1005</v>
      </c>
      <c r="Q86" s="435" t="s">
        <v>1005</v>
      </c>
      <c r="R86" s="435" t="s">
        <v>1005</v>
      </c>
      <c r="S86" s="435" t="s">
        <v>1005</v>
      </c>
      <c r="T86" s="435" t="s">
        <v>1005</v>
      </c>
      <c r="U86" s="435" t="s">
        <v>1005</v>
      </c>
      <c r="V86" s="435" t="s">
        <v>1005</v>
      </c>
      <c r="W86" s="435" t="s">
        <v>1005</v>
      </c>
      <c r="X86" s="435" t="s">
        <v>1005</v>
      </c>
      <c r="Y86" s="435" t="s">
        <v>1005</v>
      </c>
      <c r="Z86" s="435">
        <v>1</v>
      </c>
      <c r="AA86" s="435" t="s">
        <v>1005</v>
      </c>
      <c r="AB86" s="435" t="s">
        <v>1005</v>
      </c>
      <c r="AC86" s="435" t="s">
        <v>1005</v>
      </c>
      <c r="AD86" s="435" t="s">
        <v>1005</v>
      </c>
      <c r="AE86" s="435" t="s">
        <v>1005</v>
      </c>
      <c r="AF86" s="435" t="s">
        <v>1005</v>
      </c>
      <c r="AG86" s="435" t="s">
        <v>1005</v>
      </c>
      <c r="AH86" s="435" t="s">
        <v>1005</v>
      </c>
      <c r="AI86" s="435" t="s">
        <v>1005</v>
      </c>
      <c r="AJ86" s="435" t="s">
        <v>1005</v>
      </c>
      <c r="AK86" s="435" t="s">
        <v>1005</v>
      </c>
      <c r="AL86" s="435" t="s">
        <v>1005</v>
      </c>
      <c r="AM86" s="435">
        <v>4</v>
      </c>
      <c r="AN86" s="435">
        <v>3</v>
      </c>
      <c r="AO86" s="435">
        <v>7</v>
      </c>
    </row>
    <row r="87" spans="1:41">
      <c r="A87" s="445" t="s">
        <v>916</v>
      </c>
      <c r="B87" s="435" t="s">
        <v>1005</v>
      </c>
      <c r="C87" s="435" t="s">
        <v>1005</v>
      </c>
      <c r="D87" s="435" t="s">
        <v>1005</v>
      </c>
      <c r="E87" s="435" t="s">
        <v>1005</v>
      </c>
      <c r="F87" s="435" t="s">
        <v>1005</v>
      </c>
      <c r="G87" s="435" t="s">
        <v>1005</v>
      </c>
      <c r="H87" s="435" t="s">
        <v>1005</v>
      </c>
      <c r="I87" s="435" t="s">
        <v>1005</v>
      </c>
      <c r="J87" s="435" t="s">
        <v>1005</v>
      </c>
      <c r="K87" s="435" t="s">
        <v>1005</v>
      </c>
      <c r="L87" s="435" t="s">
        <v>1005</v>
      </c>
      <c r="M87" s="435" t="s">
        <v>1005</v>
      </c>
      <c r="N87" s="435" t="s">
        <v>1005</v>
      </c>
      <c r="O87" s="435">
        <v>1</v>
      </c>
      <c r="P87" s="435" t="s">
        <v>1005</v>
      </c>
      <c r="Q87" s="435" t="s">
        <v>1005</v>
      </c>
      <c r="R87" s="435" t="s">
        <v>1005</v>
      </c>
      <c r="S87" s="435" t="s">
        <v>1005</v>
      </c>
      <c r="T87" s="435" t="s">
        <v>1005</v>
      </c>
      <c r="U87" s="435" t="s">
        <v>1005</v>
      </c>
      <c r="V87" s="435" t="s">
        <v>1005</v>
      </c>
      <c r="W87" s="435" t="s">
        <v>1005</v>
      </c>
      <c r="X87" s="435" t="s">
        <v>1005</v>
      </c>
      <c r="Y87" s="435" t="s">
        <v>1005</v>
      </c>
      <c r="Z87" s="435" t="s">
        <v>1005</v>
      </c>
      <c r="AA87" s="435" t="s">
        <v>1005</v>
      </c>
      <c r="AB87" s="435" t="s">
        <v>1005</v>
      </c>
      <c r="AC87" s="435" t="s">
        <v>1005</v>
      </c>
      <c r="AD87" s="435" t="s">
        <v>1005</v>
      </c>
      <c r="AE87" s="435" t="s">
        <v>1005</v>
      </c>
      <c r="AF87" s="435" t="s">
        <v>1005</v>
      </c>
      <c r="AG87" s="435" t="s">
        <v>1005</v>
      </c>
      <c r="AH87" s="435" t="s">
        <v>1005</v>
      </c>
      <c r="AI87" s="435" t="s">
        <v>1005</v>
      </c>
      <c r="AJ87" s="435" t="s">
        <v>1005</v>
      </c>
      <c r="AK87" s="435" t="s">
        <v>1005</v>
      </c>
      <c r="AL87" s="435" t="s">
        <v>1005</v>
      </c>
      <c r="AM87" s="435">
        <v>1</v>
      </c>
      <c r="AN87" s="435" t="s">
        <v>1005</v>
      </c>
      <c r="AO87" s="435">
        <v>1</v>
      </c>
    </row>
    <row r="88" spans="1:41">
      <c r="A88" s="445" t="s">
        <v>860</v>
      </c>
      <c r="B88" s="435">
        <v>1</v>
      </c>
      <c r="C88" s="435" t="s">
        <v>1005</v>
      </c>
      <c r="D88" s="435" t="s">
        <v>1005</v>
      </c>
      <c r="E88" s="435" t="s">
        <v>1005</v>
      </c>
      <c r="F88" s="435" t="s">
        <v>1005</v>
      </c>
      <c r="G88" s="435" t="s">
        <v>1005</v>
      </c>
      <c r="H88" s="435" t="s">
        <v>1005</v>
      </c>
      <c r="I88" s="435" t="s">
        <v>1005</v>
      </c>
      <c r="J88" s="435" t="s">
        <v>1005</v>
      </c>
      <c r="K88" s="435" t="s">
        <v>1005</v>
      </c>
      <c r="L88" s="435" t="s">
        <v>1005</v>
      </c>
      <c r="M88" s="435" t="s">
        <v>1005</v>
      </c>
      <c r="N88" s="435" t="s">
        <v>1005</v>
      </c>
      <c r="O88" s="435" t="s">
        <v>1005</v>
      </c>
      <c r="P88" s="435" t="s">
        <v>1005</v>
      </c>
      <c r="Q88" s="435" t="s">
        <v>1005</v>
      </c>
      <c r="R88" s="435" t="s">
        <v>1005</v>
      </c>
      <c r="S88" s="435" t="s">
        <v>1005</v>
      </c>
      <c r="T88" s="435" t="s">
        <v>1005</v>
      </c>
      <c r="U88" s="435" t="s">
        <v>1005</v>
      </c>
      <c r="V88" s="435" t="s">
        <v>1005</v>
      </c>
      <c r="W88" s="435" t="s">
        <v>1005</v>
      </c>
      <c r="X88" s="435" t="s">
        <v>1005</v>
      </c>
      <c r="Y88" s="435" t="s">
        <v>1005</v>
      </c>
      <c r="Z88" s="435" t="s">
        <v>1005</v>
      </c>
      <c r="AA88" s="435" t="s">
        <v>1005</v>
      </c>
      <c r="AB88" s="435" t="s">
        <v>1005</v>
      </c>
      <c r="AC88" s="435" t="s">
        <v>1005</v>
      </c>
      <c r="AD88" s="435" t="s">
        <v>1005</v>
      </c>
      <c r="AE88" s="435" t="s">
        <v>1005</v>
      </c>
      <c r="AF88" s="435" t="s">
        <v>1005</v>
      </c>
      <c r="AG88" s="435" t="s">
        <v>1005</v>
      </c>
      <c r="AH88" s="435" t="s">
        <v>1005</v>
      </c>
      <c r="AI88" s="435" t="s">
        <v>1005</v>
      </c>
      <c r="AJ88" s="435" t="s">
        <v>1005</v>
      </c>
      <c r="AK88" s="435" t="s">
        <v>1005</v>
      </c>
      <c r="AL88" s="435" t="s">
        <v>1005</v>
      </c>
      <c r="AM88" s="435">
        <v>1</v>
      </c>
      <c r="AN88" s="435">
        <v>1</v>
      </c>
      <c r="AO88" s="435">
        <v>2</v>
      </c>
    </row>
    <row r="89" spans="1:41">
      <c r="A89" s="445" t="s">
        <v>861</v>
      </c>
      <c r="B89" s="435" t="s">
        <v>1005</v>
      </c>
      <c r="C89" s="435" t="s">
        <v>1005</v>
      </c>
      <c r="D89" s="435" t="s">
        <v>1005</v>
      </c>
      <c r="E89" s="435" t="s">
        <v>1005</v>
      </c>
      <c r="F89" s="435" t="s">
        <v>1005</v>
      </c>
      <c r="G89" s="435" t="s">
        <v>1005</v>
      </c>
      <c r="H89" s="435" t="s">
        <v>1005</v>
      </c>
      <c r="I89" s="435" t="s">
        <v>1005</v>
      </c>
      <c r="J89" s="435" t="s">
        <v>1005</v>
      </c>
      <c r="K89" s="435" t="s">
        <v>1005</v>
      </c>
      <c r="L89" s="435" t="s">
        <v>1005</v>
      </c>
      <c r="M89" s="435" t="s">
        <v>1005</v>
      </c>
      <c r="N89" s="435" t="s">
        <v>1005</v>
      </c>
      <c r="O89" s="435" t="s">
        <v>1005</v>
      </c>
      <c r="P89" s="435" t="s">
        <v>1005</v>
      </c>
      <c r="Q89" s="435" t="s">
        <v>1005</v>
      </c>
      <c r="R89" s="435" t="s">
        <v>1005</v>
      </c>
      <c r="S89" s="435" t="s">
        <v>1005</v>
      </c>
      <c r="T89" s="435" t="s">
        <v>1005</v>
      </c>
      <c r="U89" s="435" t="s">
        <v>1005</v>
      </c>
      <c r="V89" s="435" t="s">
        <v>1005</v>
      </c>
      <c r="W89" s="435" t="s">
        <v>1005</v>
      </c>
      <c r="X89" s="435" t="s">
        <v>1005</v>
      </c>
      <c r="Y89" s="435" t="s">
        <v>1005</v>
      </c>
      <c r="Z89" s="435" t="s">
        <v>1005</v>
      </c>
      <c r="AA89" s="435" t="s">
        <v>1005</v>
      </c>
      <c r="AB89" s="435" t="s">
        <v>1005</v>
      </c>
      <c r="AC89" s="435" t="s">
        <v>1005</v>
      </c>
      <c r="AD89" s="435" t="s">
        <v>1005</v>
      </c>
      <c r="AE89" s="435" t="s">
        <v>1005</v>
      </c>
      <c r="AF89" s="435" t="s">
        <v>1005</v>
      </c>
      <c r="AG89" s="435" t="s">
        <v>1005</v>
      </c>
      <c r="AH89" s="435" t="s">
        <v>1005</v>
      </c>
      <c r="AI89" s="435" t="s">
        <v>1005</v>
      </c>
      <c r="AJ89" s="435" t="s">
        <v>1005</v>
      </c>
      <c r="AK89" s="435" t="s">
        <v>1005</v>
      </c>
      <c r="AL89" s="435" t="s">
        <v>1005</v>
      </c>
      <c r="AM89" s="435">
        <v>0</v>
      </c>
      <c r="AN89" s="435">
        <v>2</v>
      </c>
      <c r="AO89" s="435">
        <v>2</v>
      </c>
    </row>
    <row r="90" spans="1:41">
      <c r="A90" s="445" t="s">
        <v>851</v>
      </c>
      <c r="B90" s="435">
        <v>1</v>
      </c>
      <c r="C90" s="435">
        <v>1</v>
      </c>
      <c r="D90" s="435" t="s">
        <v>1005</v>
      </c>
      <c r="E90" s="435" t="s">
        <v>1005</v>
      </c>
      <c r="F90" s="435" t="s">
        <v>1005</v>
      </c>
      <c r="G90" s="435" t="s">
        <v>1005</v>
      </c>
      <c r="H90" s="435" t="s">
        <v>1005</v>
      </c>
      <c r="I90" s="435" t="s">
        <v>1005</v>
      </c>
      <c r="J90" s="435" t="s">
        <v>1005</v>
      </c>
      <c r="K90" s="435" t="s">
        <v>1005</v>
      </c>
      <c r="L90" s="435" t="s">
        <v>1005</v>
      </c>
      <c r="M90" s="435" t="s">
        <v>1005</v>
      </c>
      <c r="N90" s="435" t="s">
        <v>1005</v>
      </c>
      <c r="O90" s="435" t="s">
        <v>1005</v>
      </c>
      <c r="P90" s="435" t="s">
        <v>1005</v>
      </c>
      <c r="Q90" s="435" t="s">
        <v>1005</v>
      </c>
      <c r="R90" s="435" t="s">
        <v>1005</v>
      </c>
      <c r="S90" s="435" t="s">
        <v>1005</v>
      </c>
      <c r="T90" s="435" t="s">
        <v>1005</v>
      </c>
      <c r="U90" s="435" t="s">
        <v>1005</v>
      </c>
      <c r="V90" s="435" t="s">
        <v>1005</v>
      </c>
      <c r="W90" s="435" t="s">
        <v>1005</v>
      </c>
      <c r="X90" s="435" t="s">
        <v>1005</v>
      </c>
      <c r="Y90" s="435" t="s">
        <v>1005</v>
      </c>
      <c r="Z90" s="435" t="s">
        <v>1005</v>
      </c>
      <c r="AA90" s="435" t="s">
        <v>1005</v>
      </c>
      <c r="AB90" s="435" t="s">
        <v>1005</v>
      </c>
      <c r="AC90" s="435" t="s">
        <v>1005</v>
      </c>
      <c r="AD90" s="435" t="s">
        <v>1005</v>
      </c>
      <c r="AE90" s="435" t="s">
        <v>1005</v>
      </c>
      <c r="AF90" s="435" t="s">
        <v>1005</v>
      </c>
      <c r="AG90" s="435" t="s">
        <v>1005</v>
      </c>
      <c r="AH90" s="435" t="s">
        <v>1005</v>
      </c>
      <c r="AI90" s="435" t="s">
        <v>1005</v>
      </c>
      <c r="AJ90" s="435" t="s">
        <v>1005</v>
      </c>
      <c r="AK90" s="435" t="s">
        <v>1005</v>
      </c>
      <c r="AL90" s="435" t="s">
        <v>1005</v>
      </c>
      <c r="AM90" s="435">
        <v>2</v>
      </c>
      <c r="AN90" s="435">
        <v>2</v>
      </c>
      <c r="AO90" s="435">
        <v>4</v>
      </c>
    </row>
    <row r="91" spans="1:41">
      <c r="A91" s="445" t="s">
        <v>917</v>
      </c>
      <c r="B91" s="435" t="s">
        <v>1005</v>
      </c>
      <c r="C91" s="435" t="s">
        <v>1005</v>
      </c>
      <c r="D91" s="435" t="s">
        <v>1005</v>
      </c>
      <c r="E91" s="435" t="s">
        <v>1005</v>
      </c>
      <c r="F91" s="435" t="s">
        <v>1005</v>
      </c>
      <c r="G91" s="435" t="s">
        <v>1005</v>
      </c>
      <c r="H91" s="435" t="s">
        <v>1005</v>
      </c>
      <c r="I91" s="435" t="s">
        <v>1005</v>
      </c>
      <c r="J91" s="435" t="s">
        <v>1005</v>
      </c>
      <c r="K91" s="435" t="s">
        <v>1005</v>
      </c>
      <c r="L91" s="435" t="s">
        <v>1005</v>
      </c>
      <c r="M91" s="435" t="s">
        <v>1005</v>
      </c>
      <c r="N91" s="435" t="s">
        <v>1005</v>
      </c>
      <c r="O91" s="435">
        <v>1</v>
      </c>
      <c r="P91" s="435" t="s">
        <v>1005</v>
      </c>
      <c r="Q91" s="435" t="s">
        <v>1005</v>
      </c>
      <c r="R91" s="435" t="s">
        <v>1005</v>
      </c>
      <c r="S91" s="435" t="s">
        <v>1005</v>
      </c>
      <c r="T91" s="435" t="s">
        <v>1005</v>
      </c>
      <c r="U91" s="435" t="s">
        <v>1005</v>
      </c>
      <c r="V91" s="435" t="s">
        <v>1005</v>
      </c>
      <c r="W91" s="435" t="s">
        <v>1005</v>
      </c>
      <c r="X91" s="435" t="s">
        <v>1005</v>
      </c>
      <c r="Y91" s="435" t="s">
        <v>1005</v>
      </c>
      <c r="Z91" s="435" t="s">
        <v>1005</v>
      </c>
      <c r="AA91" s="435" t="s">
        <v>1005</v>
      </c>
      <c r="AB91" s="435" t="s">
        <v>1005</v>
      </c>
      <c r="AC91" s="435" t="s">
        <v>1005</v>
      </c>
      <c r="AD91" s="435" t="s">
        <v>1005</v>
      </c>
      <c r="AE91" s="435" t="s">
        <v>1005</v>
      </c>
      <c r="AF91" s="435" t="s">
        <v>1005</v>
      </c>
      <c r="AG91" s="435" t="s">
        <v>1005</v>
      </c>
      <c r="AH91" s="435" t="s">
        <v>1005</v>
      </c>
      <c r="AI91" s="435" t="s">
        <v>1005</v>
      </c>
      <c r="AJ91" s="435" t="s">
        <v>1005</v>
      </c>
      <c r="AK91" s="435" t="s">
        <v>1005</v>
      </c>
      <c r="AL91" s="435" t="s">
        <v>1005</v>
      </c>
      <c r="AM91" s="435">
        <v>1</v>
      </c>
      <c r="AN91" s="435" t="s">
        <v>1005</v>
      </c>
      <c r="AO91" s="435">
        <v>1</v>
      </c>
    </row>
    <row r="92" spans="1:41">
      <c r="A92" s="445" t="s">
        <v>859</v>
      </c>
      <c r="B92" s="435" t="s">
        <v>1005</v>
      </c>
      <c r="C92" s="435" t="s">
        <v>1005</v>
      </c>
      <c r="D92" s="435" t="s">
        <v>1005</v>
      </c>
      <c r="E92" s="435" t="s">
        <v>1005</v>
      </c>
      <c r="F92" s="435" t="s">
        <v>1005</v>
      </c>
      <c r="G92" s="435" t="s">
        <v>1005</v>
      </c>
      <c r="H92" s="435" t="s">
        <v>1005</v>
      </c>
      <c r="I92" s="435" t="s">
        <v>1005</v>
      </c>
      <c r="J92" s="435" t="s">
        <v>1005</v>
      </c>
      <c r="K92" s="435" t="s">
        <v>1005</v>
      </c>
      <c r="L92" s="435" t="s">
        <v>1005</v>
      </c>
      <c r="M92" s="435" t="s">
        <v>1005</v>
      </c>
      <c r="N92" s="435" t="s">
        <v>1005</v>
      </c>
      <c r="O92" s="435" t="s">
        <v>1005</v>
      </c>
      <c r="P92" s="435" t="s">
        <v>1005</v>
      </c>
      <c r="Q92" s="435" t="s">
        <v>1005</v>
      </c>
      <c r="R92" s="435" t="s">
        <v>1005</v>
      </c>
      <c r="S92" s="435" t="s">
        <v>1005</v>
      </c>
      <c r="T92" s="435" t="s">
        <v>1005</v>
      </c>
      <c r="U92" s="435" t="s">
        <v>1005</v>
      </c>
      <c r="V92" s="435" t="s">
        <v>1005</v>
      </c>
      <c r="W92" s="435" t="s">
        <v>1005</v>
      </c>
      <c r="X92" s="435" t="s">
        <v>1005</v>
      </c>
      <c r="Y92" s="435" t="s">
        <v>1005</v>
      </c>
      <c r="Z92" s="435">
        <v>1</v>
      </c>
      <c r="AA92" s="435" t="s">
        <v>1005</v>
      </c>
      <c r="AB92" s="435" t="s">
        <v>1005</v>
      </c>
      <c r="AC92" s="435" t="s">
        <v>1005</v>
      </c>
      <c r="AD92" s="435" t="s">
        <v>1005</v>
      </c>
      <c r="AE92" s="435" t="s">
        <v>1005</v>
      </c>
      <c r="AF92" s="435" t="s">
        <v>1005</v>
      </c>
      <c r="AG92" s="435" t="s">
        <v>1005</v>
      </c>
      <c r="AH92" s="435" t="s">
        <v>1005</v>
      </c>
      <c r="AI92" s="435" t="s">
        <v>1005</v>
      </c>
      <c r="AJ92" s="435" t="s">
        <v>1005</v>
      </c>
      <c r="AK92" s="435" t="s">
        <v>1005</v>
      </c>
      <c r="AL92" s="435" t="s">
        <v>1005</v>
      </c>
      <c r="AM92" s="435">
        <v>1</v>
      </c>
      <c r="AN92" s="435" t="s">
        <v>1005</v>
      </c>
      <c r="AO92" s="435">
        <v>1</v>
      </c>
    </row>
    <row r="93" spans="1:41">
      <c r="A93" s="445" t="s">
        <v>883</v>
      </c>
      <c r="B93" s="435" t="s">
        <v>1005</v>
      </c>
      <c r="C93" s="435">
        <v>1</v>
      </c>
      <c r="D93" s="435" t="s">
        <v>1005</v>
      </c>
      <c r="E93" s="435" t="s">
        <v>1005</v>
      </c>
      <c r="F93" s="435" t="s">
        <v>1005</v>
      </c>
      <c r="G93" s="435" t="s">
        <v>1005</v>
      </c>
      <c r="H93" s="435" t="s">
        <v>1005</v>
      </c>
      <c r="I93" s="435" t="s">
        <v>1005</v>
      </c>
      <c r="J93" s="435" t="s">
        <v>1005</v>
      </c>
      <c r="K93" s="435" t="s">
        <v>1005</v>
      </c>
      <c r="L93" s="435" t="s">
        <v>1005</v>
      </c>
      <c r="M93" s="435" t="s">
        <v>1005</v>
      </c>
      <c r="N93" s="435" t="s">
        <v>1005</v>
      </c>
      <c r="O93" s="435" t="s">
        <v>1005</v>
      </c>
      <c r="P93" s="435" t="s">
        <v>1005</v>
      </c>
      <c r="Q93" s="435" t="s">
        <v>1005</v>
      </c>
      <c r="R93" s="435" t="s">
        <v>1005</v>
      </c>
      <c r="S93" s="435" t="s">
        <v>1005</v>
      </c>
      <c r="T93" s="435" t="s">
        <v>1005</v>
      </c>
      <c r="U93" s="435" t="s">
        <v>1005</v>
      </c>
      <c r="V93" s="435" t="s">
        <v>1005</v>
      </c>
      <c r="W93" s="435" t="s">
        <v>1005</v>
      </c>
      <c r="X93" s="435" t="s">
        <v>1005</v>
      </c>
      <c r="Y93" s="435" t="s">
        <v>1005</v>
      </c>
      <c r="Z93" s="435">
        <v>1</v>
      </c>
      <c r="AA93" s="435" t="s">
        <v>1005</v>
      </c>
      <c r="AB93" s="435" t="s">
        <v>1005</v>
      </c>
      <c r="AC93" s="435" t="s">
        <v>1005</v>
      </c>
      <c r="AD93" s="435" t="s">
        <v>1005</v>
      </c>
      <c r="AE93" s="435" t="s">
        <v>1005</v>
      </c>
      <c r="AF93" s="435" t="s">
        <v>1005</v>
      </c>
      <c r="AG93" s="435" t="s">
        <v>1005</v>
      </c>
      <c r="AH93" s="435" t="s">
        <v>1005</v>
      </c>
      <c r="AI93" s="435" t="s">
        <v>1005</v>
      </c>
      <c r="AJ93" s="435" t="s">
        <v>1005</v>
      </c>
      <c r="AK93" s="435" t="s">
        <v>1005</v>
      </c>
      <c r="AL93" s="435" t="s">
        <v>1005</v>
      </c>
      <c r="AM93" s="435">
        <v>2</v>
      </c>
      <c r="AN93" s="435">
        <v>1</v>
      </c>
      <c r="AO93" s="435">
        <v>3</v>
      </c>
    </row>
    <row r="94" spans="1:41">
      <c r="A94" s="445" t="s">
        <v>852</v>
      </c>
      <c r="B94" s="435" t="s">
        <v>1005</v>
      </c>
      <c r="C94" s="435">
        <v>1</v>
      </c>
      <c r="D94" s="435" t="s">
        <v>1005</v>
      </c>
      <c r="E94" s="435" t="s">
        <v>1005</v>
      </c>
      <c r="F94" s="435" t="s">
        <v>1005</v>
      </c>
      <c r="G94" s="435" t="s">
        <v>1005</v>
      </c>
      <c r="H94" s="435" t="s">
        <v>1005</v>
      </c>
      <c r="I94" s="435" t="s">
        <v>1005</v>
      </c>
      <c r="J94" s="435" t="s">
        <v>1005</v>
      </c>
      <c r="K94" s="435" t="s">
        <v>1005</v>
      </c>
      <c r="L94" s="435" t="s">
        <v>1005</v>
      </c>
      <c r="M94" s="435" t="s">
        <v>1005</v>
      </c>
      <c r="N94" s="435" t="s">
        <v>1005</v>
      </c>
      <c r="O94" s="435" t="s">
        <v>1005</v>
      </c>
      <c r="P94" s="435" t="s">
        <v>1005</v>
      </c>
      <c r="Q94" s="435" t="s">
        <v>1005</v>
      </c>
      <c r="R94" s="435" t="s">
        <v>1005</v>
      </c>
      <c r="S94" s="435" t="s">
        <v>1005</v>
      </c>
      <c r="T94" s="435" t="s">
        <v>1005</v>
      </c>
      <c r="U94" s="435" t="s">
        <v>1005</v>
      </c>
      <c r="V94" s="435" t="s">
        <v>1005</v>
      </c>
      <c r="W94" s="435" t="s">
        <v>1005</v>
      </c>
      <c r="X94" s="435" t="s">
        <v>1005</v>
      </c>
      <c r="Y94" s="435" t="s">
        <v>1005</v>
      </c>
      <c r="Z94" s="435" t="s">
        <v>1005</v>
      </c>
      <c r="AA94" s="435" t="s">
        <v>1005</v>
      </c>
      <c r="AB94" s="435" t="s">
        <v>1005</v>
      </c>
      <c r="AC94" s="435" t="s">
        <v>1005</v>
      </c>
      <c r="AD94" s="435" t="s">
        <v>1005</v>
      </c>
      <c r="AE94" s="435" t="s">
        <v>1005</v>
      </c>
      <c r="AF94" s="435" t="s">
        <v>1005</v>
      </c>
      <c r="AG94" s="435" t="s">
        <v>1005</v>
      </c>
      <c r="AH94" s="435" t="s">
        <v>1005</v>
      </c>
      <c r="AI94" s="435" t="s">
        <v>1005</v>
      </c>
      <c r="AJ94" s="435" t="s">
        <v>1005</v>
      </c>
      <c r="AK94" s="435" t="s">
        <v>1005</v>
      </c>
      <c r="AL94" s="435" t="s">
        <v>1005</v>
      </c>
      <c r="AM94" s="435">
        <v>1</v>
      </c>
      <c r="AN94" s="435">
        <v>1</v>
      </c>
      <c r="AO94" s="435">
        <v>2</v>
      </c>
    </row>
    <row r="95" spans="1:41">
      <c r="A95" s="445" t="s">
        <v>882</v>
      </c>
      <c r="B95" s="435" t="s">
        <v>1005</v>
      </c>
      <c r="C95" s="435" t="s">
        <v>1005</v>
      </c>
      <c r="D95" s="435" t="s">
        <v>1005</v>
      </c>
      <c r="E95" s="435" t="s">
        <v>1005</v>
      </c>
      <c r="F95" s="435" t="s">
        <v>1005</v>
      </c>
      <c r="G95" s="435" t="s">
        <v>1005</v>
      </c>
      <c r="H95" s="435" t="s">
        <v>1005</v>
      </c>
      <c r="I95" s="435" t="s">
        <v>1005</v>
      </c>
      <c r="J95" s="435" t="s">
        <v>1005</v>
      </c>
      <c r="K95" s="435" t="s">
        <v>1005</v>
      </c>
      <c r="L95" s="435" t="s">
        <v>1005</v>
      </c>
      <c r="M95" s="435" t="s">
        <v>1005</v>
      </c>
      <c r="N95" s="435" t="s">
        <v>1005</v>
      </c>
      <c r="O95" s="435" t="s">
        <v>1005</v>
      </c>
      <c r="P95" s="435">
        <v>1</v>
      </c>
      <c r="Q95" s="435" t="s">
        <v>1005</v>
      </c>
      <c r="R95" s="435" t="s">
        <v>1005</v>
      </c>
      <c r="S95" s="435" t="s">
        <v>1005</v>
      </c>
      <c r="T95" s="435" t="s">
        <v>1005</v>
      </c>
      <c r="U95" s="435" t="s">
        <v>1005</v>
      </c>
      <c r="V95" s="435" t="s">
        <v>1005</v>
      </c>
      <c r="W95" s="435" t="s">
        <v>1005</v>
      </c>
      <c r="X95" s="435" t="s">
        <v>1005</v>
      </c>
      <c r="Y95" s="435" t="s">
        <v>1005</v>
      </c>
      <c r="Z95" s="435" t="s">
        <v>1005</v>
      </c>
      <c r="AA95" s="435" t="s">
        <v>1005</v>
      </c>
      <c r="AB95" s="435" t="s">
        <v>1005</v>
      </c>
      <c r="AC95" s="435" t="s">
        <v>1005</v>
      </c>
      <c r="AD95" s="435">
        <v>1</v>
      </c>
      <c r="AE95" s="435" t="s">
        <v>1005</v>
      </c>
      <c r="AF95" s="435" t="s">
        <v>1005</v>
      </c>
      <c r="AG95" s="435" t="s">
        <v>1005</v>
      </c>
      <c r="AH95" s="435" t="s">
        <v>1005</v>
      </c>
      <c r="AI95" s="435" t="s">
        <v>1005</v>
      </c>
      <c r="AJ95" s="435" t="s">
        <v>1005</v>
      </c>
      <c r="AK95" s="435" t="s">
        <v>1005</v>
      </c>
      <c r="AL95" s="435" t="s">
        <v>1005</v>
      </c>
      <c r="AM95" s="435">
        <v>2</v>
      </c>
      <c r="AN95" s="435">
        <v>1</v>
      </c>
      <c r="AO95" s="435">
        <v>3</v>
      </c>
    </row>
    <row r="96" spans="1:41">
      <c r="A96" s="445" t="s">
        <v>886</v>
      </c>
      <c r="B96" s="435">
        <v>1</v>
      </c>
      <c r="C96" s="435" t="s">
        <v>1005</v>
      </c>
      <c r="D96" s="435" t="s">
        <v>1005</v>
      </c>
      <c r="E96" s="435" t="s">
        <v>1005</v>
      </c>
      <c r="F96" s="435" t="s">
        <v>1005</v>
      </c>
      <c r="G96" s="435" t="s">
        <v>1005</v>
      </c>
      <c r="H96" s="435" t="s">
        <v>1005</v>
      </c>
      <c r="I96" s="435" t="s">
        <v>1005</v>
      </c>
      <c r="J96" s="435" t="s">
        <v>1005</v>
      </c>
      <c r="K96" s="435" t="s">
        <v>1005</v>
      </c>
      <c r="L96" s="435" t="s">
        <v>1005</v>
      </c>
      <c r="M96" s="435" t="s">
        <v>1005</v>
      </c>
      <c r="N96" s="435" t="s">
        <v>1005</v>
      </c>
      <c r="O96" s="435" t="s">
        <v>1005</v>
      </c>
      <c r="P96" s="435" t="s">
        <v>1005</v>
      </c>
      <c r="Q96" s="435" t="s">
        <v>1005</v>
      </c>
      <c r="R96" s="435" t="s">
        <v>1005</v>
      </c>
      <c r="S96" s="435" t="s">
        <v>1005</v>
      </c>
      <c r="T96" s="435" t="s">
        <v>1005</v>
      </c>
      <c r="U96" s="435" t="s">
        <v>1005</v>
      </c>
      <c r="V96" s="435" t="s">
        <v>1005</v>
      </c>
      <c r="W96" s="435" t="s">
        <v>1005</v>
      </c>
      <c r="X96" s="435" t="s">
        <v>1005</v>
      </c>
      <c r="Y96" s="435" t="s">
        <v>1005</v>
      </c>
      <c r="Z96" s="435" t="s">
        <v>1005</v>
      </c>
      <c r="AA96" s="435" t="s">
        <v>1005</v>
      </c>
      <c r="AB96" s="435" t="s">
        <v>1005</v>
      </c>
      <c r="AC96" s="435" t="s">
        <v>1005</v>
      </c>
      <c r="AD96" s="435" t="s">
        <v>1005</v>
      </c>
      <c r="AE96" s="435" t="s">
        <v>1005</v>
      </c>
      <c r="AF96" s="435" t="s">
        <v>1005</v>
      </c>
      <c r="AG96" s="435" t="s">
        <v>1005</v>
      </c>
      <c r="AH96" s="435" t="s">
        <v>1005</v>
      </c>
      <c r="AI96" s="435" t="s">
        <v>1005</v>
      </c>
      <c r="AJ96" s="435" t="s">
        <v>1005</v>
      </c>
      <c r="AK96" s="435" t="s">
        <v>1005</v>
      </c>
      <c r="AL96" s="435" t="s">
        <v>1005</v>
      </c>
      <c r="AM96" s="435">
        <v>1</v>
      </c>
      <c r="AN96" s="435">
        <v>1</v>
      </c>
      <c r="AO96" s="435">
        <v>2</v>
      </c>
    </row>
    <row r="97" spans="1:41">
      <c r="A97" s="445" t="s">
        <v>867</v>
      </c>
      <c r="B97" s="435">
        <v>1</v>
      </c>
      <c r="C97" s="435" t="s">
        <v>1005</v>
      </c>
      <c r="D97" s="435" t="s">
        <v>1005</v>
      </c>
      <c r="E97" s="435" t="s">
        <v>1005</v>
      </c>
      <c r="F97" s="435" t="s">
        <v>1005</v>
      </c>
      <c r="G97" s="435" t="s">
        <v>1005</v>
      </c>
      <c r="H97" s="435" t="s">
        <v>1005</v>
      </c>
      <c r="I97" s="435" t="s">
        <v>1005</v>
      </c>
      <c r="J97" s="435" t="s">
        <v>1005</v>
      </c>
      <c r="K97" s="435" t="s">
        <v>1005</v>
      </c>
      <c r="L97" s="435" t="s">
        <v>1005</v>
      </c>
      <c r="M97" s="435" t="s">
        <v>1005</v>
      </c>
      <c r="N97" s="435" t="s">
        <v>1005</v>
      </c>
      <c r="O97" s="435" t="s">
        <v>1005</v>
      </c>
      <c r="P97" s="435" t="s">
        <v>1005</v>
      </c>
      <c r="Q97" s="435" t="s">
        <v>1005</v>
      </c>
      <c r="R97" s="435" t="s">
        <v>1005</v>
      </c>
      <c r="S97" s="435" t="s">
        <v>1005</v>
      </c>
      <c r="T97" s="435" t="s">
        <v>1005</v>
      </c>
      <c r="U97" s="435" t="s">
        <v>1005</v>
      </c>
      <c r="V97" s="435" t="s">
        <v>1005</v>
      </c>
      <c r="W97" s="435" t="s">
        <v>1005</v>
      </c>
      <c r="X97" s="435" t="s">
        <v>1005</v>
      </c>
      <c r="Y97" s="435" t="s">
        <v>1005</v>
      </c>
      <c r="Z97" s="435">
        <v>1</v>
      </c>
      <c r="AA97" s="435" t="s">
        <v>1005</v>
      </c>
      <c r="AB97" s="435" t="s">
        <v>1005</v>
      </c>
      <c r="AC97" s="435" t="s">
        <v>1005</v>
      </c>
      <c r="AD97" s="435" t="s">
        <v>1005</v>
      </c>
      <c r="AE97" s="435" t="s">
        <v>1005</v>
      </c>
      <c r="AF97" s="435" t="s">
        <v>1005</v>
      </c>
      <c r="AG97" s="435" t="s">
        <v>1005</v>
      </c>
      <c r="AH97" s="435" t="s">
        <v>1005</v>
      </c>
      <c r="AI97" s="435" t="s">
        <v>1005</v>
      </c>
      <c r="AJ97" s="435" t="s">
        <v>1005</v>
      </c>
      <c r="AK97" s="435" t="s">
        <v>1005</v>
      </c>
      <c r="AL97" s="435" t="s">
        <v>1005</v>
      </c>
      <c r="AM97" s="435">
        <v>2</v>
      </c>
      <c r="AN97" s="435">
        <v>1</v>
      </c>
      <c r="AO97" s="435">
        <v>3</v>
      </c>
    </row>
    <row r="98" spans="1:41">
      <c r="A98" s="443" t="s">
        <v>78</v>
      </c>
      <c r="B98" s="444">
        <v>3</v>
      </c>
      <c r="C98" s="444">
        <v>0</v>
      </c>
      <c r="D98" s="444">
        <v>0</v>
      </c>
      <c r="E98" s="444">
        <v>0</v>
      </c>
      <c r="F98" s="444">
        <v>0</v>
      </c>
      <c r="G98" s="444">
        <v>0</v>
      </c>
      <c r="H98" s="444">
        <v>0</v>
      </c>
      <c r="I98" s="444">
        <v>0</v>
      </c>
      <c r="J98" s="444">
        <v>0</v>
      </c>
      <c r="K98" s="444">
        <v>0</v>
      </c>
      <c r="L98" s="444">
        <v>0</v>
      </c>
      <c r="M98" s="444">
        <v>0</v>
      </c>
      <c r="N98" s="444">
        <v>0</v>
      </c>
      <c r="O98" s="444">
        <v>0</v>
      </c>
      <c r="P98" s="444">
        <v>0</v>
      </c>
      <c r="Q98" s="444">
        <v>5</v>
      </c>
      <c r="R98" s="444">
        <v>0</v>
      </c>
      <c r="S98" s="444">
        <v>0</v>
      </c>
      <c r="T98" s="444">
        <v>0</v>
      </c>
      <c r="U98" s="444">
        <v>0</v>
      </c>
      <c r="V98" s="444">
        <v>0</v>
      </c>
      <c r="W98" s="444">
        <v>0</v>
      </c>
      <c r="X98" s="444">
        <v>0</v>
      </c>
      <c r="Y98" s="444">
        <v>0</v>
      </c>
      <c r="Z98" s="444">
        <v>1</v>
      </c>
      <c r="AA98" s="444">
        <v>0</v>
      </c>
      <c r="AB98" s="444">
        <v>0</v>
      </c>
      <c r="AC98" s="444">
        <v>0</v>
      </c>
      <c r="AD98" s="444">
        <v>0</v>
      </c>
      <c r="AE98" s="444">
        <v>0</v>
      </c>
      <c r="AF98" s="444">
        <v>0</v>
      </c>
      <c r="AG98" s="444">
        <v>0</v>
      </c>
      <c r="AH98" s="444">
        <v>0</v>
      </c>
      <c r="AI98" s="444">
        <v>0</v>
      </c>
      <c r="AJ98" s="444">
        <v>0</v>
      </c>
      <c r="AK98" s="444">
        <v>0</v>
      </c>
      <c r="AL98" s="444">
        <v>0</v>
      </c>
      <c r="AM98" s="444">
        <v>9</v>
      </c>
      <c r="AN98" s="444">
        <v>2</v>
      </c>
      <c r="AO98" s="444">
        <v>11</v>
      </c>
    </row>
    <row r="99" spans="1:41">
      <c r="A99" s="445" t="s">
        <v>893</v>
      </c>
      <c r="B99" s="435">
        <v>1</v>
      </c>
      <c r="C99" s="435" t="s">
        <v>1005</v>
      </c>
      <c r="D99" s="435" t="s">
        <v>1005</v>
      </c>
      <c r="E99" s="435" t="s">
        <v>1005</v>
      </c>
      <c r="F99" s="435" t="s">
        <v>1005</v>
      </c>
      <c r="G99" s="435" t="s">
        <v>1005</v>
      </c>
      <c r="H99" s="435" t="s">
        <v>1005</v>
      </c>
      <c r="I99" s="435" t="s">
        <v>1005</v>
      </c>
      <c r="J99" s="435" t="s">
        <v>1005</v>
      </c>
      <c r="K99" s="435" t="s">
        <v>1005</v>
      </c>
      <c r="L99" s="435" t="s">
        <v>1005</v>
      </c>
      <c r="M99" s="435" t="s">
        <v>1005</v>
      </c>
      <c r="N99" s="435" t="s">
        <v>1005</v>
      </c>
      <c r="O99" s="435" t="s">
        <v>1005</v>
      </c>
      <c r="P99" s="435" t="s">
        <v>1005</v>
      </c>
      <c r="Q99" s="435" t="s">
        <v>1005</v>
      </c>
      <c r="R99" s="435" t="s">
        <v>1005</v>
      </c>
      <c r="S99" s="435" t="s">
        <v>1005</v>
      </c>
      <c r="T99" s="435" t="s">
        <v>1005</v>
      </c>
      <c r="U99" s="435" t="s">
        <v>1005</v>
      </c>
      <c r="V99" s="435" t="s">
        <v>1005</v>
      </c>
      <c r="W99" s="435" t="s">
        <v>1005</v>
      </c>
      <c r="X99" s="435" t="s">
        <v>1005</v>
      </c>
      <c r="Y99" s="435" t="s">
        <v>1005</v>
      </c>
      <c r="Z99" s="435" t="s">
        <v>1005</v>
      </c>
      <c r="AA99" s="435" t="s">
        <v>1005</v>
      </c>
      <c r="AB99" s="435" t="s">
        <v>1005</v>
      </c>
      <c r="AC99" s="435" t="s">
        <v>1005</v>
      </c>
      <c r="AD99" s="435" t="s">
        <v>1005</v>
      </c>
      <c r="AE99" s="435" t="s">
        <v>1005</v>
      </c>
      <c r="AF99" s="435" t="s">
        <v>1005</v>
      </c>
      <c r="AG99" s="435" t="s">
        <v>1005</v>
      </c>
      <c r="AH99" s="435" t="s">
        <v>1005</v>
      </c>
      <c r="AI99" s="435" t="s">
        <v>1005</v>
      </c>
      <c r="AJ99" s="435" t="s">
        <v>1005</v>
      </c>
      <c r="AK99" s="435" t="s">
        <v>1005</v>
      </c>
      <c r="AL99" s="435" t="s">
        <v>1005</v>
      </c>
      <c r="AM99" s="435">
        <v>1</v>
      </c>
      <c r="AN99" s="435">
        <v>1</v>
      </c>
      <c r="AO99" s="435">
        <v>2</v>
      </c>
    </row>
    <row r="100" spans="1:41">
      <c r="A100" s="445" t="s">
        <v>887</v>
      </c>
      <c r="B100" s="435" t="s">
        <v>1005</v>
      </c>
      <c r="C100" s="435" t="s">
        <v>1005</v>
      </c>
      <c r="D100" s="435" t="s">
        <v>1005</v>
      </c>
      <c r="E100" s="435" t="s">
        <v>1005</v>
      </c>
      <c r="F100" s="435" t="s">
        <v>1005</v>
      </c>
      <c r="G100" s="435" t="s">
        <v>1005</v>
      </c>
      <c r="H100" s="435" t="s">
        <v>1005</v>
      </c>
      <c r="I100" s="435" t="s">
        <v>1005</v>
      </c>
      <c r="J100" s="435" t="s">
        <v>1005</v>
      </c>
      <c r="K100" s="435" t="s">
        <v>1005</v>
      </c>
      <c r="L100" s="435" t="s">
        <v>1005</v>
      </c>
      <c r="M100" s="435" t="s">
        <v>1005</v>
      </c>
      <c r="N100" s="435" t="s">
        <v>1005</v>
      </c>
      <c r="O100" s="435" t="s">
        <v>1005</v>
      </c>
      <c r="P100" s="435" t="s">
        <v>1005</v>
      </c>
      <c r="Q100" s="435">
        <v>1</v>
      </c>
      <c r="R100" s="435" t="s">
        <v>1005</v>
      </c>
      <c r="S100" s="435" t="s">
        <v>1005</v>
      </c>
      <c r="T100" s="435" t="s">
        <v>1005</v>
      </c>
      <c r="U100" s="435" t="s">
        <v>1005</v>
      </c>
      <c r="V100" s="435" t="s">
        <v>1005</v>
      </c>
      <c r="W100" s="435" t="s">
        <v>1005</v>
      </c>
      <c r="X100" s="435" t="s">
        <v>1005</v>
      </c>
      <c r="Y100" s="435" t="s">
        <v>1005</v>
      </c>
      <c r="Z100" s="435" t="s">
        <v>1005</v>
      </c>
      <c r="AA100" s="435" t="s">
        <v>1005</v>
      </c>
      <c r="AB100" s="435" t="s">
        <v>1005</v>
      </c>
      <c r="AC100" s="435" t="s">
        <v>1005</v>
      </c>
      <c r="AD100" s="435" t="s">
        <v>1005</v>
      </c>
      <c r="AE100" s="435" t="s">
        <v>1005</v>
      </c>
      <c r="AF100" s="435" t="s">
        <v>1005</v>
      </c>
      <c r="AG100" s="435" t="s">
        <v>1005</v>
      </c>
      <c r="AH100" s="435" t="s">
        <v>1005</v>
      </c>
      <c r="AI100" s="435" t="s">
        <v>1005</v>
      </c>
      <c r="AJ100" s="435" t="s">
        <v>1005</v>
      </c>
      <c r="AK100" s="435" t="s">
        <v>1005</v>
      </c>
      <c r="AL100" s="435" t="s">
        <v>1005</v>
      </c>
      <c r="AM100" s="435">
        <v>1</v>
      </c>
      <c r="AN100" s="435" t="s">
        <v>1005</v>
      </c>
      <c r="AO100" s="435">
        <v>1</v>
      </c>
    </row>
    <row r="101" spans="1:41">
      <c r="A101" s="445" t="s">
        <v>894</v>
      </c>
      <c r="B101" s="435">
        <v>2</v>
      </c>
      <c r="C101" s="435" t="s">
        <v>1005</v>
      </c>
      <c r="D101" s="435" t="s">
        <v>1005</v>
      </c>
      <c r="E101" s="435" t="s">
        <v>1005</v>
      </c>
      <c r="F101" s="435" t="s">
        <v>1005</v>
      </c>
      <c r="G101" s="435" t="s">
        <v>1005</v>
      </c>
      <c r="H101" s="435" t="s">
        <v>1005</v>
      </c>
      <c r="I101" s="435" t="s">
        <v>1005</v>
      </c>
      <c r="J101" s="435" t="s">
        <v>1005</v>
      </c>
      <c r="K101" s="435" t="s">
        <v>1005</v>
      </c>
      <c r="L101" s="435" t="s">
        <v>1005</v>
      </c>
      <c r="M101" s="435" t="s">
        <v>1005</v>
      </c>
      <c r="N101" s="435" t="s">
        <v>1005</v>
      </c>
      <c r="O101" s="435" t="s">
        <v>1005</v>
      </c>
      <c r="P101" s="435" t="s">
        <v>1005</v>
      </c>
      <c r="Q101" s="435" t="s">
        <v>1005</v>
      </c>
      <c r="R101" s="435" t="s">
        <v>1005</v>
      </c>
      <c r="S101" s="435" t="s">
        <v>1005</v>
      </c>
      <c r="T101" s="435" t="s">
        <v>1005</v>
      </c>
      <c r="U101" s="435" t="s">
        <v>1005</v>
      </c>
      <c r="V101" s="435" t="s">
        <v>1005</v>
      </c>
      <c r="W101" s="435" t="s">
        <v>1005</v>
      </c>
      <c r="X101" s="435" t="s">
        <v>1005</v>
      </c>
      <c r="Y101" s="435" t="s">
        <v>1005</v>
      </c>
      <c r="Z101" s="435">
        <v>1</v>
      </c>
      <c r="AA101" s="435" t="s">
        <v>1005</v>
      </c>
      <c r="AB101" s="435" t="s">
        <v>1005</v>
      </c>
      <c r="AC101" s="435" t="s">
        <v>1005</v>
      </c>
      <c r="AD101" s="435" t="s">
        <v>1005</v>
      </c>
      <c r="AE101" s="435" t="s">
        <v>1005</v>
      </c>
      <c r="AF101" s="435" t="s">
        <v>1005</v>
      </c>
      <c r="AG101" s="435" t="s">
        <v>1005</v>
      </c>
      <c r="AH101" s="435" t="s">
        <v>1005</v>
      </c>
      <c r="AI101" s="435" t="s">
        <v>1005</v>
      </c>
      <c r="AJ101" s="435" t="s">
        <v>1005</v>
      </c>
      <c r="AK101" s="435" t="s">
        <v>1005</v>
      </c>
      <c r="AL101" s="435" t="s">
        <v>1005</v>
      </c>
      <c r="AM101" s="435">
        <v>3</v>
      </c>
      <c r="AN101" s="435">
        <v>1</v>
      </c>
      <c r="AO101" s="435">
        <v>4</v>
      </c>
    </row>
    <row r="102" spans="1:41">
      <c r="A102" s="445" t="s">
        <v>889</v>
      </c>
      <c r="B102" s="435" t="s">
        <v>1005</v>
      </c>
      <c r="C102" s="435" t="s">
        <v>1005</v>
      </c>
      <c r="D102" s="435" t="s">
        <v>1005</v>
      </c>
      <c r="E102" s="435" t="s">
        <v>1005</v>
      </c>
      <c r="F102" s="435" t="s">
        <v>1005</v>
      </c>
      <c r="G102" s="435" t="s">
        <v>1005</v>
      </c>
      <c r="H102" s="435" t="s">
        <v>1005</v>
      </c>
      <c r="I102" s="435" t="s">
        <v>1005</v>
      </c>
      <c r="J102" s="435" t="s">
        <v>1005</v>
      </c>
      <c r="K102" s="435" t="s">
        <v>1005</v>
      </c>
      <c r="L102" s="435" t="s">
        <v>1005</v>
      </c>
      <c r="M102" s="435" t="s">
        <v>1005</v>
      </c>
      <c r="N102" s="435" t="s">
        <v>1005</v>
      </c>
      <c r="O102" s="435" t="s">
        <v>1005</v>
      </c>
      <c r="P102" s="435" t="s">
        <v>1005</v>
      </c>
      <c r="Q102" s="435">
        <v>1</v>
      </c>
      <c r="R102" s="435" t="s">
        <v>1005</v>
      </c>
      <c r="S102" s="435" t="s">
        <v>1005</v>
      </c>
      <c r="T102" s="435" t="s">
        <v>1005</v>
      </c>
      <c r="U102" s="435" t="s">
        <v>1005</v>
      </c>
      <c r="V102" s="435" t="s">
        <v>1005</v>
      </c>
      <c r="W102" s="435" t="s">
        <v>1005</v>
      </c>
      <c r="X102" s="435" t="s">
        <v>1005</v>
      </c>
      <c r="Y102" s="435" t="s">
        <v>1005</v>
      </c>
      <c r="Z102" s="435" t="s">
        <v>1005</v>
      </c>
      <c r="AA102" s="435" t="s">
        <v>1005</v>
      </c>
      <c r="AB102" s="435" t="s">
        <v>1005</v>
      </c>
      <c r="AC102" s="435" t="s">
        <v>1005</v>
      </c>
      <c r="AD102" s="435" t="s">
        <v>1005</v>
      </c>
      <c r="AE102" s="435" t="s">
        <v>1005</v>
      </c>
      <c r="AF102" s="435" t="s">
        <v>1005</v>
      </c>
      <c r="AG102" s="435" t="s">
        <v>1005</v>
      </c>
      <c r="AH102" s="435" t="s">
        <v>1005</v>
      </c>
      <c r="AI102" s="435" t="s">
        <v>1005</v>
      </c>
      <c r="AJ102" s="435" t="s">
        <v>1005</v>
      </c>
      <c r="AK102" s="435" t="s">
        <v>1005</v>
      </c>
      <c r="AL102" s="435" t="s">
        <v>1005</v>
      </c>
      <c r="AM102" s="435">
        <v>1</v>
      </c>
      <c r="AN102" s="435" t="s">
        <v>1005</v>
      </c>
      <c r="AO102" s="435">
        <v>1</v>
      </c>
    </row>
    <row r="103" spans="1:41">
      <c r="A103" s="445" t="s">
        <v>890</v>
      </c>
      <c r="B103" s="435" t="s">
        <v>1005</v>
      </c>
      <c r="C103" s="435" t="s">
        <v>1005</v>
      </c>
      <c r="D103" s="435" t="s">
        <v>1005</v>
      </c>
      <c r="E103" s="435" t="s">
        <v>1005</v>
      </c>
      <c r="F103" s="435" t="s">
        <v>1005</v>
      </c>
      <c r="G103" s="435" t="s">
        <v>1005</v>
      </c>
      <c r="H103" s="435" t="s">
        <v>1005</v>
      </c>
      <c r="I103" s="435" t="s">
        <v>1005</v>
      </c>
      <c r="J103" s="435" t="s">
        <v>1005</v>
      </c>
      <c r="K103" s="435" t="s">
        <v>1005</v>
      </c>
      <c r="L103" s="435" t="s">
        <v>1005</v>
      </c>
      <c r="M103" s="435" t="s">
        <v>1005</v>
      </c>
      <c r="N103" s="435" t="s">
        <v>1005</v>
      </c>
      <c r="O103" s="435" t="s">
        <v>1005</v>
      </c>
      <c r="P103" s="435" t="s">
        <v>1005</v>
      </c>
      <c r="Q103" s="435">
        <v>1</v>
      </c>
      <c r="R103" s="435" t="s">
        <v>1005</v>
      </c>
      <c r="S103" s="435" t="s">
        <v>1005</v>
      </c>
      <c r="T103" s="435" t="s">
        <v>1005</v>
      </c>
      <c r="U103" s="435" t="s">
        <v>1005</v>
      </c>
      <c r="V103" s="435" t="s">
        <v>1005</v>
      </c>
      <c r="W103" s="435" t="s">
        <v>1005</v>
      </c>
      <c r="X103" s="435" t="s">
        <v>1005</v>
      </c>
      <c r="Y103" s="435" t="s">
        <v>1005</v>
      </c>
      <c r="Z103" s="435" t="s">
        <v>1005</v>
      </c>
      <c r="AA103" s="435" t="s">
        <v>1005</v>
      </c>
      <c r="AB103" s="435" t="s">
        <v>1005</v>
      </c>
      <c r="AC103" s="435" t="s">
        <v>1005</v>
      </c>
      <c r="AD103" s="435" t="s">
        <v>1005</v>
      </c>
      <c r="AE103" s="435" t="s">
        <v>1005</v>
      </c>
      <c r="AF103" s="435" t="s">
        <v>1005</v>
      </c>
      <c r="AG103" s="435" t="s">
        <v>1005</v>
      </c>
      <c r="AH103" s="435" t="s">
        <v>1005</v>
      </c>
      <c r="AI103" s="435" t="s">
        <v>1005</v>
      </c>
      <c r="AJ103" s="435" t="s">
        <v>1005</v>
      </c>
      <c r="AK103" s="435" t="s">
        <v>1005</v>
      </c>
      <c r="AL103" s="435" t="s">
        <v>1005</v>
      </c>
      <c r="AM103" s="435">
        <v>1</v>
      </c>
      <c r="AN103" s="435" t="s">
        <v>1005</v>
      </c>
      <c r="AO103" s="435">
        <v>1</v>
      </c>
    </row>
    <row r="104" spans="1:41">
      <c r="A104" s="445" t="s">
        <v>892</v>
      </c>
      <c r="B104" s="435" t="s">
        <v>1005</v>
      </c>
      <c r="C104" s="435" t="s">
        <v>1005</v>
      </c>
      <c r="D104" s="435" t="s">
        <v>1005</v>
      </c>
      <c r="E104" s="435" t="s">
        <v>1005</v>
      </c>
      <c r="F104" s="435" t="s">
        <v>1005</v>
      </c>
      <c r="G104" s="435" t="s">
        <v>1005</v>
      </c>
      <c r="H104" s="435" t="s">
        <v>1005</v>
      </c>
      <c r="I104" s="435" t="s">
        <v>1005</v>
      </c>
      <c r="J104" s="435" t="s">
        <v>1005</v>
      </c>
      <c r="K104" s="435" t="s">
        <v>1005</v>
      </c>
      <c r="L104" s="435" t="s">
        <v>1005</v>
      </c>
      <c r="M104" s="435" t="s">
        <v>1005</v>
      </c>
      <c r="N104" s="435" t="s">
        <v>1005</v>
      </c>
      <c r="O104" s="435" t="s">
        <v>1005</v>
      </c>
      <c r="P104" s="435" t="s">
        <v>1005</v>
      </c>
      <c r="Q104" s="435">
        <v>1</v>
      </c>
      <c r="R104" s="435" t="s">
        <v>1005</v>
      </c>
      <c r="S104" s="435" t="s">
        <v>1005</v>
      </c>
      <c r="T104" s="435" t="s">
        <v>1005</v>
      </c>
      <c r="U104" s="435" t="s">
        <v>1005</v>
      </c>
      <c r="V104" s="435" t="s">
        <v>1005</v>
      </c>
      <c r="W104" s="435" t="s">
        <v>1005</v>
      </c>
      <c r="X104" s="435" t="s">
        <v>1005</v>
      </c>
      <c r="Y104" s="435" t="s">
        <v>1005</v>
      </c>
      <c r="Z104" s="435" t="s">
        <v>1005</v>
      </c>
      <c r="AA104" s="435" t="s">
        <v>1005</v>
      </c>
      <c r="AB104" s="435" t="s">
        <v>1005</v>
      </c>
      <c r="AC104" s="435" t="s">
        <v>1005</v>
      </c>
      <c r="AD104" s="435" t="s">
        <v>1005</v>
      </c>
      <c r="AE104" s="435" t="s">
        <v>1005</v>
      </c>
      <c r="AF104" s="435" t="s">
        <v>1005</v>
      </c>
      <c r="AG104" s="435" t="s">
        <v>1005</v>
      </c>
      <c r="AH104" s="435" t="s">
        <v>1005</v>
      </c>
      <c r="AI104" s="435" t="s">
        <v>1005</v>
      </c>
      <c r="AJ104" s="435" t="s">
        <v>1005</v>
      </c>
      <c r="AK104" s="435" t="s">
        <v>1005</v>
      </c>
      <c r="AL104" s="435" t="s">
        <v>1005</v>
      </c>
      <c r="AM104" s="435">
        <v>1</v>
      </c>
      <c r="AN104" s="435" t="s">
        <v>1005</v>
      </c>
      <c r="AO104" s="435">
        <v>1</v>
      </c>
    </row>
    <row r="105" spans="1:41">
      <c r="A105" s="445" t="s">
        <v>895</v>
      </c>
      <c r="B105" s="435" t="s">
        <v>1005</v>
      </c>
      <c r="C105" s="435" t="s">
        <v>1005</v>
      </c>
      <c r="D105" s="435" t="s">
        <v>1005</v>
      </c>
      <c r="E105" s="435" t="s">
        <v>1005</v>
      </c>
      <c r="F105" s="435" t="s">
        <v>1005</v>
      </c>
      <c r="G105" s="435" t="s">
        <v>1005</v>
      </c>
      <c r="H105" s="435" t="s">
        <v>1005</v>
      </c>
      <c r="I105" s="435" t="s">
        <v>1005</v>
      </c>
      <c r="J105" s="435" t="s">
        <v>1005</v>
      </c>
      <c r="K105" s="435" t="s">
        <v>1005</v>
      </c>
      <c r="L105" s="435" t="s">
        <v>1005</v>
      </c>
      <c r="M105" s="435" t="s">
        <v>1005</v>
      </c>
      <c r="N105" s="435" t="s">
        <v>1005</v>
      </c>
      <c r="O105" s="435" t="s">
        <v>1005</v>
      </c>
      <c r="P105" s="435" t="s">
        <v>1005</v>
      </c>
      <c r="Q105" s="435">
        <v>1</v>
      </c>
      <c r="R105" s="435" t="s">
        <v>1005</v>
      </c>
      <c r="S105" s="435" t="s">
        <v>1005</v>
      </c>
      <c r="T105" s="435" t="s">
        <v>1005</v>
      </c>
      <c r="U105" s="435" t="s">
        <v>1005</v>
      </c>
      <c r="V105" s="435" t="s">
        <v>1005</v>
      </c>
      <c r="W105" s="435" t="s">
        <v>1005</v>
      </c>
      <c r="X105" s="435" t="s">
        <v>1005</v>
      </c>
      <c r="Y105" s="435" t="s">
        <v>1005</v>
      </c>
      <c r="Z105" s="435" t="s">
        <v>1005</v>
      </c>
      <c r="AA105" s="435" t="s">
        <v>1005</v>
      </c>
      <c r="AB105" s="435" t="s">
        <v>1005</v>
      </c>
      <c r="AC105" s="435" t="s">
        <v>1005</v>
      </c>
      <c r="AD105" s="435" t="s">
        <v>1005</v>
      </c>
      <c r="AE105" s="435" t="s">
        <v>1005</v>
      </c>
      <c r="AF105" s="435" t="s">
        <v>1005</v>
      </c>
      <c r="AG105" s="435" t="s">
        <v>1005</v>
      </c>
      <c r="AH105" s="435" t="s">
        <v>1005</v>
      </c>
      <c r="AI105" s="435" t="s">
        <v>1005</v>
      </c>
      <c r="AJ105" s="435" t="s">
        <v>1005</v>
      </c>
      <c r="AK105" s="435" t="s">
        <v>1005</v>
      </c>
      <c r="AL105" s="435" t="s">
        <v>1005</v>
      </c>
      <c r="AM105" s="435">
        <v>1</v>
      </c>
      <c r="AN105" s="435" t="s">
        <v>1005</v>
      </c>
      <c r="AO105" s="435">
        <v>1</v>
      </c>
    </row>
    <row r="106" spans="1:41">
      <c r="A106" s="309"/>
      <c r="B106" s="446"/>
      <c r="C106" s="446"/>
      <c r="D106" s="446"/>
      <c r="E106" s="446"/>
      <c r="F106" s="446"/>
      <c r="G106" s="446"/>
      <c r="H106" s="446"/>
      <c r="I106" s="446"/>
      <c r="J106" s="446"/>
      <c r="K106" s="446"/>
      <c r="L106" s="446"/>
      <c r="M106" s="446"/>
      <c r="N106" s="446"/>
      <c r="O106" s="446"/>
      <c r="P106" s="446"/>
      <c r="Q106" s="446"/>
      <c r="R106" s="446"/>
      <c r="S106" s="446"/>
      <c r="T106" s="446"/>
      <c r="U106" s="446"/>
      <c r="V106" s="446"/>
      <c r="W106" s="446"/>
      <c r="X106" s="446"/>
      <c r="Y106" s="446"/>
      <c r="Z106" s="446"/>
      <c r="AA106" s="446"/>
      <c r="AB106" s="446"/>
      <c r="AC106" s="446"/>
      <c r="AD106" s="446"/>
      <c r="AE106" s="446"/>
      <c r="AF106" s="446"/>
      <c r="AG106" s="446"/>
      <c r="AH106" s="446"/>
      <c r="AI106" s="446"/>
      <c r="AJ106" s="446"/>
      <c r="AK106" s="446"/>
      <c r="AL106" s="446"/>
      <c r="AM106" s="446"/>
      <c r="AN106" s="446"/>
      <c r="AO106" s="446"/>
    </row>
    <row r="107" spans="1:41" ht="30" customHeight="1" thickBot="1">
      <c r="A107" s="457" t="s">
        <v>1088</v>
      </c>
      <c r="B107" s="458">
        <v>39</v>
      </c>
      <c r="C107" s="458">
        <v>22</v>
      </c>
      <c r="D107" s="457">
        <v>7</v>
      </c>
      <c r="E107" s="458">
        <v>2</v>
      </c>
      <c r="F107" s="458">
        <v>5</v>
      </c>
      <c r="G107" s="457">
        <v>11</v>
      </c>
      <c r="H107" s="458">
        <v>8</v>
      </c>
      <c r="I107" s="458">
        <v>3</v>
      </c>
      <c r="J107" s="457">
        <v>6</v>
      </c>
      <c r="K107" s="458">
        <v>3</v>
      </c>
      <c r="L107" s="458">
        <v>3</v>
      </c>
      <c r="M107" s="457">
        <v>5</v>
      </c>
      <c r="N107" s="458">
        <v>5</v>
      </c>
      <c r="O107" s="458">
        <v>10</v>
      </c>
      <c r="P107" s="457">
        <v>3</v>
      </c>
      <c r="Q107" s="458">
        <v>6</v>
      </c>
      <c r="R107" s="458">
        <v>3</v>
      </c>
      <c r="S107" s="457">
        <v>3</v>
      </c>
      <c r="T107" s="458">
        <v>2</v>
      </c>
      <c r="U107" s="458">
        <v>4</v>
      </c>
      <c r="V107" s="457">
        <v>6</v>
      </c>
      <c r="W107" s="458">
        <v>2</v>
      </c>
      <c r="X107" s="458">
        <v>6</v>
      </c>
      <c r="Y107" s="457">
        <v>3</v>
      </c>
      <c r="Z107" s="458">
        <v>11</v>
      </c>
      <c r="AA107" s="458">
        <v>5</v>
      </c>
      <c r="AB107" s="457">
        <v>9</v>
      </c>
      <c r="AC107" s="458">
        <v>5</v>
      </c>
      <c r="AD107" s="458">
        <v>16</v>
      </c>
      <c r="AE107" s="457">
        <v>12</v>
      </c>
      <c r="AF107" s="458">
        <v>1</v>
      </c>
      <c r="AG107" s="458">
        <v>4</v>
      </c>
      <c r="AH107" s="457">
        <v>4</v>
      </c>
      <c r="AI107" s="458">
        <v>2</v>
      </c>
      <c r="AJ107" s="458">
        <v>1</v>
      </c>
      <c r="AK107" s="457">
        <v>4</v>
      </c>
      <c r="AL107" s="458">
        <v>4</v>
      </c>
      <c r="AM107" s="458">
        <v>245</v>
      </c>
      <c r="AN107" s="457">
        <v>122</v>
      </c>
      <c r="AO107" s="458">
        <v>367</v>
      </c>
    </row>
    <row r="108" spans="1:41" ht="30" customHeight="1">
      <c r="A108" s="441" t="s">
        <v>1108</v>
      </c>
      <c r="B108" s="442">
        <v>400</v>
      </c>
      <c r="C108" s="442">
        <v>304</v>
      </c>
      <c r="D108" s="441">
        <v>92</v>
      </c>
      <c r="E108" s="442">
        <v>48</v>
      </c>
      <c r="F108" s="442">
        <v>55</v>
      </c>
      <c r="G108" s="441">
        <v>118</v>
      </c>
      <c r="H108" s="442">
        <v>67</v>
      </c>
      <c r="I108" s="442">
        <v>52</v>
      </c>
      <c r="J108" s="441">
        <v>64</v>
      </c>
      <c r="K108" s="442">
        <v>50</v>
      </c>
      <c r="L108" s="442">
        <v>49</v>
      </c>
      <c r="M108" s="441">
        <v>42</v>
      </c>
      <c r="N108" s="442">
        <v>60</v>
      </c>
      <c r="O108" s="442">
        <v>62</v>
      </c>
      <c r="P108" s="441">
        <v>37</v>
      </c>
      <c r="Q108" s="442">
        <v>51</v>
      </c>
      <c r="R108" s="442">
        <v>45</v>
      </c>
      <c r="S108" s="441">
        <v>53</v>
      </c>
      <c r="T108" s="442">
        <v>29</v>
      </c>
      <c r="U108" s="442">
        <v>69</v>
      </c>
      <c r="V108" s="441">
        <v>96</v>
      </c>
      <c r="W108" s="442">
        <v>40</v>
      </c>
      <c r="X108" s="442">
        <v>64</v>
      </c>
      <c r="Y108" s="441">
        <v>42</v>
      </c>
      <c r="Z108" s="442">
        <v>91</v>
      </c>
      <c r="AA108" s="442">
        <v>47</v>
      </c>
      <c r="AB108" s="441">
        <v>76</v>
      </c>
      <c r="AC108" s="442">
        <v>68</v>
      </c>
      <c r="AD108" s="442">
        <v>134</v>
      </c>
      <c r="AE108" s="441">
        <v>89</v>
      </c>
      <c r="AF108" s="442">
        <v>21</v>
      </c>
      <c r="AG108" s="442">
        <v>33</v>
      </c>
      <c r="AH108" s="441">
        <v>36</v>
      </c>
      <c r="AI108" s="442">
        <v>20</v>
      </c>
      <c r="AJ108" s="442">
        <v>17</v>
      </c>
      <c r="AK108" s="441">
        <v>27</v>
      </c>
      <c r="AL108" s="442">
        <v>52</v>
      </c>
      <c r="AM108" s="442">
        <v>2700</v>
      </c>
      <c r="AN108" s="441"/>
      <c r="AO108" s="442"/>
    </row>
    <row r="109" spans="1:41" ht="5.0999999999999996" customHeight="1" thickBot="1">
      <c r="A109" s="447"/>
      <c r="B109" s="447"/>
      <c r="C109" s="447"/>
      <c r="D109" s="447"/>
      <c r="E109" s="447"/>
      <c r="F109" s="447"/>
      <c r="G109" s="447"/>
      <c r="H109" s="447"/>
      <c r="I109" s="447"/>
      <c r="J109" s="447"/>
      <c r="K109" s="447"/>
      <c r="L109" s="447"/>
      <c r="M109" s="447"/>
      <c r="N109" s="447"/>
      <c r="O109" s="447"/>
      <c r="P109" s="447"/>
      <c r="Q109" s="447"/>
      <c r="R109" s="447"/>
      <c r="S109" s="447"/>
      <c r="T109" s="447"/>
      <c r="U109" s="447"/>
      <c r="V109" s="447"/>
      <c r="W109" s="447"/>
      <c r="X109" s="447"/>
      <c r="Y109" s="447"/>
      <c r="Z109" s="447"/>
      <c r="AA109" s="447"/>
      <c r="AB109" s="447"/>
      <c r="AC109" s="447"/>
      <c r="AD109" s="447"/>
      <c r="AE109" s="447"/>
      <c r="AF109" s="447"/>
      <c r="AG109" s="447"/>
      <c r="AH109" s="447"/>
      <c r="AI109" s="447"/>
      <c r="AJ109" s="447"/>
      <c r="AK109" s="447"/>
      <c r="AL109" s="447"/>
      <c r="AM109" s="447"/>
      <c r="AN109" s="447"/>
      <c r="AO109" s="447"/>
    </row>
    <row r="110" spans="1:41" ht="13.5" thickTop="1"/>
    <row r="111" spans="1:41">
      <c r="A111" s="308" t="s">
        <v>1089</v>
      </c>
    </row>
  </sheetData>
  <mergeCells count="9">
    <mergeCell ref="AN20:AN21"/>
    <mergeCell ref="AO20:AO21"/>
    <mergeCell ref="A1:AO1"/>
    <mergeCell ref="A2:AO2"/>
    <mergeCell ref="A3:AO3"/>
    <mergeCell ref="A4:AO4"/>
    <mergeCell ref="A5:AO5"/>
    <mergeCell ref="AN7:AN8"/>
    <mergeCell ref="AO7:AO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8"/>
  <sheetViews>
    <sheetView zoomScaleNormal="100" workbookViewId="0">
      <selection activeCell="A4" sqref="A4:M4"/>
    </sheetView>
  </sheetViews>
  <sheetFormatPr defaultRowHeight="12.75"/>
  <cols>
    <col min="1" max="1" width="44.140625" style="307" customWidth="1"/>
    <col min="2" max="11" width="8.7109375" style="307" customWidth="1"/>
    <col min="12" max="13" width="15.7109375" style="307" customWidth="1"/>
    <col min="14" max="256" width="9.140625" style="307"/>
    <col min="257" max="257" width="44.140625" style="307" customWidth="1"/>
    <col min="258" max="267" width="8.7109375" style="307" customWidth="1"/>
    <col min="268" max="269" width="15.7109375" style="307" customWidth="1"/>
    <col min="270" max="512" width="9.140625" style="307"/>
    <col min="513" max="513" width="44.140625" style="307" customWidth="1"/>
    <col min="514" max="523" width="8.7109375" style="307" customWidth="1"/>
    <col min="524" max="525" width="15.7109375" style="307" customWidth="1"/>
    <col min="526" max="768" width="9.140625" style="307"/>
    <col min="769" max="769" width="44.140625" style="307" customWidth="1"/>
    <col min="770" max="779" width="8.7109375" style="307" customWidth="1"/>
    <col min="780" max="781" width="15.7109375" style="307" customWidth="1"/>
    <col min="782" max="1024" width="9.140625" style="307"/>
    <col min="1025" max="1025" width="44.140625" style="307" customWidth="1"/>
    <col min="1026" max="1035" width="8.7109375" style="307" customWidth="1"/>
    <col min="1036" max="1037" width="15.7109375" style="307" customWidth="1"/>
    <col min="1038" max="1280" width="9.140625" style="307"/>
    <col min="1281" max="1281" width="44.140625" style="307" customWidth="1"/>
    <col min="1282" max="1291" width="8.7109375" style="307" customWidth="1"/>
    <col min="1292" max="1293" width="15.7109375" style="307" customWidth="1"/>
    <col min="1294" max="1536" width="9.140625" style="307"/>
    <col min="1537" max="1537" width="44.140625" style="307" customWidth="1"/>
    <col min="1538" max="1547" width="8.7109375" style="307" customWidth="1"/>
    <col min="1548" max="1549" width="15.7109375" style="307" customWidth="1"/>
    <col min="1550" max="1792" width="9.140625" style="307"/>
    <col min="1793" max="1793" width="44.140625" style="307" customWidth="1"/>
    <col min="1794" max="1803" width="8.7109375" style="307" customWidth="1"/>
    <col min="1804" max="1805" width="15.7109375" style="307" customWidth="1"/>
    <col min="1806" max="2048" width="9.140625" style="307"/>
    <col min="2049" max="2049" width="44.140625" style="307" customWidth="1"/>
    <col min="2050" max="2059" width="8.7109375" style="307" customWidth="1"/>
    <col min="2060" max="2061" width="15.7109375" style="307" customWidth="1"/>
    <col min="2062" max="2304" width="9.140625" style="307"/>
    <col min="2305" max="2305" width="44.140625" style="307" customWidth="1"/>
    <col min="2306" max="2315" width="8.7109375" style="307" customWidth="1"/>
    <col min="2316" max="2317" width="15.7109375" style="307" customWidth="1"/>
    <col min="2318" max="2560" width="9.140625" style="307"/>
    <col min="2561" max="2561" width="44.140625" style="307" customWidth="1"/>
    <col min="2562" max="2571" width="8.7109375" style="307" customWidth="1"/>
    <col min="2572" max="2573" width="15.7109375" style="307" customWidth="1"/>
    <col min="2574" max="2816" width="9.140625" style="307"/>
    <col min="2817" max="2817" width="44.140625" style="307" customWidth="1"/>
    <col min="2818" max="2827" width="8.7109375" style="307" customWidth="1"/>
    <col min="2828" max="2829" width="15.7109375" style="307" customWidth="1"/>
    <col min="2830" max="3072" width="9.140625" style="307"/>
    <col min="3073" max="3073" width="44.140625" style="307" customWidth="1"/>
    <col min="3074" max="3083" width="8.7109375" style="307" customWidth="1"/>
    <col min="3084" max="3085" width="15.7109375" style="307" customWidth="1"/>
    <col min="3086" max="3328" width="9.140625" style="307"/>
    <col min="3329" max="3329" width="44.140625" style="307" customWidth="1"/>
    <col min="3330" max="3339" width="8.7109375" style="307" customWidth="1"/>
    <col min="3340" max="3341" width="15.7109375" style="307" customWidth="1"/>
    <col min="3342" max="3584" width="9.140625" style="307"/>
    <col min="3585" max="3585" width="44.140625" style="307" customWidth="1"/>
    <col min="3586" max="3595" width="8.7109375" style="307" customWidth="1"/>
    <col min="3596" max="3597" width="15.7109375" style="307" customWidth="1"/>
    <col min="3598" max="3840" width="9.140625" style="307"/>
    <col min="3841" max="3841" width="44.140625" style="307" customWidth="1"/>
    <col min="3842" max="3851" width="8.7109375" style="307" customWidth="1"/>
    <col min="3852" max="3853" width="15.7109375" style="307" customWidth="1"/>
    <col min="3854" max="4096" width="9.140625" style="307"/>
    <col min="4097" max="4097" width="44.140625" style="307" customWidth="1"/>
    <col min="4098" max="4107" width="8.7109375" style="307" customWidth="1"/>
    <col min="4108" max="4109" width="15.7109375" style="307" customWidth="1"/>
    <col min="4110" max="4352" width="9.140625" style="307"/>
    <col min="4353" max="4353" width="44.140625" style="307" customWidth="1"/>
    <col min="4354" max="4363" width="8.7109375" style="307" customWidth="1"/>
    <col min="4364" max="4365" width="15.7109375" style="307" customWidth="1"/>
    <col min="4366" max="4608" width="9.140625" style="307"/>
    <col min="4609" max="4609" width="44.140625" style="307" customWidth="1"/>
    <col min="4610" max="4619" width="8.7109375" style="307" customWidth="1"/>
    <col min="4620" max="4621" width="15.7109375" style="307" customWidth="1"/>
    <col min="4622" max="4864" width="9.140625" style="307"/>
    <col min="4865" max="4865" width="44.140625" style="307" customWidth="1"/>
    <col min="4866" max="4875" width="8.7109375" style="307" customWidth="1"/>
    <col min="4876" max="4877" width="15.7109375" style="307" customWidth="1"/>
    <col min="4878" max="5120" width="9.140625" style="307"/>
    <col min="5121" max="5121" width="44.140625" style="307" customWidth="1"/>
    <col min="5122" max="5131" width="8.7109375" style="307" customWidth="1"/>
    <col min="5132" max="5133" width="15.7109375" style="307" customWidth="1"/>
    <col min="5134" max="5376" width="9.140625" style="307"/>
    <col min="5377" max="5377" width="44.140625" style="307" customWidth="1"/>
    <col min="5378" max="5387" width="8.7109375" style="307" customWidth="1"/>
    <col min="5388" max="5389" width="15.7109375" style="307" customWidth="1"/>
    <col min="5390" max="5632" width="9.140625" style="307"/>
    <col min="5633" max="5633" width="44.140625" style="307" customWidth="1"/>
    <col min="5634" max="5643" width="8.7109375" style="307" customWidth="1"/>
    <col min="5644" max="5645" width="15.7109375" style="307" customWidth="1"/>
    <col min="5646" max="5888" width="9.140625" style="307"/>
    <col min="5889" max="5889" width="44.140625" style="307" customWidth="1"/>
    <col min="5890" max="5899" width="8.7109375" style="307" customWidth="1"/>
    <col min="5900" max="5901" width="15.7109375" style="307" customWidth="1"/>
    <col min="5902" max="6144" width="9.140625" style="307"/>
    <col min="6145" max="6145" width="44.140625" style="307" customWidth="1"/>
    <col min="6146" max="6155" width="8.7109375" style="307" customWidth="1"/>
    <col min="6156" max="6157" width="15.7109375" style="307" customWidth="1"/>
    <col min="6158" max="6400" width="9.140625" style="307"/>
    <col min="6401" max="6401" width="44.140625" style="307" customWidth="1"/>
    <col min="6402" max="6411" width="8.7109375" style="307" customWidth="1"/>
    <col min="6412" max="6413" width="15.7109375" style="307" customWidth="1"/>
    <col min="6414" max="6656" width="9.140625" style="307"/>
    <col min="6657" max="6657" width="44.140625" style="307" customWidth="1"/>
    <col min="6658" max="6667" width="8.7109375" style="307" customWidth="1"/>
    <col min="6668" max="6669" width="15.7109375" style="307" customWidth="1"/>
    <col min="6670" max="6912" width="9.140625" style="307"/>
    <col min="6913" max="6913" width="44.140625" style="307" customWidth="1"/>
    <col min="6914" max="6923" width="8.7109375" style="307" customWidth="1"/>
    <col min="6924" max="6925" width="15.7109375" style="307" customWidth="1"/>
    <col min="6926" max="7168" width="9.140625" style="307"/>
    <col min="7169" max="7169" width="44.140625" style="307" customWidth="1"/>
    <col min="7170" max="7179" width="8.7109375" style="307" customWidth="1"/>
    <col min="7180" max="7181" width="15.7109375" style="307" customWidth="1"/>
    <col min="7182" max="7424" width="9.140625" style="307"/>
    <col min="7425" max="7425" width="44.140625" style="307" customWidth="1"/>
    <col min="7426" max="7435" width="8.7109375" style="307" customWidth="1"/>
    <col min="7436" max="7437" width="15.7109375" style="307" customWidth="1"/>
    <col min="7438" max="7680" width="9.140625" style="307"/>
    <col min="7681" max="7681" width="44.140625" style="307" customWidth="1"/>
    <col min="7682" max="7691" width="8.7109375" style="307" customWidth="1"/>
    <col min="7692" max="7693" width="15.7109375" style="307" customWidth="1"/>
    <col min="7694" max="7936" width="9.140625" style="307"/>
    <col min="7937" max="7937" width="44.140625" style="307" customWidth="1"/>
    <col min="7938" max="7947" width="8.7109375" style="307" customWidth="1"/>
    <col min="7948" max="7949" width="15.7109375" style="307" customWidth="1"/>
    <col min="7950" max="8192" width="9.140625" style="307"/>
    <col min="8193" max="8193" width="44.140625" style="307" customWidth="1"/>
    <col min="8194" max="8203" width="8.7109375" style="307" customWidth="1"/>
    <col min="8204" max="8205" width="15.7109375" style="307" customWidth="1"/>
    <col min="8206" max="8448" width="9.140625" style="307"/>
    <col min="8449" max="8449" width="44.140625" style="307" customWidth="1"/>
    <col min="8450" max="8459" width="8.7109375" style="307" customWidth="1"/>
    <col min="8460" max="8461" width="15.7109375" style="307" customWidth="1"/>
    <col min="8462" max="8704" width="9.140625" style="307"/>
    <col min="8705" max="8705" width="44.140625" style="307" customWidth="1"/>
    <col min="8706" max="8715" width="8.7109375" style="307" customWidth="1"/>
    <col min="8716" max="8717" width="15.7109375" style="307" customWidth="1"/>
    <col min="8718" max="8960" width="9.140625" style="307"/>
    <col min="8961" max="8961" width="44.140625" style="307" customWidth="1"/>
    <col min="8962" max="8971" width="8.7109375" style="307" customWidth="1"/>
    <col min="8972" max="8973" width="15.7109375" style="307" customWidth="1"/>
    <col min="8974" max="9216" width="9.140625" style="307"/>
    <col min="9217" max="9217" width="44.140625" style="307" customWidth="1"/>
    <col min="9218" max="9227" width="8.7109375" style="307" customWidth="1"/>
    <col min="9228" max="9229" width="15.7109375" style="307" customWidth="1"/>
    <col min="9230" max="9472" width="9.140625" style="307"/>
    <col min="9473" max="9473" width="44.140625" style="307" customWidth="1"/>
    <col min="9474" max="9483" width="8.7109375" style="307" customWidth="1"/>
    <col min="9484" max="9485" width="15.7109375" style="307" customWidth="1"/>
    <col min="9486" max="9728" width="9.140625" style="307"/>
    <col min="9729" max="9729" width="44.140625" style="307" customWidth="1"/>
    <col min="9730" max="9739" width="8.7109375" style="307" customWidth="1"/>
    <col min="9740" max="9741" width="15.7109375" style="307" customWidth="1"/>
    <col min="9742" max="9984" width="9.140625" style="307"/>
    <col min="9985" max="9985" width="44.140625" style="307" customWidth="1"/>
    <col min="9986" max="9995" width="8.7109375" style="307" customWidth="1"/>
    <col min="9996" max="9997" width="15.7109375" style="307" customWidth="1"/>
    <col min="9998" max="10240" width="9.140625" style="307"/>
    <col min="10241" max="10241" width="44.140625" style="307" customWidth="1"/>
    <col min="10242" max="10251" width="8.7109375" style="307" customWidth="1"/>
    <col min="10252" max="10253" width="15.7109375" style="307" customWidth="1"/>
    <col min="10254" max="10496" width="9.140625" style="307"/>
    <col min="10497" max="10497" width="44.140625" style="307" customWidth="1"/>
    <col min="10498" max="10507" width="8.7109375" style="307" customWidth="1"/>
    <col min="10508" max="10509" width="15.7109375" style="307" customWidth="1"/>
    <col min="10510" max="10752" width="9.140625" style="307"/>
    <col min="10753" max="10753" width="44.140625" style="307" customWidth="1"/>
    <col min="10754" max="10763" width="8.7109375" style="307" customWidth="1"/>
    <col min="10764" max="10765" width="15.7109375" style="307" customWidth="1"/>
    <col min="10766" max="11008" width="9.140625" style="307"/>
    <col min="11009" max="11009" width="44.140625" style="307" customWidth="1"/>
    <col min="11010" max="11019" width="8.7109375" style="307" customWidth="1"/>
    <col min="11020" max="11021" width="15.7109375" style="307" customWidth="1"/>
    <col min="11022" max="11264" width="9.140625" style="307"/>
    <col min="11265" max="11265" width="44.140625" style="307" customWidth="1"/>
    <col min="11266" max="11275" width="8.7109375" style="307" customWidth="1"/>
    <col min="11276" max="11277" width="15.7109375" style="307" customWidth="1"/>
    <col min="11278" max="11520" width="9.140625" style="307"/>
    <col min="11521" max="11521" width="44.140625" style="307" customWidth="1"/>
    <col min="11522" max="11531" width="8.7109375" style="307" customWidth="1"/>
    <col min="11532" max="11533" width="15.7109375" style="307" customWidth="1"/>
    <col min="11534" max="11776" width="9.140625" style="307"/>
    <col min="11777" max="11777" width="44.140625" style="307" customWidth="1"/>
    <col min="11778" max="11787" width="8.7109375" style="307" customWidth="1"/>
    <col min="11788" max="11789" width="15.7109375" style="307" customWidth="1"/>
    <col min="11790" max="12032" width="9.140625" style="307"/>
    <col min="12033" max="12033" width="44.140625" style="307" customWidth="1"/>
    <col min="12034" max="12043" width="8.7109375" style="307" customWidth="1"/>
    <col min="12044" max="12045" width="15.7109375" style="307" customWidth="1"/>
    <col min="12046" max="12288" width="9.140625" style="307"/>
    <col min="12289" max="12289" width="44.140625" style="307" customWidth="1"/>
    <col min="12290" max="12299" width="8.7109375" style="307" customWidth="1"/>
    <col min="12300" max="12301" width="15.7109375" style="307" customWidth="1"/>
    <col min="12302" max="12544" width="9.140625" style="307"/>
    <col min="12545" max="12545" width="44.140625" style="307" customWidth="1"/>
    <col min="12546" max="12555" width="8.7109375" style="307" customWidth="1"/>
    <col min="12556" max="12557" width="15.7109375" style="307" customWidth="1"/>
    <col min="12558" max="12800" width="9.140625" style="307"/>
    <col min="12801" max="12801" width="44.140625" style="307" customWidth="1"/>
    <col min="12802" max="12811" width="8.7109375" style="307" customWidth="1"/>
    <col min="12812" max="12813" width="15.7109375" style="307" customWidth="1"/>
    <col min="12814" max="13056" width="9.140625" style="307"/>
    <col min="13057" max="13057" width="44.140625" style="307" customWidth="1"/>
    <col min="13058" max="13067" width="8.7109375" style="307" customWidth="1"/>
    <col min="13068" max="13069" width="15.7109375" style="307" customWidth="1"/>
    <col min="13070" max="13312" width="9.140625" style="307"/>
    <col min="13313" max="13313" width="44.140625" style="307" customWidth="1"/>
    <col min="13314" max="13323" width="8.7109375" style="307" customWidth="1"/>
    <col min="13324" max="13325" width="15.7109375" style="307" customWidth="1"/>
    <col min="13326" max="13568" width="9.140625" style="307"/>
    <col min="13569" max="13569" width="44.140625" style="307" customWidth="1"/>
    <col min="13570" max="13579" width="8.7109375" style="307" customWidth="1"/>
    <col min="13580" max="13581" width="15.7109375" style="307" customWidth="1"/>
    <col min="13582" max="13824" width="9.140625" style="307"/>
    <col min="13825" max="13825" width="44.140625" style="307" customWidth="1"/>
    <col min="13826" max="13835" width="8.7109375" style="307" customWidth="1"/>
    <col min="13836" max="13837" width="15.7109375" style="307" customWidth="1"/>
    <col min="13838" max="14080" width="9.140625" style="307"/>
    <col min="14081" max="14081" width="44.140625" style="307" customWidth="1"/>
    <col min="14082" max="14091" width="8.7109375" style="307" customWidth="1"/>
    <col min="14092" max="14093" width="15.7109375" style="307" customWidth="1"/>
    <col min="14094" max="14336" width="9.140625" style="307"/>
    <col min="14337" max="14337" width="44.140625" style="307" customWidth="1"/>
    <col min="14338" max="14347" width="8.7109375" style="307" customWidth="1"/>
    <col min="14348" max="14349" width="15.7109375" style="307" customWidth="1"/>
    <col min="14350" max="14592" width="9.140625" style="307"/>
    <col min="14593" max="14593" width="44.140625" style="307" customWidth="1"/>
    <col min="14594" max="14603" width="8.7109375" style="307" customWidth="1"/>
    <col min="14604" max="14605" width="15.7109375" style="307" customWidth="1"/>
    <col min="14606" max="14848" width="9.140625" style="307"/>
    <col min="14849" max="14849" width="44.140625" style="307" customWidth="1"/>
    <col min="14850" max="14859" width="8.7109375" style="307" customWidth="1"/>
    <col min="14860" max="14861" width="15.7109375" style="307" customWidth="1"/>
    <col min="14862" max="15104" width="9.140625" style="307"/>
    <col min="15105" max="15105" width="44.140625" style="307" customWidth="1"/>
    <col min="15106" max="15115" width="8.7109375" style="307" customWidth="1"/>
    <col min="15116" max="15117" width="15.7109375" style="307" customWidth="1"/>
    <col min="15118" max="15360" width="9.140625" style="307"/>
    <col min="15361" max="15361" width="44.140625" style="307" customWidth="1"/>
    <col min="15362" max="15371" width="8.7109375" style="307" customWidth="1"/>
    <col min="15372" max="15373" width="15.7109375" style="307" customWidth="1"/>
    <col min="15374" max="15616" width="9.140625" style="307"/>
    <col min="15617" max="15617" width="44.140625" style="307" customWidth="1"/>
    <col min="15618" max="15627" width="8.7109375" style="307" customWidth="1"/>
    <col min="15628" max="15629" width="15.7109375" style="307" customWidth="1"/>
    <col min="15630" max="15872" width="9.140625" style="307"/>
    <col min="15873" max="15873" width="44.140625" style="307" customWidth="1"/>
    <col min="15874" max="15883" width="8.7109375" style="307" customWidth="1"/>
    <col min="15884" max="15885" width="15.7109375" style="307" customWidth="1"/>
    <col min="15886" max="16128" width="9.140625" style="307"/>
    <col min="16129" max="16129" width="44.140625" style="307" customWidth="1"/>
    <col min="16130" max="16139" width="8.7109375" style="307" customWidth="1"/>
    <col min="16140" max="16141" width="15.7109375" style="307" customWidth="1"/>
    <col min="16142" max="16384" width="9.140625" style="307"/>
  </cols>
  <sheetData>
    <row r="1" spans="1:13" ht="18">
      <c r="A1" s="525"/>
      <c r="B1" s="525"/>
      <c r="C1" s="525"/>
      <c r="D1" s="525"/>
      <c r="E1" s="525"/>
      <c r="F1" s="525"/>
      <c r="G1" s="525"/>
      <c r="H1" s="525"/>
      <c r="I1" s="525"/>
      <c r="J1" s="525"/>
      <c r="K1" s="525"/>
      <c r="L1" s="525"/>
      <c r="M1" s="525"/>
    </row>
    <row r="2" spans="1:13" ht="18">
      <c r="A2" s="526" t="s">
        <v>133</v>
      </c>
      <c r="B2" s="526"/>
      <c r="C2" s="526"/>
      <c r="D2" s="526"/>
      <c r="E2" s="526"/>
      <c r="F2" s="526"/>
      <c r="G2" s="526"/>
      <c r="H2" s="526"/>
      <c r="I2" s="526"/>
      <c r="J2" s="526"/>
      <c r="K2" s="526"/>
      <c r="L2" s="526"/>
      <c r="M2" s="526"/>
    </row>
    <row r="3" spans="1:13" ht="18">
      <c r="A3" s="527" t="s">
        <v>1121</v>
      </c>
      <c r="B3" s="527"/>
      <c r="C3" s="527"/>
      <c r="D3" s="527"/>
      <c r="E3" s="527"/>
      <c r="F3" s="527"/>
      <c r="G3" s="527"/>
      <c r="H3" s="527"/>
      <c r="I3" s="527"/>
      <c r="J3" s="527"/>
      <c r="K3" s="527"/>
      <c r="L3" s="527"/>
      <c r="M3" s="527"/>
    </row>
    <row r="4" spans="1:13" ht="18">
      <c r="A4" s="526" t="s">
        <v>1113</v>
      </c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6"/>
      <c r="M4" s="526"/>
    </row>
    <row r="5" spans="1:13" ht="18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526"/>
      <c r="M5" s="526"/>
    </row>
    <row r="6" spans="1:13" ht="13.5" thickBot="1">
      <c r="A6" s="308"/>
      <c r="B6" s="433"/>
      <c r="C6" s="433"/>
      <c r="D6" s="433"/>
      <c r="E6" s="433"/>
      <c r="F6" s="433"/>
      <c r="G6" s="433"/>
      <c r="H6" s="433"/>
      <c r="I6" s="433"/>
      <c r="J6" s="433"/>
    </row>
    <row r="7" spans="1:13" ht="20.100000000000001" customHeight="1" thickBot="1">
      <c r="A7" s="449"/>
      <c r="B7" s="450" t="s">
        <v>1000</v>
      </c>
      <c r="C7" s="450"/>
      <c r="D7" s="450"/>
      <c r="E7" s="450"/>
      <c r="F7" s="450"/>
      <c r="G7" s="450"/>
      <c r="H7" s="450"/>
      <c r="I7" s="450"/>
      <c r="J7" s="450"/>
      <c r="K7" s="450"/>
      <c r="L7" s="528" t="s">
        <v>1001</v>
      </c>
      <c r="M7" s="529" t="s">
        <v>1002</v>
      </c>
    </row>
    <row r="8" spans="1:13" ht="13.5" thickBot="1">
      <c r="A8" s="434"/>
      <c r="B8" s="452" t="s">
        <v>134</v>
      </c>
      <c r="C8" s="452" t="s">
        <v>135</v>
      </c>
      <c r="D8" s="452" t="s">
        <v>136</v>
      </c>
      <c r="E8" s="452" t="s">
        <v>137</v>
      </c>
      <c r="F8" s="452" t="s">
        <v>138</v>
      </c>
      <c r="G8" s="452" t="s">
        <v>139</v>
      </c>
      <c r="H8" s="452" t="s">
        <v>140</v>
      </c>
      <c r="I8" s="452" t="s">
        <v>141</v>
      </c>
      <c r="J8" s="452" t="s">
        <v>309</v>
      </c>
      <c r="K8" s="452" t="s">
        <v>67</v>
      </c>
      <c r="L8" s="528"/>
      <c r="M8" s="529"/>
    </row>
    <row r="9" spans="1:13">
      <c r="A9" s="454" t="s">
        <v>1003</v>
      </c>
      <c r="B9" s="455">
        <v>13</v>
      </c>
      <c r="C9" s="455">
        <v>43</v>
      </c>
      <c r="D9" s="455">
        <v>39</v>
      </c>
      <c r="E9" s="455">
        <v>2</v>
      </c>
      <c r="F9" s="455">
        <v>14</v>
      </c>
      <c r="G9" s="455">
        <v>12</v>
      </c>
      <c r="H9" s="455">
        <v>3</v>
      </c>
      <c r="I9" s="455">
        <v>41</v>
      </c>
      <c r="J9" s="455">
        <v>26</v>
      </c>
      <c r="K9" s="455">
        <v>193</v>
      </c>
      <c r="L9" s="455">
        <v>0</v>
      </c>
      <c r="M9" s="455">
        <v>193</v>
      </c>
    </row>
    <row r="10" spans="1:13">
      <c r="A10" s="309" t="s">
        <v>1004</v>
      </c>
      <c r="B10" s="435">
        <v>1</v>
      </c>
      <c r="C10" s="435">
        <v>4</v>
      </c>
      <c r="D10" s="435">
        <v>2</v>
      </c>
      <c r="E10" s="435" t="s">
        <v>1005</v>
      </c>
      <c r="F10" s="435">
        <v>1</v>
      </c>
      <c r="G10" s="435" t="s">
        <v>1005</v>
      </c>
      <c r="H10" s="435" t="s">
        <v>1005</v>
      </c>
      <c r="I10" s="435">
        <v>3</v>
      </c>
      <c r="J10" s="435">
        <v>1</v>
      </c>
      <c r="K10" s="435">
        <v>12</v>
      </c>
      <c r="L10" s="435" t="s">
        <v>1005</v>
      </c>
      <c r="M10" s="435">
        <v>12</v>
      </c>
    </row>
    <row r="11" spans="1:13">
      <c r="A11" s="309" t="s">
        <v>1006</v>
      </c>
      <c r="B11" s="435">
        <v>1</v>
      </c>
      <c r="C11" s="435">
        <v>7</v>
      </c>
      <c r="D11" s="435">
        <v>18</v>
      </c>
      <c r="E11" s="435" t="s">
        <v>1005</v>
      </c>
      <c r="F11" s="435">
        <v>1</v>
      </c>
      <c r="G11" s="435">
        <v>2</v>
      </c>
      <c r="H11" s="435">
        <v>1</v>
      </c>
      <c r="I11" s="435">
        <v>9</v>
      </c>
      <c r="J11" s="435">
        <v>4</v>
      </c>
      <c r="K11" s="435">
        <v>43</v>
      </c>
      <c r="L11" s="435" t="s">
        <v>1005</v>
      </c>
      <c r="M11" s="435">
        <v>43</v>
      </c>
    </row>
    <row r="12" spans="1:13">
      <c r="A12" s="309" t="s">
        <v>942</v>
      </c>
      <c r="B12" s="435">
        <v>1</v>
      </c>
      <c r="C12" s="435">
        <v>7</v>
      </c>
      <c r="D12" s="435">
        <v>9</v>
      </c>
      <c r="E12" s="435" t="s">
        <v>1005</v>
      </c>
      <c r="F12" s="435">
        <v>1</v>
      </c>
      <c r="G12" s="435">
        <v>1</v>
      </c>
      <c r="H12" s="435">
        <v>2</v>
      </c>
      <c r="I12" s="435">
        <v>4</v>
      </c>
      <c r="J12" s="435">
        <v>8</v>
      </c>
      <c r="K12" s="435">
        <v>33</v>
      </c>
      <c r="L12" s="435" t="s">
        <v>1005</v>
      </c>
      <c r="M12" s="435">
        <v>33</v>
      </c>
    </row>
    <row r="13" spans="1:13">
      <c r="A13" s="309" t="s">
        <v>944</v>
      </c>
      <c r="B13" s="435">
        <v>3</v>
      </c>
      <c r="C13" s="435">
        <v>3</v>
      </c>
      <c r="D13" s="435">
        <v>1</v>
      </c>
      <c r="E13" s="435" t="s">
        <v>1005</v>
      </c>
      <c r="F13" s="435">
        <v>3</v>
      </c>
      <c r="G13" s="435">
        <v>1</v>
      </c>
      <c r="H13" s="435" t="s">
        <v>1005</v>
      </c>
      <c r="I13" s="435">
        <v>3</v>
      </c>
      <c r="J13" s="435">
        <v>3</v>
      </c>
      <c r="K13" s="435">
        <v>17</v>
      </c>
      <c r="L13" s="435" t="s">
        <v>1005</v>
      </c>
      <c r="M13" s="435">
        <v>17</v>
      </c>
    </row>
    <row r="14" spans="1:13">
      <c r="A14" s="309" t="s">
        <v>948</v>
      </c>
      <c r="B14" s="435">
        <v>1</v>
      </c>
      <c r="C14" s="435">
        <v>4</v>
      </c>
      <c r="D14" s="435">
        <v>3</v>
      </c>
      <c r="E14" s="435" t="s">
        <v>1005</v>
      </c>
      <c r="F14" s="435">
        <v>2</v>
      </c>
      <c r="G14" s="435">
        <v>2</v>
      </c>
      <c r="H14" s="435" t="s">
        <v>1005</v>
      </c>
      <c r="I14" s="435">
        <v>6</v>
      </c>
      <c r="J14" s="435">
        <v>1</v>
      </c>
      <c r="K14" s="435">
        <v>19</v>
      </c>
      <c r="L14" s="435" t="s">
        <v>1005</v>
      </c>
      <c r="M14" s="435">
        <v>19</v>
      </c>
    </row>
    <row r="15" spans="1:13">
      <c r="A15" s="309" t="s">
        <v>949</v>
      </c>
      <c r="B15" s="435">
        <v>1</v>
      </c>
      <c r="C15" s="435">
        <v>2</v>
      </c>
      <c r="D15" s="435">
        <v>2</v>
      </c>
      <c r="E15" s="435" t="s">
        <v>1005</v>
      </c>
      <c r="F15" s="435">
        <v>1</v>
      </c>
      <c r="G15" s="435">
        <v>1</v>
      </c>
      <c r="H15" s="435" t="s">
        <v>1005</v>
      </c>
      <c r="I15" s="435">
        <v>3</v>
      </c>
      <c r="J15" s="435">
        <v>2</v>
      </c>
      <c r="K15" s="435">
        <v>12</v>
      </c>
      <c r="L15" s="435" t="s">
        <v>1005</v>
      </c>
      <c r="M15" s="435">
        <v>12</v>
      </c>
    </row>
    <row r="16" spans="1:13">
      <c r="A16" s="309" t="s">
        <v>945</v>
      </c>
      <c r="B16" s="435">
        <v>2</v>
      </c>
      <c r="C16" s="435">
        <v>3</v>
      </c>
      <c r="D16" s="435">
        <v>1</v>
      </c>
      <c r="E16" s="435">
        <v>1</v>
      </c>
      <c r="F16" s="435" t="s">
        <v>1005</v>
      </c>
      <c r="G16" s="435">
        <v>2</v>
      </c>
      <c r="H16" s="435" t="s">
        <v>1005</v>
      </c>
      <c r="I16" s="435">
        <v>3</v>
      </c>
      <c r="J16" s="435">
        <v>1</v>
      </c>
      <c r="K16" s="435">
        <v>13</v>
      </c>
      <c r="L16" s="435" t="s">
        <v>1005</v>
      </c>
      <c r="M16" s="435">
        <v>13</v>
      </c>
    </row>
    <row r="17" spans="1:13">
      <c r="A17" s="309" t="s">
        <v>1007</v>
      </c>
      <c r="B17" s="435">
        <v>2</v>
      </c>
      <c r="C17" s="435">
        <v>10</v>
      </c>
      <c r="D17" s="435">
        <v>2</v>
      </c>
      <c r="E17" s="435">
        <v>1</v>
      </c>
      <c r="F17" s="435">
        <v>5</v>
      </c>
      <c r="G17" s="435">
        <v>2</v>
      </c>
      <c r="H17" s="435" t="s">
        <v>1005</v>
      </c>
      <c r="I17" s="435">
        <v>7</v>
      </c>
      <c r="J17" s="435">
        <v>6</v>
      </c>
      <c r="K17" s="435">
        <v>35</v>
      </c>
      <c r="L17" s="435" t="s">
        <v>1005</v>
      </c>
      <c r="M17" s="435">
        <v>35</v>
      </c>
    </row>
    <row r="18" spans="1:13">
      <c r="A18" s="309" t="s">
        <v>1008</v>
      </c>
      <c r="B18" s="435" t="s">
        <v>1005</v>
      </c>
      <c r="C18" s="435">
        <v>2</v>
      </c>
      <c r="D18" s="435">
        <v>1</v>
      </c>
      <c r="E18" s="435" t="s">
        <v>1005</v>
      </c>
      <c r="F18" s="435" t="s">
        <v>1005</v>
      </c>
      <c r="G18" s="435" t="s">
        <v>1005</v>
      </c>
      <c r="H18" s="435" t="s">
        <v>1005</v>
      </c>
      <c r="I18" s="435">
        <v>2</v>
      </c>
      <c r="J18" s="435" t="s">
        <v>1005</v>
      </c>
      <c r="K18" s="435">
        <v>5</v>
      </c>
      <c r="L18" s="435" t="s">
        <v>1005</v>
      </c>
      <c r="M18" s="435">
        <v>5</v>
      </c>
    </row>
    <row r="19" spans="1:13">
      <c r="A19" s="309" t="s">
        <v>1009</v>
      </c>
      <c r="B19" s="435">
        <v>1</v>
      </c>
      <c r="C19" s="435">
        <v>1</v>
      </c>
      <c r="D19" s="435" t="s">
        <v>1005</v>
      </c>
      <c r="E19" s="435" t="s">
        <v>1005</v>
      </c>
      <c r="F19" s="435" t="s">
        <v>1005</v>
      </c>
      <c r="G19" s="435">
        <v>1</v>
      </c>
      <c r="H19" s="435" t="s">
        <v>1005</v>
      </c>
      <c r="I19" s="435">
        <v>1</v>
      </c>
      <c r="J19" s="435" t="s">
        <v>1005</v>
      </c>
      <c r="K19" s="435">
        <v>4</v>
      </c>
      <c r="L19" s="435" t="s">
        <v>1005</v>
      </c>
      <c r="M19" s="435">
        <v>4</v>
      </c>
    </row>
    <row r="20" spans="1:13" hidden="1">
      <c r="A20" s="434"/>
      <c r="B20" s="436" t="s">
        <v>1010</v>
      </c>
      <c r="C20" s="436"/>
      <c r="D20" s="436"/>
      <c r="E20" s="436"/>
      <c r="F20" s="436"/>
      <c r="G20" s="436"/>
      <c r="H20" s="436"/>
      <c r="I20" s="436"/>
      <c r="J20" s="436"/>
      <c r="K20" s="437"/>
      <c r="L20" s="523" t="s">
        <v>1011</v>
      </c>
      <c r="M20" s="523" t="s">
        <v>1002</v>
      </c>
    </row>
    <row r="21" spans="1:13" ht="13.5" hidden="1" customHeight="1" thickBot="1">
      <c r="A21" s="438"/>
      <c r="B21" s="439" t="s">
        <v>53</v>
      </c>
      <c r="C21" s="439" t="s">
        <v>54</v>
      </c>
      <c r="D21" s="439" t="s">
        <v>55</v>
      </c>
      <c r="E21" s="439" t="s">
        <v>56</v>
      </c>
      <c r="F21" s="439" t="s">
        <v>61</v>
      </c>
      <c r="G21" s="439" t="s">
        <v>62</v>
      </c>
      <c r="H21" s="439" t="s">
        <v>63</v>
      </c>
      <c r="I21" s="439" t="s">
        <v>64</v>
      </c>
      <c r="J21" s="439" t="s">
        <v>65</v>
      </c>
      <c r="K21" s="440" t="s">
        <v>67</v>
      </c>
      <c r="L21" s="524"/>
      <c r="M21" s="524"/>
    </row>
    <row r="22" spans="1:13">
      <c r="A22" s="441" t="s">
        <v>1012</v>
      </c>
      <c r="B22" s="442">
        <v>17</v>
      </c>
      <c r="C22" s="442">
        <v>52</v>
      </c>
      <c r="D22" s="442">
        <v>27</v>
      </c>
      <c r="E22" s="442">
        <v>3</v>
      </c>
      <c r="F22" s="442">
        <v>13</v>
      </c>
      <c r="G22" s="442">
        <v>8</v>
      </c>
      <c r="H22" s="442">
        <v>2</v>
      </c>
      <c r="I22" s="442">
        <v>9</v>
      </c>
      <c r="J22" s="442">
        <v>21</v>
      </c>
      <c r="K22" s="442">
        <v>152</v>
      </c>
      <c r="L22" s="442">
        <v>0</v>
      </c>
      <c r="M22" s="442">
        <v>152</v>
      </c>
    </row>
    <row r="23" spans="1:13">
      <c r="A23" s="443" t="s">
        <v>73</v>
      </c>
      <c r="B23" s="444">
        <v>1</v>
      </c>
      <c r="C23" s="444">
        <v>5</v>
      </c>
      <c r="D23" s="444">
        <v>1</v>
      </c>
      <c r="E23" s="444">
        <v>0</v>
      </c>
      <c r="F23" s="444">
        <v>0</v>
      </c>
      <c r="G23" s="444">
        <v>3</v>
      </c>
      <c r="H23" s="444">
        <v>0</v>
      </c>
      <c r="I23" s="444">
        <v>0</v>
      </c>
      <c r="J23" s="444">
        <v>1</v>
      </c>
      <c r="K23" s="444">
        <v>11</v>
      </c>
      <c r="L23" s="444">
        <v>0</v>
      </c>
      <c r="M23" s="444">
        <v>11</v>
      </c>
    </row>
    <row r="24" spans="1:13">
      <c r="A24" s="445" t="s">
        <v>773</v>
      </c>
      <c r="B24" s="435" t="s">
        <v>1005</v>
      </c>
      <c r="C24" s="435">
        <v>1</v>
      </c>
      <c r="D24" s="435" t="s">
        <v>1005</v>
      </c>
      <c r="E24" s="435" t="s">
        <v>1005</v>
      </c>
      <c r="F24" s="435" t="s">
        <v>1005</v>
      </c>
      <c r="G24" s="435">
        <v>1</v>
      </c>
      <c r="H24" s="435" t="s">
        <v>1005</v>
      </c>
      <c r="I24" s="435" t="s">
        <v>1005</v>
      </c>
      <c r="J24" s="435" t="s">
        <v>1005</v>
      </c>
      <c r="K24" s="435">
        <v>2</v>
      </c>
      <c r="L24" s="435" t="s">
        <v>1005</v>
      </c>
      <c r="M24" s="435">
        <v>2</v>
      </c>
    </row>
    <row r="25" spans="1:13">
      <c r="A25" s="445" t="s">
        <v>775</v>
      </c>
      <c r="B25" s="435" t="s">
        <v>1005</v>
      </c>
      <c r="C25" s="435">
        <v>1</v>
      </c>
      <c r="D25" s="435" t="s">
        <v>1005</v>
      </c>
      <c r="E25" s="435" t="s">
        <v>1005</v>
      </c>
      <c r="F25" s="435" t="s">
        <v>1005</v>
      </c>
      <c r="G25" s="435" t="s">
        <v>1005</v>
      </c>
      <c r="H25" s="435" t="s">
        <v>1005</v>
      </c>
      <c r="I25" s="435" t="s">
        <v>1005</v>
      </c>
      <c r="J25" s="435" t="s">
        <v>1005</v>
      </c>
      <c r="K25" s="435">
        <v>1</v>
      </c>
      <c r="L25" s="435" t="s">
        <v>1005</v>
      </c>
      <c r="M25" s="435">
        <v>1</v>
      </c>
    </row>
    <row r="26" spans="1:13">
      <c r="A26" s="445" t="s">
        <v>1095</v>
      </c>
      <c r="B26" s="435" t="s">
        <v>1005</v>
      </c>
      <c r="C26" s="435">
        <v>1</v>
      </c>
      <c r="D26" s="435" t="s">
        <v>1005</v>
      </c>
      <c r="E26" s="435" t="s">
        <v>1005</v>
      </c>
      <c r="F26" s="435" t="s">
        <v>1005</v>
      </c>
      <c r="G26" s="435" t="s">
        <v>1005</v>
      </c>
      <c r="H26" s="435" t="s">
        <v>1005</v>
      </c>
      <c r="I26" s="435" t="s">
        <v>1005</v>
      </c>
      <c r="J26" s="435" t="s">
        <v>1005</v>
      </c>
      <c r="K26" s="435">
        <v>1</v>
      </c>
      <c r="L26" s="435" t="s">
        <v>1005</v>
      </c>
      <c r="M26" s="435">
        <v>1</v>
      </c>
    </row>
    <row r="27" spans="1:13">
      <c r="A27" s="445" t="s">
        <v>1096</v>
      </c>
      <c r="B27" s="435" t="s">
        <v>1005</v>
      </c>
      <c r="C27" s="435" t="s">
        <v>1005</v>
      </c>
      <c r="D27" s="435">
        <v>1</v>
      </c>
      <c r="E27" s="435" t="s">
        <v>1005</v>
      </c>
      <c r="F27" s="435" t="s">
        <v>1005</v>
      </c>
      <c r="G27" s="435" t="s">
        <v>1005</v>
      </c>
      <c r="H27" s="435" t="s">
        <v>1005</v>
      </c>
      <c r="I27" s="435" t="s">
        <v>1005</v>
      </c>
      <c r="J27" s="435" t="s">
        <v>1005</v>
      </c>
      <c r="K27" s="435">
        <v>1</v>
      </c>
      <c r="L27" s="435" t="s">
        <v>1005</v>
      </c>
      <c r="M27" s="435">
        <v>1</v>
      </c>
    </row>
    <row r="28" spans="1:13">
      <c r="A28" s="445" t="s">
        <v>772</v>
      </c>
      <c r="B28" s="435">
        <v>1</v>
      </c>
      <c r="C28" s="435">
        <v>1</v>
      </c>
      <c r="D28" s="435" t="s">
        <v>1005</v>
      </c>
      <c r="E28" s="435" t="s">
        <v>1005</v>
      </c>
      <c r="F28" s="435" t="s">
        <v>1005</v>
      </c>
      <c r="G28" s="435">
        <v>1</v>
      </c>
      <c r="H28" s="435" t="s">
        <v>1005</v>
      </c>
      <c r="I28" s="435" t="s">
        <v>1005</v>
      </c>
      <c r="J28" s="435" t="s">
        <v>1005</v>
      </c>
      <c r="K28" s="435">
        <v>3</v>
      </c>
      <c r="L28" s="435" t="s">
        <v>1005</v>
      </c>
      <c r="M28" s="435">
        <v>3</v>
      </c>
    </row>
    <row r="29" spans="1:13">
      <c r="A29" s="445" t="s">
        <v>774</v>
      </c>
      <c r="B29" s="435" t="s">
        <v>1005</v>
      </c>
      <c r="C29" s="435" t="s">
        <v>1005</v>
      </c>
      <c r="D29" s="435" t="s">
        <v>1005</v>
      </c>
      <c r="E29" s="435" t="s">
        <v>1005</v>
      </c>
      <c r="F29" s="435" t="s">
        <v>1005</v>
      </c>
      <c r="G29" s="435" t="s">
        <v>1005</v>
      </c>
      <c r="H29" s="435" t="s">
        <v>1005</v>
      </c>
      <c r="I29" s="435" t="s">
        <v>1005</v>
      </c>
      <c r="J29" s="435">
        <v>1</v>
      </c>
      <c r="K29" s="435">
        <v>1</v>
      </c>
      <c r="L29" s="435" t="s">
        <v>1005</v>
      </c>
      <c r="M29" s="435">
        <v>1</v>
      </c>
    </row>
    <row r="30" spans="1:13">
      <c r="A30" s="445" t="s">
        <v>905</v>
      </c>
      <c r="B30" s="435" t="s">
        <v>1005</v>
      </c>
      <c r="C30" s="435" t="s">
        <v>1005</v>
      </c>
      <c r="D30" s="435" t="s">
        <v>1005</v>
      </c>
      <c r="E30" s="435" t="s">
        <v>1005</v>
      </c>
      <c r="F30" s="435" t="s">
        <v>1005</v>
      </c>
      <c r="G30" s="435">
        <v>1</v>
      </c>
      <c r="H30" s="435" t="s">
        <v>1005</v>
      </c>
      <c r="I30" s="435" t="s">
        <v>1005</v>
      </c>
      <c r="J30" s="435" t="s">
        <v>1005</v>
      </c>
      <c r="K30" s="435">
        <v>1</v>
      </c>
      <c r="L30" s="435" t="s">
        <v>1005</v>
      </c>
      <c r="M30" s="435">
        <v>1</v>
      </c>
    </row>
    <row r="31" spans="1:13">
      <c r="A31" s="445" t="s">
        <v>771</v>
      </c>
      <c r="B31" s="435" t="s">
        <v>1005</v>
      </c>
      <c r="C31" s="435">
        <v>1</v>
      </c>
      <c r="D31" s="435" t="s">
        <v>1005</v>
      </c>
      <c r="E31" s="435" t="s">
        <v>1005</v>
      </c>
      <c r="F31" s="435" t="s">
        <v>1005</v>
      </c>
      <c r="G31" s="435" t="s">
        <v>1005</v>
      </c>
      <c r="H31" s="435" t="s">
        <v>1005</v>
      </c>
      <c r="I31" s="435" t="s">
        <v>1005</v>
      </c>
      <c r="J31" s="435" t="s">
        <v>1005</v>
      </c>
      <c r="K31" s="435">
        <v>1</v>
      </c>
      <c r="L31" s="435" t="s">
        <v>1005</v>
      </c>
      <c r="M31" s="435">
        <v>1</v>
      </c>
    </row>
    <row r="32" spans="1:13">
      <c r="A32" s="443" t="s">
        <v>74</v>
      </c>
      <c r="B32" s="444">
        <v>1</v>
      </c>
      <c r="C32" s="444">
        <v>15</v>
      </c>
      <c r="D32" s="444">
        <v>18</v>
      </c>
      <c r="E32" s="444">
        <v>0</v>
      </c>
      <c r="F32" s="444">
        <v>0</v>
      </c>
      <c r="G32" s="444">
        <v>0</v>
      </c>
      <c r="H32" s="444">
        <v>2</v>
      </c>
      <c r="I32" s="444">
        <v>1</v>
      </c>
      <c r="J32" s="444">
        <v>6</v>
      </c>
      <c r="K32" s="444">
        <v>43</v>
      </c>
      <c r="L32" s="444">
        <v>0</v>
      </c>
      <c r="M32" s="444">
        <v>43</v>
      </c>
    </row>
    <row r="33" spans="1:13">
      <c r="A33" s="445" t="s">
        <v>794</v>
      </c>
      <c r="B33" s="435" t="s">
        <v>1005</v>
      </c>
      <c r="C33" s="435">
        <v>1</v>
      </c>
      <c r="D33" s="435">
        <v>1</v>
      </c>
      <c r="E33" s="435" t="s">
        <v>1005</v>
      </c>
      <c r="F33" s="435" t="s">
        <v>1005</v>
      </c>
      <c r="G33" s="435" t="s">
        <v>1005</v>
      </c>
      <c r="H33" s="435">
        <v>1</v>
      </c>
      <c r="I33" s="435" t="s">
        <v>1005</v>
      </c>
      <c r="J33" s="435" t="s">
        <v>1005</v>
      </c>
      <c r="K33" s="435">
        <v>3</v>
      </c>
      <c r="L33" s="435" t="s">
        <v>1005</v>
      </c>
      <c r="M33" s="435">
        <v>3</v>
      </c>
    </row>
    <row r="34" spans="1:13">
      <c r="A34" s="445" t="s">
        <v>898</v>
      </c>
      <c r="B34" s="435" t="s">
        <v>1005</v>
      </c>
      <c r="C34" s="435">
        <v>1</v>
      </c>
      <c r="D34" s="435" t="s">
        <v>1005</v>
      </c>
      <c r="E34" s="435" t="s">
        <v>1005</v>
      </c>
      <c r="F34" s="435" t="s">
        <v>1005</v>
      </c>
      <c r="G34" s="435" t="s">
        <v>1005</v>
      </c>
      <c r="H34" s="435" t="s">
        <v>1005</v>
      </c>
      <c r="I34" s="435" t="s">
        <v>1005</v>
      </c>
      <c r="J34" s="435" t="s">
        <v>1005</v>
      </c>
      <c r="K34" s="435">
        <v>1</v>
      </c>
      <c r="L34" s="435" t="s">
        <v>1005</v>
      </c>
      <c r="M34" s="435">
        <v>1</v>
      </c>
    </row>
    <row r="35" spans="1:13">
      <c r="A35" s="445" t="s">
        <v>787</v>
      </c>
      <c r="B35" s="435" t="s">
        <v>1005</v>
      </c>
      <c r="C35" s="435">
        <v>1</v>
      </c>
      <c r="D35" s="435">
        <v>1</v>
      </c>
      <c r="E35" s="435" t="s">
        <v>1005</v>
      </c>
      <c r="F35" s="435" t="s">
        <v>1005</v>
      </c>
      <c r="G35" s="435" t="s">
        <v>1005</v>
      </c>
      <c r="H35" s="435" t="s">
        <v>1005</v>
      </c>
      <c r="I35" s="435" t="s">
        <v>1005</v>
      </c>
      <c r="J35" s="435">
        <v>1</v>
      </c>
      <c r="K35" s="435">
        <v>3</v>
      </c>
      <c r="L35" s="435" t="s">
        <v>1005</v>
      </c>
      <c r="M35" s="435">
        <v>3</v>
      </c>
    </row>
    <row r="36" spans="1:13">
      <c r="A36" s="445" t="s">
        <v>924</v>
      </c>
      <c r="B36" s="435" t="s">
        <v>1005</v>
      </c>
      <c r="C36" s="435">
        <v>1</v>
      </c>
      <c r="D36" s="435" t="s">
        <v>1005</v>
      </c>
      <c r="E36" s="435" t="s">
        <v>1005</v>
      </c>
      <c r="F36" s="435" t="s">
        <v>1005</v>
      </c>
      <c r="G36" s="435" t="s">
        <v>1005</v>
      </c>
      <c r="H36" s="435" t="s">
        <v>1005</v>
      </c>
      <c r="I36" s="435" t="s">
        <v>1005</v>
      </c>
      <c r="J36" s="435">
        <v>1</v>
      </c>
      <c r="K36" s="435">
        <v>2</v>
      </c>
      <c r="L36" s="435" t="s">
        <v>1005</v>
      </c>
      <c r="M36" s="435">
        <v>2</v>
      </c>
    </row>
    <row r="37" spans="1:13">
      <c r="A37" s="445" t="s">
        <v>929</v>
      </c>
      <c r="B37" s="435" t="s">
        <v>1005</v>
      </c>
      <c r="C37" s="435" t="s">
        <v>1005</v>
      </c>
      <c r="D37" s="435">
        <v>1</v>
      </c>
      <c r="E37" s="435" t="s">
        <v>1005</v>
      </c>
      <c r="F37" s="435" t="s">
        <v>1005</v>
      </c>
      <c r="G37" s="435" t="s">
        <v>1005</v>
      </c>
      <c r="H37" s="435" t="s">
        <v>1005</v>
      </c>
      <c r="I37" s="435" t="s">
        <v>1005</v>
      </c>
      <c r="J37" s="435" t="s">
        <v>1005</v>
      </c>
      <c r="K37" s="435">
        <v>1</v>
      </c>
      <c r="L37" s="435" t="s">
        <v>1005</v>
      </c>
      <c r="M37" s="435">
        <v>1</v>
      </c>
    </row>
    <row r="38" spans="1:13">
      <c r="A38" s="445" t="s">
        <v>782</v>
      </c>
      <c r="B38" s="435" t="s">
        <v>1005</v>
      </c>
      <c r="C38" s="435">
        <v>1</v>
      </c>
      <c r="D38" s="435">
        <v>1</v>
      </c>
      <c r="E38" s="435" t="s">
        <v>1005</v>
      </c>
      <c r="F38" s="435" t="s">
        <v>1005</v>
      </c>
      <c r="G38" s="435" t="s">
        <v>1005</v>
      </c>
      <c r="H38" s="435" t="s">
        <v>1005</v>
      </c>
      <c r="I38" s="435" t="s">
        <v>1005</v>
      </c>
      <c r="J38" s="435">
        <v>1</v>
      </c>
      <c r="K38" s="435">
        <v>3</v>
      </c>
      <c r="L38" s="435" t="s">
        <v>1005</v>
      </c>
      <c r="M38" s="435">
        <v>3</v>
      </c>
    </row>
    <row r="39" spans="1:13">
      <c r="A39" s="445" t="s">
        <v>928</v>
      </c>
      <c r="B39" s="435" t="s">
        <v>1005</v>
      </c>
      <c r="C39" s="435" t="s">
        <v>1005</v>
      </c>
      <c r="D39" s="435">
        <v>1</v>
      </c>
      <c r="E39" s="435" t="s">
        <v>1005</v>
      </c>
      <c r="F39" s="435" t="s">
        <v>1005</v>
      </c>
      <c r="G39" s="435" t="s">
        <v>1005</v>
      </c>
      <c r="H39" s="435" t="s">
        <v>1005</v>
      </c>
      <c r="I39" s="435" t="s">
        <v>1005</v>
      </c>
      <c r="J39" s="435" t="s">
        <v>1005</v>
      </c>
      <c r="K39" s="435">
        <v>1</v>
      </c>
      <c r="L39" s="435" t="s">
        <v>1005</v>
      </c>
      <c r="M39" s="435">
        <v>1</v>
      </c>
    </row>
    <row r="40" spans="1:13">
      <c r="A40" s="445" t="s">
        <v>796</v>
      </c>
      <c r="B40" s="435" t="s">
        <v>1005</v>
      </c>
      <c r="C40" s="435">
        <v>1</v>
      </c>
      <c r="D40" s="435">
        <v>1</v>
      </c>
      <c r="E40" s="435" t="s">
        <v>1005</v>
      </c>
      <c r="F40" s="435" t="s">
        <v>1005</v>
      </c>
      <c r="G40" s="435" t="s">
        <v>1005</v>
      </c>
      <c r="H40" s="435" t="s">
        <v>1005</v>
      </c>
      <c r="I40" s="435" t="s">
        <v>1005</v>
      </c>
      <c r="J40" s="435" t="s">
        <v>1005</v>
      </c>
      <c r="K40" s="435">
        <v>2</v>
      </c>
      <c r="L40" s="435" t="s">
        <v>1005</v>
      </c>
      <c r="M40" s="435">
        <v>2</v>
      </c>
    </row>
    <row r="41" spans="1:13">
      <c r="A41" s="445" t="s">
        <v>1097</v>
      </c>
      <c r="B41" s="435" t="s">
        <v>1005</v>
      </c>
      <c r="C41" s="435">
        <v>1</v>
      </c>
      <c r="D41" s="435" t="s">
        <v>1005</v>
      </c>
      <c r="E41" s="435" t="s">
        <v>1005</v>
      </c>
      <c r="F41" s="435" t="s">
        <v>1005</v>
      </c>
      <c r="G41" s="435" t="s">
        <v>1005</v>
      </c>
      <c r="H41" s="435" t="s">
        <v>1005</v>
      </c>
      <c r="I41" s="435" t="s">
        <v>1005</v>
      </c>
      <c r="J41" s="435" t="s">
        <v>1005</v>
      </c>
      <c r="K41" s="435">
        <v>1</v>
      </c>
      <c r="L41" s="435" t="s">
        <v>1005</v>
      </c>
      <c r="M41" s="435">
        <v>1</v>
      </c>
    </row>
    <row r="42" spans="1:13">
      <c r="A42" s="445" t="s">
        <v>788</v>
      </c>
      <c r="B42" s="435" t="s">
        <v>1005</v>
      </c>
      <c r="C42" s="435">
        <v>1</v>
      </c>
      <c r="D42" s="435">
        <v>1</v>
      </c>
      <c r="E42" s="435" t="s">
        <v>1005</v>
      </c>
      <c r="F42" s="435" t="s">
        <v>1005</v>
      </c>
      <c r="G42" s="435" t="s">
        <v>1005</v>
      </c>
      <c r="H42" s="435" t="s">
        <v>1005</v>
      </c>
      <c r="I42" s="435" t="s">
        <v>1005</v>
      </c>
      <c r="J42" s="435" t="s">
        <v>1005</v>
      </c>
      <c r="K42" s="435">
        <v>2</v>
      </c>
      <c r="L42" s="435" t="s">
        <v>1005</v>
      </c>
      <c r="M42" s="435">
        <v>2</v>
      </c>
    </row>
    <row r="43" spans="1:13">
      <c r="A43" s="445" t="s">
        <v>793</v>
      </c>
      <c r="B43" s="435" t="s">
        <v>1005</v>
      </c>
      <c r="C43" s="435">
        <v>1</v>
      </c>
      <c r="D43" s="435" t="s">
        <v>1005</v>
      </c>
      <c r="E43" s="435" t="s">
        <v>1005</v>
      </c>
      <c r="F43" s="435" t="s">
        <v>1005</v>
      </c>
      <c r="G43" s="435" t="s">
        <v>1005</v>
      </c>
      <c r="H43" s="435" t="s">
        <v>1005</v>
      </c>
      <c r="I43" s="435" t="s">
        <v>1005</v>
      </c>
      <c r="J43" s="435">
        <v>1</v>
      </c>
      <c r="K43" s="435">
        <v>2</v>
      </c>
      <c r="L43" s="435" t="s">
        <v>1005</v>
      </c>
      <c r="M43" s="435">
        <v>2</v>
      </c>
    </row>
    <row r="44" spans="1:13">
      <c r="A44" s="445" t="s">
        <v>920</v>
      </c>
      <c r="B44" s="435" t="s">
        <v>1005</v>
      </c>
      <c r="C44" s="435" t="s">
        <v>1005</v>
      </c>
      <c r="D44" s="435">
        <v>1</v>
      </c>
      <c r="E44" s="435" t="s">
        <v>1005</v>
      </c>
      <c r="F44" s="435" t="s">
        <v>1005</v>
      </c>
      <c r="G44" s="435" t="s">
        <v>1005</v>
      </c>
      <c r="H44" s="435" t="s">
        <v>1005</v>
      </c>
      <c r="I44" s="435" t="s">
        <v>1005</v>
      </c>
      <c r="J44" s="435" t="s">
        <v>1005</v>
      </c>
      <c r="K44" s="435">
        <v>1</v>
      </c>
      <c r="L44" s="435" t="s">
        <v>1005</v>
      </c>
      <c r="M44" s="435">
        <v>1</v>
      </c>
    </row>
    <row r="45" spans="1:13">
      <c r="A45" s="445" t="s">
        <v>918</v>
      </c>
      <c r="B45" s="435" t="s">
        <v>1005</v>
      </c>
      <c r="C45" s="435">
        <v>1</v>
      </c>
      <c r="D45" s="435">
        <v>1</v>
      </c>
      <c r="E45" s="435" t="s">
        <v>1005</v>
      </c>
      <c r="F45" s="435" t="s">
        <v>1005</v>
      </c>
      <c r="G45" s="435" t="s">
        <v>1005</v>
      </c>
      <c r="H45" s="435" t="s">
        <v>1005</v>
      </c>
      <c r="I45" s="435" t="s">
        <v>1005</v>
      </c>
      <c r="J45" s="435" t="s">
        <v>1005</v>
      </c>
      <c r="K45" s="435">
        <v>2</v>
      </c>
      <c r="L45" s="435" t="s">
        <v>1005</v>
      </c>
      <c r="M45" s="435">
        <v>2</v>
      </c>
    </row>
    <row r="46" spans="1:13">
      <c r="A46" s="445" t="s">
        <v>921</v>
      </c>
      <c r="B46" s="435" t="s">
        <v>1005</v>
      </c>
      <c r="C46" s="435" t="s">
        <v>1005</v>
      </c>
      <c r="D46" s="435">
        <v>1</v>
      </c>
      <c r="E46" s="435" t="s">
        <v>1005</v>
      </c>
      <c r="F46" s="435" t="s">
        <v>1005</v>
      </c>
      <c r="G46" s="435" t="s">
        <v>1005</v>
      </c>
      <c r="H46" s="435" t="s">
        <v>1005</v>
      </c>
      <c r="I46" s="435" t="s">
        <v>1005</v>
      </c>
      <c r="J46" s="435" t="s">
        <v>1005</v>
      </c>
      <c r="K46" s="435">
        <v>1</v>
      </c>
      <c r="L46" s="435" t="s">
        <v>1005</v>
      </c>
      <c r="M46" s="435">
        <v>1</v>
      </c>
    </row>
    <row r="47" spans="1:13">
      <c r="A47" s="445" t="s">
        <v>798</v>
      </c>
      <c r="B47" s="435" t="s">
        <v>1005</v>
      </c>
      <c r="C47" s="435" t="s">
        <v>1005</v>
      </c>
      <c r="D47" s="435" t="s">
        <v>1005</v>
      </c>
      <c r="E47" s="435" t="s">
        <v>1005</v>
      </c>
      <c r="F47" s="435" t="s">
        <v>1005</v>
      </c>
      <c r="G47" s="435" t="s">
        <v>1005</v>
      </c>
      <c r="H47" s="435" t="s">
        <v>1005</v>
      </c>
      <c r="I47" s="435" t="s">
        <v>1005</v>
      </c>
      <c r="J47" s="435">
        <v>1</v>
      </c>
      <c r="K47" s="435">
        <v>1</v>
      </c>
      <c r="L47" s="435" t="s">
        <v>1005</v>
      </c>
      <c r="M47" s="435">
        <v>1</v>
      </c>
    </row>
    <row r="48" spans="1:13">
      <c r="A48" s="445" t="s">
        <v>925</v>
      </c>
      <c r="B48" s="435" t="s">
        <v>1005</v>
      </c>
      <c r="C48" s="435">
        <v>1</v>
      </c>
      <c r="D48" s="435" t="s">
        <v>1005</v>
      </c>
      <c r="E48" s="435" t="s">
        <v>1005</v>
      </c>
      <c r="F48" s="435" t="s">
        <v>1005</v>
      </c>
      <c r="G48" s="435" t="s">
        <v>1005</v>
      </c>
      <c r="H48" s="435" t="s">
        <v>1005</v>
      </c>
      <c r="I48" s="435" t="s">
        <v>1005</v>
      </c>
      <c r="J48" s="435" t="s">
        <v>1005</v>
      </c>
      <c r="K48" s="435">
        <v>1</v>
      </c>
      <c r="L48" s="435" t="s">
        <v>1005</v>
      </c>
      <c r="M48" s="435">
        <v>1</v>
      </c>
    </row>
    <row r="49" spans="1:13">
      <c r="A49" s="445" t="s">
        <v>791</v>
      </c>
      <c r="B49" s="435" t="s">
        <v>1005</v>
      </c>
      <c r="C49" s="435" t="s">
        <v>1005</v>
      </c>
      <c r="D49" s="435" t="s">
        <v>1005</v>
      </c>
      <c r="E49" s="435" t="s">
        <v>1005</v>
      </c>
      <c r="F49" s="435" t="s">
        <v>1005</v>
      </c>
      <c r="G49" s="435" t="s">
        <v>1005</v>
      </c>
      <c r="H49" s="435">
        <v>1</v>
      </c>
      <c r="I49" s="435" t="s">
        <v>1005</v>
      </c>
      <c r="J49" s="435" t="s">
        <v>1005</v>
      </c>
      <c r="K49" s="435">
        <v>1</v>
      </c>
      <c r="L49" s="435" t="s">
        <v>1005</v>
      </c>
      <c r="M49" s="435">
        <v>1</v>
      </c>
    </row>
    <row r="50" spans="1:13">
      <c r="A50" s="445" t="s">
        <v>799</v>
      </c>
      <c r="B50" s="435" t="s">
        <v>1005</v>
      </c>
      <c r="C50" s="435" t="s">
        <v>1005</v>
      </c>
      <c r="D50" s="435">
        <v>1</v>
      </c>
      <c r="E50" s="435" t="s">
        <v>1005</v>
      </c>
      <c r="F50" s="435" t="s">
        <v>1005</v>
      </c>
      <c r="G50" s="435" t="s">
        <v>1005</v>
      </c>
      <c r="H50" s="435" t="s">
        <v>1005</v>
      </c>
      <c r="I50" s="435" t="s">
        <v>1005</v>
      </c>
      <c r="J50" s="435" t="s">
        <v>1005</v>
      </c>
      <c r="K50" s="435">
        <v>1</v>
      </c>
      <c r="L50" s="435" t="s">
        <v>1005</v>
      </c>
      <c r="M50" s="435">
        <v>1</v>
      </c>
    </row>
    <row r="51" spans="1:13">
      <c r="A51" s="445" t="s">
        <v>780</v>
      </c>
      <c r="B51" s="435">
        <v>1</v>
      </c>
      <c r="C51" s="435">
        <v>1</v>
      </c>
      <c r="D51" s="435" t="s">
        <v>1005</v>
      </c>
      <c r="E51" s="435" t="s">
        <v>1005</v>
      </c>
      <c r="F51" s="435" t="s">
        <v>1005</v>
      </c>
      <c r="G51" s="435" t="s">
        <v>1005</v>
      </c>
      <c r="H51" s="435" t="s">
        <v>1005</v>
      </c>
      <c r="I51" s="435" t="s">
        <v>1005</v>
      </c>
      <c r="J51" s="435">
        <v>1</v>
      </c>
      <c r="K51" s="435">
        <v>3</v>
      </c>
      <c r="L51" s="435" t="s">
        <v>1005</v>
      </c>
      <c r="M51" s="435">
        <v>3</v>
      </c>
    </row>
    <row r="52" spans="1:13">
      <c r="A52" s="445" t="s">
        <v>926</v>
      </c>
      <c r="B52" s="435" t="s">
        <v>1005</v>
      </c>
      <c r="C52" s="435" t="s">
        <v>1005</v>
      </c>
      <c r="D52" s="435">
        <v>1</v>
      </c>
      <c r="E52" s="435" t="s">
        <v>1005</v>
      </c>
      <c r="F52" s="435" t="s">
        <v>1005</v>
      </c>
      <c r="G52" s="435" t="s">
        <v>1005</v>
      </c>
      <c r="H52" s="435" t="s">
        <v>1005</v>
      </c>
      <c r="I52" s="435" t="s">
        <v>1005</v>
      </c>
      <c r="J52" s="435" t="s">
        <v>1005</v>
      </c>
      <c r="K52" s="435">
        <v>1</v>
      </c>
      <c r="L52" s="435" t="s">
        <v>1005</v>
      </c>
      <c r="M52" s="435">
        <v>1</v>
      </c>
    </row>
    <row r="53" spans="1:13">
      <c r="A53" s="445" t="s">
        <v>927</v>
      </c>
      <c r="B53" s="435" t="s">
        <v>1005</v>
      </c>
      <c r="C53" s="435" t="s">
        <v>1005</v>
      </c>
      <c r="D53" s="435">
        <v>1</v>
      </c>
      <c r="E53" s="435" t="s">
        <v>1005</v>
      </c>
      <c r="F53" s="435" t="s">
        <v>1005</v>
      </c>
      <c r="G53" s="435" t="s">
        <v>1005</v>
      </c>
      <c r="H53" s="435" t="s">
        <v>1005</v>
      </c>
      <c r="I53" s="435" t="s">
        <v>1005</v>
      </c>
      <c r="J53" s="435" t="s">
        <v>1005</v>
      </c>
      <c r="K53" s="435">
        <v>1</v>
      </c>
      <c r="L53" s="435" t="s">
        <v>1005</v>
      </c>
      <c r="M53" s="435">
        <v>1</v>
      </c>
    </row>
    <row r="54" spans="1:13">
      <c r="A54" s="445" t="s">
        <v>923</v>
      </c>
      <c r="B54" s="435" t="s">
        <v>1005</v>
      </c>
      <c r="C54" s="435">
        <v>1</v>
      </c>
      <c r="D54" s="435" t="s">
        <v>1005</v>
      </c>
      <c r="E54" s="435" t="s">
        <v>1005</v>
      </c>
      <c r="F54" s="435" t="s">
        <v>1005</v>
      </c>
      <c r="G54" s="435" t="s">
        <v>1005</v>
      </c>
      <c r="H54" s="435" t="s">
        <v>1005</v>
      </c>
      <c r="I54" s="435" t="s">
        <v>1005</v>
      </c>
      <c r="J54" s="435" t="s">
        <v>1005</v>
      </c>
      <c r="K54" s="435">
        <v>1</v>
      </c>
      <c r="L54" s="435" t="s">
        <v>1005</v>
      </c>
      <c r="M54" s="435">
        <v>1</v>
      </c>
    </row>
    <row r="55" spans="1:13">
      <c r="A55" s="445" t="s">
        <v>919</v>
      </c>
      <c r="B55" s="435" t="s">
        <v>1005</v>
      </c>
      <c r="C55" s="435" t="s">
        <v>1005</v>
      </c>
      <c r="D55" s="435">
        <v>1</v>
      </c>
      <c r="E55" s="435" t="s">
        <v>1005</v>
      </c>
      <c r="F55" s="435" t="s">
        <v>1005</v>
      </c>
      <c r="G55" s="435" t="s">
        <v>1005</v>
      </c>
      <c r="H55" s="435" t="s">
        <v>1005</v>
      </c>
      <c r="I55" s="435" t="s">
        <v>1005</v>
      </c>
      <c r="J55" s="435" t="s">
        <v>1005</v>
      </c>
      <c r="K55" s="435">
        <v>1</v>
      </c>
      <c r="L55" s="435" t="s">
        <v>1005</v>
      </c>
      <c r="M55" s="435">
        <v>1</v>
      </c>
    </row>
    <row r="56" spans="1:13">
      <c r="A56" s="445" t="s">
        <v>1098</v>
      </c>
      <c r="B56" s="435" t="s">
        <v>1005</v>
      </c>
      <c r="C56" s="435" t="s">
        <v>1005</v>
      </c>
      <c r="D56" s="435" t="s">
        <v>1005</v>
      </c>
      <c r="E56" s="435" t="s">
        <v>1005</v>
      </c>
      <c r="F56" s="435" t="s">
        <v>1005</v>
      </c>
      <c r="G56" s="435" t="s">
        <v>1005</v>
      </c>
      <c r="H56" s="435" t="s">
        <v>1005</v>
      </c>
      <c r="I56" s="435">
        <v>1</v>
      </c>
      <c r="J56" s="435" t="s">
        <v>1005</v>
      </c>
      <c r="K56" s="435">
        <v>1</v>
      </c>
      <c r="L56" s="435" t="s">
        <v>1005</v>
      </c>
      <c r="M56" s="435">
        <v>1</v>
      </c>
    </row>
    <row r="57" spans="1:13">
      <c r="A57" s="445" t="s">
        <v>1099</v>
      </c>
      <c r="B57" s="435" t="s">
        <v>1005</v>
      </c>
      <c r="C57" s="435" t="s">
        <v>1005</v>
      </c>
      <c r="D57" s="435">
        <v>1</v>
      </c>
      <c r="E57" s="435" t="s">
        <v>1005</v>
      </c>
      <c r="F57" s="435" t="s">
        <v>1005</v>
      </c>
      <c r="G57" s="435" t="s">
        <v>1005</v>
      </c>
      <c r="H57" s="435" t="s">
        <v>1005</v>
      </c>
      <c r="I57" s="435" t="s">
        <v>1005</v>
      </c>
      <c r="J57" s="435" t="s">
        <v>1005</v>
      </c>
      <c r="K57" s="435">
        <v>1</v>
      </c>
      <c r="L57" s="435" t="s">
        <v>1005</v>
      </c>
      <c r="M57" s="435">
        <v>1</v>
      </c>
    </row>
    <row r="58" spans="1:13">
      <c r="A58" s="445" t="s">
        <v>786</v>
      </c>
      <c r="B58" s="435" t="s">
        <v>1005</v>
      </c>
      <c r="C58" s="435" t="s">
        <v>1005</v>
      </c>
      <c r="D58" s="435">
        <v>1</v>
      </c>
      <c r="E58" s="435" t="s">
        <v>1005</v>
      </c>
      <c r="F58" s="435" t="s">
        <v>1005</v>
      </c>
      <c r="G58" s="435" t="s">
        <v>1005</v>
      </c>
      <c r="H58" s="435" t="s">
        <v>1005</v>
      </c>
      <c r="I58" s="435" t="s">
        <v>1005</v>
      </c>
      <c r="J58" s="435" t="s">
        <v>1005</v>
      </c>
      <c r="K58" s="435">
        <v>1</v>
      </c>
      <c r="L58" s="435" t="s">
        <v>1005</v>
      </c>
      <c r="M58" s="435">
        <v>1</v>
      </c>
    </row>
    <row r="59" spans="1:13">
      <c r="A59" s="445" t="s">
        <v>922</v>
      </c>
      <c r="B59" s="435" t="s">
        <v>1005</v>
      </c>
      <c r="C59" s="435" t="s">
        <v>1005</v>
      </c>
      <c r="D59" s="435">
        <v>1</v>
      </c>
      <c r="E59" s="435" t="s">
        <v>1005</v>
      </c>
      <c r="F59" s="435" t="s">
        <v>1005</v>
      </c>
      <c r="G59" s="435" t="s">
        <v>1005</v>
      </c>
      <c r="H59" s="435" t="s">
        <v>1005</v>
      </c>
      <c r="I59" s="435" t="s">
        <v>1005</v>
      </c>
      <c r="J59" s="435" t="s">
        <v>1005</v>
      </c>
      <c r="K59" s="435">
        <v>1</v>
      </c>
      <c r="L59" s="435" t="s">
        <v>1005</v>
      </c>
      <c r="M59" s="435">
        <v>1</v>
      </c>
    </row>
    <row r="60" spans="1:13">
      <c r="A60" s="445" t="s">
        <v>1100</v>
      </c>
      <c r="B60" s="435" t="s">
        <v>1005</v>
      </c>
      <c r="C60" s="435">
        <v>1</v>
      </c>
      <c r="D60" s="435" t="s">
        <v>1005</v>
      </c>
      <c r="E60" s="435" t="s">
        <v>1005</v>
      </c>
      <c r="F60" s="435" t="s">
        <v>1005</v>
      </c>
      <c r="G60" s="435" t="s">
        <v>1005</v>
      </c>
      <c r="H60" s="435" t="s">
        <v>1005</v>
      </c>
      <c r="I60" s="435" t="s">
        <v>1005</v>
      </c>
      <c r="J60" s="435" t="s">
        <v>1005</v>
      </c>
      <c r="K60" s="435">
        <v>1</v>
      </c>
      <c r="L60" s="435" t="s">
        <v>1005</v>
      </c>
      <c r="M60" s="435">
        <v>1</v>
      </c>
    </row>
    <row r="61" spans="1:13">
      <c r="A61" s="445" t="s">
        <v>784</v>
      </c>
      <c r="B61" s="435" t="s">
        <v>1005</v>
      </c>
      <c r="C61" s="435">
        <v>1</v>
      </c>
      <c r="D61" s="435">
        <v>1</v>
      </c>
      <c r="E61" s="435" t="s">
        <v>1005</v>
      </c>
      <c r="F61" s="435" t="s">
        <v>1005</v>
      </c>
      <c r="G61" s="435" t="s">
        <v>1005</v>
      </c>
      <c r="H61" s="435" t="s">
        <v>1005</v>
      </c>
      <c r="I61" s="435" t="s">
        <v>1005</v>
      </c>
      <c r="J61" s="435" t="s">
        <v>1005</v>
      </c>
      <c r="K61" s="435">
        <v>2</v>
      </c>
      <c r="L61" s="435" t="s">
        <v>1005</v>
      </c>
      <c r="M61" s="435">
        <v>2</v>
      </c>
    </row>
    <row r="62" spans="1:13">
      <c r="A62" s="443" t="s">
        <v>70</v>
      </c>
      <c r="B62" s="444">
        <v>7</v>
      </c>
      <c r="C62" s="444">
        <v>7</v>
      </c>
      <c r="D62" s="444">
        <v>1</v>
      </c>
      <c r="E62" s="444">
        <v>0</v>
      </c>
      <c r="F62" s="444">
        <v>7</v>
      </c>
      <c r="G62" s="444">
        <v>0</v>
      </c>
      <c r="H62" s="444">
        <v>0</v>
      </c>
      <c r="I62" s="444">
        <v>2</v>
      </c>
      <c r="J62" s="444">
        <v>4</v>
      </c>
      <c r="K62" s="444">
        <v>28</v>
      </c>
      <c r="L62" s="444">
        <v>0</v>
      </c>
      <c r="M62" s="444">
        <v>28</v>
      </c>
    </row>
    <row r="63" spans="1:13">
      <c r="A63" s="445" t="s">
        <v>802</v>
      </c>
      <c r="B63" s="435" t="s">
        <v>1005</v>
      </c>
      <c r="C63" s="435" t="s">
        <v>1005</v>
      </c>
      <c r="D63" s="435" t="s">
        <v>1005</v>
      </c>
      <c r="E63" s="435" t="s">
        <v>1005</v>
      </c>
      <c r="F63" s="435">
        <v>1</v>
      </c>
      <c r="G63" s="435" t="s">
        <v>1005</v>
      </c>
      <c r="H63" s="435" t="s">
        <v>1005</v>
      </c>
      <c r="I63" s="435" t="s">
        <v>1005</v>
      </c>
      <c r="J63" s="435" t="s">
        <v>1005</v>
      </c>
      <c r="K63" s="435">
        <v>1</v>
      </c>
      <c r="L63" s="435" t="s">
        <v>1005</v>
      </c>
      <c r="M63" s="435">
        <v>1</v>
      </c>
    </row>
    <row r="64" spans="1:13">
      <c r="A64" s="445" t="s">
        <v>803</v>
      </c>
      <c r="B64" s="435">
        <v>1</v>
      </c>
      <c r="C64" s="435" t="s">
        <v>1005</v>
      </c>
      <c r="D64" s="435" t="s">
        <v>1005</v>
      </c>
      <c r="E64" s="435" t="s">
        <v>1005</v>
      </c>
      <c r="F64" s="435" t="s">
        <v>1005</v>
      </c>
      <c r="G64" s="435" t="s">
        <v>1005</v>
      </c>
      <c r="H64" s="435" t="s">
        <v>1005</v>
      </c>
      <c r="I64" s="435" t="s">
        <v>1005</v>
      </c>
      <c r="J64" s="435" t="s">
        <v>1005</v>
      </c>
      <c r="K64" s="435">
        <v>1</v>
      </c>
      <c r="L64" s="435" t="s">
        <v>1005</v>
      </c>
      <c r="M64" s="435">
        <v>1</v>
      </c>
    </row>
    <row r="65" spans="1:13">
      <c r="A65" s="445" t="s">
        <v>810</v>
      </c>
      <c r="B65" s="435" t="s">
        <v>1005</v>
      </c>
      <c r="C65" s="435" t="s">
        <v>1005</v>
      </c>
      <c r="D65" s="435" t="s">
        <v>1005</v>
      </c>
      <c r="E65" s="435" t="s">
        <v>1005</v>
      </c>
      <c r="F65" s="435">
        <v>1</v>
      </c>
      <c r="G65" s="435" t="s">
        <v>1005</v>
      </c>
      <c r="H65" s="435" t="s">
        <v>1005</v>
      </c>
      <c r="I65" s="435" t="s">
        <v>1005</v>
      </c>
      <c r="J65" s="435" t="s">
        <v>1005</v>
      </c>
      <c r="K65" s="435">
        <v>1</v>
      </c>
      <c r="L65" s="435" t="s">
        <v>1005</v>
      </c>
      <c r="M65" s="435">
        <v>1</v>
      </c>
    </row>
    <row r="66" spans="1:13">
      <c r="A66" s="445" t="s">
        <v>806</v>
      </c>
      <c r="B66" s="435">
        <v>1</v>
      </c>
      <c r="C66" s="435">
        <v>1</v>
      </c>
      <c r="D66" s="435" t="s">
        <v>1005</v>
      </c>
      <c r="E66" s="435" t="s">
        <v>1005</v>
      </c>
      <c r="F66" s="435">
        <v>1</v>
      </c>
      <c r="G66" s="435" t="s">
        <v>1005</v>
      </c>
      <c r="H66" s="435" t="s">
        <v>1005</v>
      </c>
      <c r="I66" s="435" t="s">
        <v>1005</v>
      </c>
      <c r="J66" s="435" t="s">
        <v>1005</v>
      </c>
      <c r="K66" s="435">
        <v>3</v>
      </c>
      <c r="L66" s="435" t="s">
        <v>1005</v>
      </c>
      <c r="M66" s="435">
        <v>3</v>
      </c>
    </row>
    <row r="67" spans="1:13">
      <c r="A67" s="445" t="s">
        <v>804</v>
      </c>
      <c r="B67" s="435">
        <v>1</v>
      </c>
      <c r="C67" s="435">
        <v>1</v>
      </c>
      <c r="D67" s="435" t="s">
        <v>1005</v>
      </c>
      <c r="E67" s="435" t="s">
        <v>1005</v>
      </c>
      <c r="F67" s="435" t="s">
        <v>1005</v>
      </c>
      <c r="G67" s="435" t="s">
        <v>1005</v>
      </c>
      <c r="H67" s="435" t="s">
        <v>1005</v>
      </c>
      <c r="I67" s="435" t="s">
        <v>1005</v>
      </c>
      <c r="J67" s="435" t="s">
        <v>1005</v>
      </c>
      <c r="K67" s="435">
        <v>2</v>
      </c>
      <c r="L67" s="435" t="s">
        <v>1005</v>
      </c>
      <c r="M67" s="435">
        <v>2</v>
      </c>
    </row>
    <row r="68" spans="1:13">
      <c r="A68" s="445" t="s">
        <v>811</v>
      </c>
      <c r="B68" s="435">
        <v>1</v>
      </c>
      <c r="C68" s="435" t="s">
        <v>1005</v>
      </c>
      <c r="D68" s="435" t="s">
        <v>1005</v>
      </c>
      <c r="E68" s="435" t="s">
        <v>1005</v>
      </c>
      <c r="F68" s="435" t="s">
        <v>1005</v>
      </c>
      <c r="G68" s="435" t="s">
        <v>1005</v>
      </c>
      <c r="H68" s="435" t="s">
        <v>1005</v>
      </c>
      <c r="I68" s="435" t="s">
        <v>1005</v>
      </c>
      <c r="J68" s="435">
        <v>1</v>
      </c>
      <c r="K68" s="435">
        <v>2</v>
      </c>
      <c r="L68" s="435" t="s">
        <v>1005</v>
      </c>
      <c r="M68" s="435">
        <v>2</v>
      </c>
    </row>
    <row r="69" spans="1:13">
      <c r="A69" s="445" t="s">
        <v>805</v>
      </c>
      <c r="B69" s="435">
        <v>1</v>
      </c>
      <c r="C69" s="435">
        <v>1</v>
      </c>
      <c r="D69" s="435" t="s">
        <v>1005</v>
      </c>
      <c r="E69" s="435" t="s">
        <v>1005</v>
      </c>
      <c r="F69" s="435" t="s">
        <v>1005</v>
      </c>
      <c r="G69" s="435" t="s">
        <v>1005</v>
      </c>
      <c r="H69" s="435" t="s">
        <v>1005</v>
      </c>
      <c r="I69" s="435" t="s">
        <v>1005</v>
      </c>
      <c r="J69" s="435" t="s">
        <v>1005</v>
      </c>
      <c r="K69" s="435">
        <v>2</v>
      </c>
      <c r="L69" s="435" t="s">
        <v>1005</v>
      </c>
      <c r="M69" s="435">
        <v>2</v>
      </c>
    </row>
    <row r="70" spans="1:13">
      <c r="A70" s="445" t="s">
        <v>812</v>
      </c>
      <c r="B70" s="435" t="s">
        <v>1005</v>
      </c>
      <c r="C70" s="435">
        <v>1</v>
      </c>
      <c r="D70" s="435" t="s">
        <v>1005</v>
      </c>
      <c r="E70" s="435" t="s">
        <v>1005</v>
      </c>
      <c r="F70" s="435">
        <v>1</v>
      </c>
      <c r="G70" s="435" t="s">
        <v>1005</v>
      </c>
      <c r="H70" s="435" t="s">
        <v>1005</v>
      </c>
      <c r="I70" s="435" t="s">
        <v>1005</v>
      </c>
      <c r="J70" s="435">
        <v>1</v>
      </c>
      <c r="K70" s="435">
        <v>3</v>
      </c>
      <c r="L70" s="435" t="s">
        <v>1005</v>
      </c>
      <c r="M70" s="435">
        <v>3</v>
      </c>
    </row>
    <row r="71" spans="1:13">
      <c r="A71" s="445" t="s">
        <v>814</v>
      </c>
      <c r="B71" s="435">
        <v>1</v>
      </c>
      <c r="C71" s="435">
        <v>1</v>
      </c>
      <c r="D71" s="435">
        <v>1</v>
      </c>
      <c r="E71" s="435" t="s">
        <v>1005</v>
      </c>
      <c r="F71" s="435">
        <v>1</v>
      </c>
      <c r="G71" s="435" t="s">
        <v>1005</v>
      </c>
      <c r="H71" s="435" t="s">
        <v>1005</v>
      </c>
      <c r="I71" s="435">
        <v>1</v>
      </c>
      <c r="J71" s="435">
        <v>1</v>
      </c>
      <c r="K71" s="435">
        <v>6</v>
      </c>
      <c r="L71" s="435" t="s">
        <v>1005</v>
      </c>
      <c r="M71" s="435">
        <v>6</v>
      </c>
    </row>
    <row r="72" spans="1:13">
      <c r="A72" s="445" t="s">
        <v>807</v>
      </c>
      <c r="B72" s="435" t="s">
        <v>1005</v>
      </c>
      <c r="C72" s="435">
        <v>1</v>
      </c>
      <c r="D72" s="435" t="s">
        <v>1005</v>
      </c>
      <c r="E72" s="435" t="s">
        <v>1005</v>
      </c>
      <c r="F72" s="435">
        <v>1</v>
      </c>
      <c r="G72" s="435" t="s">
        <v>1005</v>
      </c>
      <c r="H72" s="435" t="s">
        <v>1005</v>
      </c>
      <c r="I72" s="435">
        <v>1</v>
      </c>
      <c r="J72" s="435">
        <v>1</v>
      </c>
      <c r="K72" s="435">
        <v>4</v>
      </c>
      <c r="L72" s="435" t="s">
        <v>1005</v>
      </c>
      <c r="M72" s="435">
        <v>4</v>
      </c>
    </row>
    <row r="73" spans="1:13">
      <c r="A73" s="445" t="s">
        <v>818</v>
      </c>
      <c r="B73" s="435" t="s">
        <v>1005</v>
      </c>
      <c r="C73" s="435" t="s">
        <v>1005</v>
      </c>
      <c r="D73" s="435" t="s">
        <v>1005</v>
      </c>
      <c r="E73" s="435" t="s">
        <v>1005</v>
      </c>
      <c r="F73" s="435">
        <v>1</v>
      </c>
      <c r="G73" s="435" t="s">
        <v>1005</v>
      </c>
      <c r="H73" s="435" t="s">
        <v>1005</v>
      </c>
      <c r="I73" s="435" t="s">
        <v>1005</v>
      </c>
      <c r="J73" s="435" t="s">
        <v>1005</v>
      </c>
      <c r="K73" s="435">
        <v>1</v>
      </c>
      <c r="L73" s="435" t="s">
        <v>1005</v>
      </c>
      <c r="M73" s="435">
        <v>1</v>
      </c>
    </row>
    <row r="74" spans="1:13">
      <c r="A74" s="445" t="s">
        <v>911</v>
      </c>
      <c r="B74" s="435">
        <v>1</v>
      </c>
      <c r="C74" s="435" t="s">
        <v>1005</v>
      </c>
      <c r="D74" s="435" t="s">
        <v>1005</v>
      </c>
      <c r="E74" s="435" t="s">
        <v>1005</v>
      </c>
      <c r="F74" s="435" t="s">
        <v>1005</v>
      </c>
      <c r="G74" s="435" t="s">
        <v>1005</v>
      </c>
      <c r="H74" s="435" t="s">
        <v>1005</v>
      </c>
      <c r="I74" s="435" t="s">
        <v>1005</v>
      </c>
      <c r="J74" s="435" t="s">
        <v>1005</v>
      </c>
      <c r="K74" s="435">
        <v>1</v>
      </c>
      <c r="L74" s="435" t="s">
        <v>1005</v>
      </c>
      <c r="M74" s="435">
        <v>1</v>
      </c>
    </row>
    <row r="75" spans="1:13">
      <c r="A75" s="445" t="s">
        <v>808</v>
      </c>
      <c r="B75" s="435" t="s">
        <v>1005</v>
      </c>
      <c r="C75" s="435">
        <v>1</v>
      </c>
      <c r="D75" s="435" t="s">
        <v>1005</v>
      </c>
      <c r="E75" s="435" t="s">
        <v>1005</v>
      </c>
      <c r="F75" s="435" t="s">
        <v>1005</v>
      </c>
      <c r="G75" s="435" t="s">
        <v>1005</v>
      </c>
      <c r="H75" s="435" t="s">
        <v>1005</v>
      </c>
      <c r="I75" s="435" t="s">
        <v>1005</v>
      </c>
      <c r="J75" s="435" t="s">
        <v>1005</v>
      </c>
      <c r="K75" s="435">
        <v>1</v>
      </c>
      <c r="L75" s="435" t="s">
        <v>1005</v>
      </c>
      <c r="M75" s="435">
        <v>1</v>
      </c>
    </row>
    <row r="76" spans="1:13">
      <c r="A76" s="443" t="s">
        <v>71</v>
      </c>
      <c r="B76" s="444">
        <v>1</v>
      </c>
      <c r="C76" s="444">
        <v>2</v>
      </c>
      <c r="D76" s="444">
        <v>1</v>
      </c>
      <c r="E76" s="444">
        <v>0</v>
      </c>
      <c r="F76" s="444">
        <v>1</v>
      </c>
      <c r="G76" s="444">
        <v>1</v>
      </c>
      <c r="H76" s="444">
        <v>0</v>
      </c>
      <c r="I76" s="444">
        <v>0</v>
      </c>
      <c r="J76" s="444">
        <v>1</v>
      </c>
      <c r="K76" s="444">
        <v>7</v>
      </c>
      <c r="L76" s="444">
        <v>0</v>
      </c>
      <c r="M76" s="444">
        <v>7</v>
      </c>
    </row>
    <row r="77" spans="1:13">
      <c r="A77" s="445" t="s">
        <v>819</v>
      </c>
      <c r="B77" s="435">
        <v>1</v>
      </c>
      <c r="C77" s="435">
        <v>1</v>
      </c>
      <c r="D77" s="435" t="s">
        <v>1005</v>
      </c>
      <c r="E77" s="435" t="s">
        <v>1005</v>
      </c>
      <c r="F77" s="435">
        <v>1</v>
      </c>
      <c r="G77" s="435">
        <v>1</v>
      </c>
      <c r="H77" s="435" t="s">
        <v>1005</v>
      </c>
      <c r="I77" s="435" t="s">
        <v>1005</v>
      </c>
      <c r="J77" s="435">
        <v>1</v>
      </c>
      <c r="K77" s="435">
        <v>5</v>
      </c>
      <c r="L77" s="435" t="s">
        <v>1005</v>
      </c>
      <c r="M77" s="435">
        <v>5</v>
      </c>
    </row>
    <row r="78" spans="1:13">
      <c r="A78" s="445" t="s">
        <v>1101</v>
      </c>
      <c r="B78" s="435" t="s">
        <v>1005</v>
      </c>
      <c r="C78" s="435">
        <v>1</v>
      </c>
      <c r="D78" s="435" t="s">
        <v>1005</v>
      </c>
      <c r="E78" s="435" t="s">
        <v>1005</v>
      </c>
      <c r="F78" s="435" t="s">
        <v>1005</v>
      </c>
      <c r="G78" s="435" t="s">
        <v>1005</v>
      </c>
      <c r="H78" s="435" t="s">
        <v>1005</v>
      </c>
      <c r="I78" s="435" t="s">
        <v>1005</v>
      </c>
      <c r="J78" s="435" t="s">
        <v>1005</v>
      </c>
      <c r="K78" s="435">
        <v>1</v>
      </c>
      <c r="L78" s="435" t="s">
        <v>1005</v>
      </c>
      <c r="M78" s="435">
        <v>1</v>
      </c>
    </row>
    <row r="79" spans="1:13">
      <c r="A79" s="445" t="s">
        <v>822</v>
      </c>
      <c r="B79" s="435" t="s">
        <v>1005</v>
      </c>
      <c r="C79" s="435" t="s">
        <v>1005</v>
      </c>
      <c r="D79" s="435">
        <v>1</v>
      </c>
      <c r="E79" s="435" t="s">
        <v>1005</v>
      </c>
      <c r="F79" s="435" t="s">
        <v>1005</v>
      </c>
      <c r="G79" s="435" t="s">
        <v>1005</v>
      </c>
      <c r="H79" s="435" t="s">
        <v>1005</v>
      </c>
      <c r="I79" s="435" t="s">
        <v>1005</v>
      </c>
      <c r="J79" s="435" t="s">
        <v>1005</v>
      </c>
      <c r="K79" s="435">
        <v>1</v>
      </c>
      <c r="L79" s="435" t="s">
        <v>1005</v>
      </c>
      <c r="M79" s="435">
        <v>1</v>
      </c>
    </row>
    <row r="80" spans="1:13">
      <c r="A80" s="443" t="s">
        <v>75</v>
      </c>
      <c r="B80" s="444">
        <v>0</v>
      </c>
      <c r="C80" s="444">
        <v>7</v>
      </c>
      <c r="D80" s="444">
        <v>3</v>
      </c>
      <c r="E80" s="444">
        <v>0</v>
      </c>
      <c r="F80" s="444">
        <v>1</v>
      </c>
      <c r="G80" s="444">
        <v>1</v>
      </c>
      <c r="H80" s="444">
        <v>0</v>
      </c>
      <c r="I80" s="444">
        <v>0</v>
      </c>
      <c r="J80" s="444">
        <v>2</v>
      </c>
      <c r="K80" s="444">
        <v>14</v>
      </c>
      <c r="L80" s="444">
        <v>0</v>
      </c>
      <c r="M80" s="444">
        <v>14</v>
      </c>
    </row>
    <row r="81" spans="1:13">
      <c r="A81" s="445" t="s">
        <v>829</v>
      </c>
      <c r="B81" s="435" t="s">
        <v>1005</v>
      </c>
      <c r="C81" s="435">
        <v>1</v>
      </c>
      <c r="D81" s="435" t="s">
        <v>1005</v>
      </c>
      <c r="E81" s="435" t="s">
        <v>1005</v>
      </c>
      <c r="F81" s="435" t="s">
        <v>1005</v>
      </c>
      <c r="G81" s="435" t="s">
        <v>1005</v>
      </c>
      <c r="H81" s="435" t="s">
        <v>1005</v>
      </c>
      <c r="I81" s="435" t="s">
        <v>1005</v>
      </c>
      <c r="J81" s="435">
        <v>1</v>
      </c>
      <c r="K81" s="435">
        <v>2</v>
      </c>
      <c r="L81" s="435" t="s">
        <v>1005</v>
      </c>
      <c r="M81" s="435">
        <v>2</v>
      </c>
    </row>
    <row r="82" spans="1:13">
      <c r="A82" s="445" t="s">
        <v>833</v>
      </c>
      <c r="B82" s="435" t="s">
        <v>1005</v>
      </c>
      <c r="C82" s="435">
        <v>1</v>
      </c>
      <c r="D82" s="435" t="s">
        <v>1005</v>
      </c>
      <c r="E82" s="435" t="s">
        <v>1005</v>
      </c>
      <c r="F82" s="435" t="s">
        <v>1005</v>
      </c>
      <c r="G82" s="435" t="s">
        <v>1005</v>
      </c>
      <c r="H82" s="435" t="s">
        <v>1005</v>
      </c>
      <c r="I82" s="435" t="s">
        <v>1005</v>
      </c>
      <c r="J82" s="435" t="s">
        <v>1005</v>
      </c>
      <c r="K82" s="435">
        <v>1</v>
      </c>
      <c r="L82" s="435" t="s">
        <v>1005</v>
      </c>
      <c r="M82" s="435">
        <v>1</v>
      </c>
    </row>
    <row r="83" spans="1:13">
      <c r="A83" s="445" t="s">
        <v>834</v>
      </c>
      <c r="B83" s="435" t="s">
        <v>1005</v>
      </c>
      <c r="C83" s="435">
        <v>1</v>
      </c>
      <c r="D83" s="435">
        <v>1</v>
      </c>
      <c r="E83" s="435" t="s">
        <v>1005</v>
      </c>
      <c r="F83" s="435">
        <v>1</v>
      </c>
      <c r="G83" s="435" t="s">
        <v>1005</v>
      </c>
      <c r="H83" s="435" t="s">
        <v>1005</v>
      </c>
      <c r="I83" s="435" t="s">
        <v>1005</v>
      </c>
      <c r="J83" s="435" t="s">
        <v>1005</v>
      </c>
      <c r="K83" s="435">
        <v>3</v>
      </c>
      <c r="L83" s="435" t="s">
        <v>1005</v>
      </c>
      <c r="M83" s="435">
        <v>3</v>
      </c>
    </row>
    <row r="84" spans="1:13">
      <c r="A84" s="445" t="s">
        <v>1102</v>
      </c>
      <c r="B84" s="435" t="s">
        <v>1005</v>
      </c>
      <c r="C84" s="435">
        <v>1</v>
      </c>
      <c r="D84" s="435" t="s">
        <v>1005</v>
      </c>
      <c r="E84" s="435" t="s">
        <v>1005</v>
      </c>
      <c r="F84" s="435" t="s">
        <v>1005</v>
      </c>
      <c r="G84" s="435" t="s">
        <v>1005</v>
      </c>
      <c r="H84" s="435" t="s">
        <v>1005</v>
      </c>
      <c r="I84" s="435" t="s">
        <v>1005</v>
      </c>
      <c r="J84" s="435" t="s">
        <v>1005</v>
      </c>
      <c r="K84" s="435">
        <v>1</v>
      </c>
      <c r="L84" s="435" t="s">
        <v>1005</v>
      </c>
      <c r="M84" s="435">
        <v>1</v>
      </c>
    </row>
    <row r="85" spans="1:13">
      <c r="A85" s="445" t="s">
        <v>930</v>
      </c>
      <c r="B85" s="435" t="s">
        <v>1005</v>
      </c>
      <c r="C85" s="435" t="s">
        <v>1005</v>
      </c>
      <c r="D85" s="435">
        <v>1</v>
      </c>
      <c r="E85" s="435" t="s">
        <v>1005</v>
      </c>
      <c r="F85" s="435" t="s">
        <v>1005</v>
      </c>
      <c r="G85" s="435" t="s">
        <v>1005</v>
      </c>
      <c r="H85" s="435" t="s">
        <v>1005</v>
      </c>
      <c r="I85" s="435" t="s">
        <v>1005</v>
      </c>
      <c r="J85" s="435" t="s">
        <v>1005</v>
      </c>
      <c r="K85" s="435">
        <v>1</v>
      </c>
      <c r="L85" s="435" t="s">
        <v>1005</v>
      </c>
      <c r="M85" s="435">
        <v>1</v>
      </c>
    </row>
    <row r="86" spans="1:13">
      <c r="A86" s="445" t="s">
        <v>1103</v>
      </c>
      <c r="B86" s="435" t="s">
        <v>1005</v>
      </c>
      <c r="C86" s="435" t="s">
        <v>1005</v>
      </c>
      <c r="D86" s="435">
        <v>1</v>
      </c>
      <c r="E86" s="435" t="s">
        <v>1005</v>
      </c>
      <c r="F86" s="435" t="s">
        <v>1005</v>
      </c>
      <c r="G86" s="435" t="s">
        <v>1005</v>
      </c>
      <c r="H86" s="435" t="s">
        <v>1005</v>
      </c>
      <c r="I86" s="435" t="s">
        <v>1005</v>
      </c>
      <c r="J86" s="435" t="s">
        <v>1005</v>
      </c>
      <c r="K86" s="435">
        <v>1</v>
      </c>
      <c r="L86" s="435" t="s">
        <v>1005</v>
      </c>
      <c r="M86" s="435">
        <v>1</v>
      </c>
    </row>
    <row r="87" spans="1:13">
      <c r="A87" s="445" t="s">
        <v>837</v>
      </c>
      <c r="B87" s="435" t="s">
        <v>1005</v>
      </c>
      <c r="C87" s="435">
        <v>1</v>
      </c>
      <c r="D87" s="435" t="s">
        <v>1005</v>
      </c>
      <c r="E87" s="435" t="s">
        <v>1005</v>
      </c>
      <c r="F87" s="435" t="s">
        <v>1005</v>
      </c>
      <c r="G87" s="435" t="s">
        <v>1005</v>
      </c>
      <c r="H87" s="435" t="s">
        <v>1005</v>
      </c>
      <c r="I87" s="435" t="s">
        <v>1005</v>
      </c>
      <c r="J87" s="435" t="s">
        <v>1005</v>
      </c>
      <c r="K87" s="435">
        <v>1</v>
      </c>
      <c r="L87" s="435" t="s">
        <v>1005</v>
      </c>
      <c r="M87" s="435">
        <v>1</v>
      </c>
    </row>
    <row r="88" spans="1:13">
      <c r="A88" s="445" t="s">
        <v>826</v>
      </c>
      <c r="B88" s="435" t="s">
        <v>1005</v>
      </c>
      <c r="C88" s="435">
        <v>1</v>
      </c>
      <c r="D88" s="435" t="s">
        <v>1005</v>
      </c>
      <c r="E88" s="435" t="s">
        <v>1005</v>
      </c>
      <c r="F88" s="435" t="s">
        <v>1005</v>
      </c>
      <c r="G88" s="435">
        <v>1</v>
      </c>
      <c r="H88" s="435" t="s">
        <v>1005</v>
      </c>
      <c r="I88" s="435" t="s">
        <v>1005</v>
      </c>
      <c r="J88" s="435" t="s">
        <v>1005</v>
      </c>
      <c r="K88" s="435">
        <v>2</v>
      </c>
      <c r="L88" s="435" t="s">
        <v>1005</v>
      </c>
      <c r="M88" s="435">
        <v>2</v>
      </c>
    </row>
    <row r="89" spans="1:13">
      <c r="A89" s="445" t="s">
        <v>832</v>
      </c>
      <c r="B89" s="435" t="s">
        <v>1005</v>
      </c>
      <c r="C89" s="435">
        <v>1</v>
      </c>
      <c r="D89" s="435" t="s">
        <v>1005</v>
      </c>
      <c r="E89" s="435" t="s">
        <v>1005</v>
      </c>
      <c r="F89" s="435" t="s">
        <v>1005</v>
      </c>
      <c r="G89" s="435" t="s">
        <v>1005</v>
      </c>
      <c r="H89" s="435" t="s">
        <v>1005</v>
      </c>
      <c r="I89" s="435" t="s">
        <v>1005</v>
      </c>
      <c r="J89" s="435">
        <v>1</v>
      </c>
      <c r="K89" s="435">
        <v>2</v>
      </c>
      <c r="L89" s="435" t="s">
        <v>1005</v>
      </c>
      <c r="M89" s="435">
        <v>2</v>
      </c>
    </row>
    <row r="90" spans="1:13">
      <c r="A90" s="443" t="s">
        <v>76</v>
      </c>
      <c r="B90" s="444">
        <v>0</v>
      </c>
      <c r="C90" s="444">
        <v>4</v>
      </c>
      <c r="D90" s="444">
        <v>0</v>
      </c>
      <c r="E90" s="444">
        <v>0</v>
      </c>
      <c r="F90" s="444">
        <v>2</v>
      </c>
      <c r="G90" s="444">
        <v>1</v>
      </c>
      <c r="H90" s="444">
        <v>0</v>
      </c>
      <c r="I90" s="444">
        <v>1</v>
      </c>
      <c r="J90" s="444">
        <v>0</v>
      </c>
      <c r="K90" s="444">
        <v>8</v>
      </c>
      <c r="L90" s="444">
        <v>0</v>
      </c>
      <c r="M90" s="444">
        <v>8</v>
      </c>
    </row>
    <row r="91" spans="1:13">
      <c r="A91" s="445" t="s">
        <v>839</v>
      </c>
      <c r="B91" s="435" t="s">
        <v>1005</v>
      </c>
      <c r="C91" s="435">
        <v>1</v>
      </c>
      <c r="D91" s="435" t="s">
        <v>1005</v>
      </c>
      <c r="E91" s="435" t="s">
        <v>1005</v>
      </c>
      <c r="F91" s="435" t="s">
        <v>1005</v>
      </c>
      <c r="G91" s="435" t="s">
        <v>1005</v>
      </c>
      <c r="H91" s="435" t="s">
        <v>1005</v>
      </c>
      <c r="I91" s="435">
        <v>1</v>
      </c>
      <c r="J91" s="435" t="s">
        <v>1005</v>
      </c>
      <c r="K91" s="435">
        <v>2</v>
      </c>
      <c r="L91" s="435" t="s">
        <v>1005</v>
      </c>
      <c r="M91" s="435">
        <v>2</v>
      </c>
    </row>
    <row r="92" spans="1:13">
      <c r="A92" s="445" t="s">
        <v>804</v>
      </c>
      <c r="B92" s="435" t="s">
        <v>1005</v>
      </c>
      <c r="C92" s="435">
        <v>1</v>
      </c>
      <c r="D92" s="435" t="s">
        <v>1005</v>
      </c>
      <c r="E92" s="435" t="s">
        <v>1005</v>
      </c>
      <c r="F92" s="435" t="s">
        <v>1005</v>
      </c>
      <c r="G92" s="435" t="s">
        <v>1005</v>
      </c>
      <c r="H92" s="435" t="s">
        <v>1005</v>
      </c>
      <c r="I92" s="435" t="s">
        <v>1005</v>
      </c>
      <c r="J92" s="435" t="s">
        <v>1005</v>
      </c>
      <c r="K92" s="435">
        <v>1</v>
      </c>
      <c r="L92" s="435" t="s">
        <v>1005</v>
      </c>
      <c r="M92" s="435">
        <v>1</v>
      </c>
    </row>
    <row r="93" spans="1:13">
      <c r="A93" s="445" t="s">
        <v>840</v>
      </c>
      <c r="B93" s="435" t="s">
        <v>1005</v>
      </c>
      <c r="C93" s="435" t="s">
        <v>1005</v>
      </c>
      <c r="D93" s="435" t="s">
        <v>1005</v>
      </c>
      <c r="E93" s="435" t="s">
        <v>1005</v>
      </c>
      <c r="F93" s="435" t="s">
        <v>1005</v>
      </c>
      <c r="G93" s="435">
        <v>1</v>
      </c>
      <c r="H93" s="435" t="s">
        <v>1005</v>
      </c>
      <c r="I93" s="435" t="s">
        <v>1005</v>
      </c>
      <c r="J93" s="435" t="s">
        <v>1005</v>
      </c>
      <c r="K93" s="435">
        <v>1</v>
      </c>
      <c r="L93" s="435" t="s">
        <v>1005</v>
      </c>
      <c r="M93" s="435">
        <v>1</v>
      </c>
    </row>
    <row r="94" spans="1:13">
      <c r="A94" s="445" t="s">
        <v>842</v>
      </c>
      <c r="B94" s="435" t="s">
        <v>1005</v>
      </c>
      <c r="C94" s="435">
        <v>1</v>
      </c>
      <c r="D94" s="435" t="s">
        <v>1005</v>
      </c>
      <c r="E94" s="435" t="s">
        <v>1005</v>
      </c>
      <c r="F94" s="435">
        <v>1</v>
      </c>
      <c r="G94" s="435" t="s">
        <v>1005</v>
      </c>
      <c r="H94" s="435" t="s">
        <v>1005</v>
      </c>
      <c r="I94" s="435" t="s">
        <v>1005</v>
      </c>
      <c r="J94" s="435" t="s">
        <v>1005</v>
      </c>
      <c r="K94" s="435">
        <v>2</v>
      </c>
      <c r="L94" s="435" t="s">
        <v>1005</v>
      </c>
      <c r="M94" s="435">
        <v>2</v>
      </c>
    </row>
    <row r="95" spans="1:13">
      <c r="A95" s="445" t="s">
        <v>843</v>
      </c>
      <c r="B95" s="435" t="s">
        <v>1005</v>
      </c>
      <c r="C95" s="435">
        <v>1</v>
      </c>
      <c r="D95" s="435" t="s">
        <v>1005</v>
      </c>
      <c r="E95" s="435" t="s">
        <v>1005</v>
      </c>
      <c r="F95" s="435">
        <v>1</v>
      </c>
      <c r="G95" s="435" t="s">
        <v>1005</v>
      </c>
      <c r="H95" s="435" t="s">
        <v>1005</v>
      </c>
      <c r="I95" s="435" t="s">
        <v>1005</v>
      </c>
      <c r="J95" s="435" t="s">
        <v>1005</v>
      </c>
      <c r="K95" s="435">
        <v>2</v>
      </c>
      <c r="L95" s="435" t="s">
        <v>1005</v>
      </c>
      <c r="M95" s="435">
        <v>2</v>
      </c>
    </row>
    <row r="96" spans="1:13">
      <c r="A96" s="443" t="s">
        <v>77</v>
      </c>
      <c r="B96" s="444">
        <v>6</v>
      </c>
      <c r="C96" s="444">
        <v>7</v>
      </c>
      <c r="D96" s="444">
        <v>0</v>
      </c>
      <c r="E96" s="444">
        <v>3</v>
      </c>
      <c r="F96" s="444">
        <v>2</v>
      </c>
      <c r="G96" s="444">
        <v>0</v>
      </c>
      <c r="H96" s="444">
        <v>0</v>
      </c>
      <c r="I96" s="444">
        <v>4</v>
      </c>
      <c r="J96" s="444">
        <v>7</v>
      </c>
      <c r="K96" s="444">
        <v>29</v>
      </c>
      <c r="L96" s="444">
        <v>0</v>
      </c>
      <c r="M96" s="444">
        <v>29</v>
      </c>
    </row>
    <row r="97" spans="1:13">
      <c r="A97" s="445" t="s">
        <v>862</v>
      </c>
      <c r="B97" s="435" t="s">
        <v>1005</v>
      </c>
      <c r="C97" s="435" t="s">
        <v>1005</v>
      </c>
      <c r="D97" s="435" t="s">
        <v>1005</v>
      </c>
      <c r="E97" s="435">
        <v>1</v>
      </c>
      <c r="F97" s="435" t="s">
        <v>1005</v>
      </c>
      <c r="G97" s="435" t="s">
        <v>1005</v>
      </c>
      <c r="H97" s="435" t="s">
        <v>1005</v>
      </c>
      <c r="I97" s="435" t="s">
        <v>1005</v>
      </c>
      <c r="J97" s="435" t="s">
        <v>1005</v>
      </c>
      <c r="K97" s="435">
        <v>1</v>
      </c>
      <c r="L97" s="435" t="s">
        <v>1005</v>
      </c>
      <c r="M97" s="435">
        <v>1</v>
      </c>
    </row>
    <row r="98" spans="1:13">
      <c r="A98" s="445" t="s">
        <v>853</v>
      </c>
      <c r="B98" s="435" t="s">
        <v>1005</v>
      </c>
      <c r="C98" s="435">
        <v>1</v>
      </c>
      <c r="D98" s="435" t="s">
        <v>1005</v>
      </c>
      <c r="E98" s="435" t="s">
        <v>1005</v>
      </c>
      <c r="F98" s="435">
        <v>1</v>
      </c>
      <c r="G98" s="435" t="s">
        <v>1005</v>
      </c>
      <c r="H98" s="435" t="s">
        <v>1005</v>
      </c>
      <c r="I98" s="435" t="s">
        <v>1005</v>
      </c>
      <c r="J98" s="435" t="s">
        <v>1005</v>
      </c>
      <c r="K98" s="435">
        <v>2</v>
      </c>
      <c r="L98" s="435" t="s">
        <v>1005</v>
      </c>
      <c r="M98" s="435">
        <v>2</v>
      </c>
    </row>
    <row r="99" spans="1:13">
      <c r="A99" s="445" t="s">
        <v>868</v>
      </c>
      <c r="B99" s="435" t="s">
        <v>1005</v>
      </c>
      <c r="C99" s="435">
        <v>1</v>
      </c>
      <c r="D99" s="435" t="s">
        <v>1005</v>
      </c>
      <c r="E99" s="435" t="s">
        <v>1005</v>
      </c>
      <c r="F99" s="435" t="s">
        <v>1005</v>
      </c>
      <c r="G99" s="435" t="s">
        <v>1005</v>
      </c>
      <c r="H99" s="435" t="s">
        <v>1005</v>
      </c>
      <c r="I99" s="435" t="s">
        <v>1005</v>
      </c>
      <c r="J99" s="435" t="s">
        <v>1005</v>
      </c>
      <c r="K99" s="435">
        <v>1</v>
      </c>
      <c r="L99" s="435" t="s">
        <v>1005</v>
      </c>
      <c r="M99" s="435">
        <v>1</v>
      </c>
    </row>
    <row r="100" spans="1:13">
      <c r="A100" s="445" t="s">
        <v>845</v>
      </c>
      <c r="B100" s="435" t="s">
        <v>1005</v>
      </c>
      <c r="C100" s="435" t="s">
        <v>1005</v>
      </c>
      <c r="D100" s="435" t="s">
        <v>1005</v>
      </c>
      <c r="E100" s="435" t="s">
        <v>1005</v>
      </c>
      <c r="F100" s="435" t="s">
        <v>1005</v>
      </c>
      <c r="G100" s="435" t="s">
        <v>1005</v>
      </c>
      <c r="H100" s="435" t="s">
        <v>1005</v>
      </c>
      <c r="I100" s="435" t="s">
        <v>1005</v>
      </c>
      <c r="J100" s="435">
        <v>1</v>
      </c>
      <c r="K100" s="435">
        <v>1</v>
      </c>
      <c r="L100" s="435" t="s">
        <v>1005</v>
      </c>
      <c r="M100" s="435">
        <v>1</v>
      </c>
    </row>
    <row r="101" spans="1:13">
      <c r="A101" s="445" t="s">
        <v>869</v>
      </c>
      <c r="B101" s="435" t="s">
        <v>1005</v>
      </c>
      <c r="C101" s="435" t="s">
        <v>1005</v>
      </c>
      <c r="D101" s="435" t="s">
        <v>1005</v>
      </c>
      <c r="E101" s="435" t="s">
        <v>1005</v>
      </c>
      <c r="F101" s="435" t="s">
        <v>1005</v>
      </c>
      <c r="G101" s="435" t="s">
        <v>1005</v>
      </c>
      <c r="H101" s="435" t="s">
        <v>1005</v>
      </c>
      <c r="I101" s="435" t="s">
        <v>1005</v>
      </c>
      <c r="J101" s="435">
        <v>1</v>
      </c>
      <c r="K101" s="435">
        <v>1</v>
      </c>
      <c r="L101" s="435" t="s">
        <v>1005</v>
      </c>
      <c r="M101" s="435">
        <v>1</v>
      </c>
    </row>
    <row r="102" spans="1:13">
      <c r="A102" s="445" t="s">
        <v>863</v>
      </c>
      <c r="B102" s="435" t="s">
        <v>1005</v>
      </c>
      <c r="C102" s="435" t="s">
        <v>1005</v>
      </c>
      <c r="D102" s="435" t="s">
        <v>1005</v>
      </c>
      <c r="E102" s="435" t="s">
        <v>1005</v>
      </c>
      <c r="F102" s="435" t="s">
        <v>1005</v>
      </c>
      <c r="G102" s="435" t="s">
        <v>1005</v>
      </c>
      <c r="H102" s="435" t="s">
        <v>1005</v>
      </c>
      <c r="I102" s="435" t="s">
        <v>1005</v>
      </c>
      <c r="J102" s="435">
        <v>1</v>
      </c>
      <c r="K102" s="435">
        <v>1</v>
      </c>
      <c r="L102" s="435" t="s">
        <v>1005</v>
      </c>
      <c r="M102" s="435">
        <v>1</v>
      </c>
    </row>
    <row r="103" spans="1:13">
      <c r="A103" s="445" t="s">
        <v>846</v>
      </c>
      <c r="B103" s="435" t="s">
        <v>1005</v>
      </c>
      <c r="C103" s="435" t="s">
        <v>1005</v>
      </c>
      <c r="D103" s="435" t="s">
        <v>1005</v>
      </c>
      <c r="E103" s="435" t="s">
        <v>1005</v>
      </c>
      <c r="F103" s="435" t="s">
        <v>1005</v>
      </c>
      <c r="G103" s="435" t="s">
        <v>1005</v>
      </c>
      <c r="H103" s="435" t="s">
        <v>1005</v>
      </c>
      <c r="I103" s="435" t="s">
        <v>1005</v>
      </c>
      <c r="J103" s="435">
        <v>1</v>
      </c>
      <c r="K103" s="435">
        <v>1</v>
      </c>
      <c r="L103" s="435" t="s">
        <v>1005</v>
      </c>
      <c r="M103" s="435">
        <v>1</v>
      </c>
    </row>
    <row r="104" spans="1:13">
      <c r="A104" s="445" t="s">
        <v>857</v>
      </c>
      <c r="B104" s="435" t="s">
        <v>1005</v>
      </c>
      <c r="C104" s="435" t="s">
        <v>1005</v>
      </c>
      <c r="D104" s="435" t="s">
        <v>1005</v>
      </c>
      <c r="E104" s="435" t="s">
        <v>1005</v>
      </c>
      <c r="F104" s="435" t="s">
        <v>1005</v>
      </c>
      <c r="G104" s="435" t="s">
        <v>1005</v>
      </c>
      <c r="H104" s="435" t="s">
        <v>1005</v>
      </c>
      <c r="I104" s="435" t="s">
        <v>1005</v>
      </c>
      <c r="J104" s="435">
        <v>1</v>
      </c>
      <c r="K104" s="435">
        <v>1</v>
      </c>
      <c r="L104" s="435" t="s">
        <v>1005</v>
      </c>
      <c r="M104" s="435">
        <v>1</v>
      </c>
    </row>
    <row r="105" spans="1:13">
      <c r="A105" s="445" t="s">
        <v>875</v>
      </c>
      <c r="B105" s="435" t="s">
        <v>1005</v>
      </c>
      <c r="C105" s="435">
        <v>1</v>
      </c>
      <c r="D105" s="435" t="s">
        <v>1005</v>
      </c>
      <c r="E105" s="435" t="s">
        <v>1005</v>
      </c>
      <c r="F105" s="435" t="s">
        <v>1005</v>
      </c>
      <c r="G105" s="435" t="s">
        <v>1005</v>
      </c>
      <c r="H105" s="435" t="s">
        <v>1005</v>
      </c>
      <c r="I105" s="435" t="s">
        <v>1005</v>
      </c>
      <c r="J105" s="435" t="s">
        <v>1005</v>
      </c>
      <c r="K105" s="435">
        <v>1</v>
      </c>
      <c r="L105" s="435" t="s">
        <v>1005</v>
      </c>
      <c r="M105" s="435">
        <v>1</v>
      </c>
    </row>
    <row r="106" spans="1:13">
      <c r="A106" s="445" t="s">
        <v>876</v>
      </c>
      <c r="B106" s="435">
        <v>1</v>
      </c>
      <c r="C106" s="435">
        <v>1</v>
      </c>
      <c r="D106" s="435" t="s">
        <v>1005</v>
      </c>
      <c r="E106" s="435" t="s">
        <v>1005</v>
      </c>
      <c r="F106" s="435" t="s">
        <v>1005</v>
      </c>
      <c r="G106" s="435" t="s">
        <v>1005</v>
      </c>
      <c r="H106" s="435" t="s">
        <v>1005</v>
      </c>
      <c r="I106" s="435">
        <v>1</v>
      </c>
      <c r="J106" s="435" t="s">
        <v>1005</v>
      </c>
      <c r="K106" s="435">
        <v>3</v>
      </c>
      <c r="L106" s="435" t="s">
        <v>1005</v>
      </c>
      <c r="M106" s="435">
        <v>3</v>
      </c>
    </row>
    <row r="107" spans="1:13">
      <c r="A107" s="445" t="s">
        <v>861</v>
      </c>
      <c r="B107" s="435" t="s">
        <v>1005</v>
      </c>
      <c r="C107" s="435" t="s">
        <v>1005</v>
      </c>
      <c r="D107" s="435" t="s">
        <v>1005</v>
      </c>
      <c r="E107" s="435" t="s">
        <v>1005</v>
      </c>
      <c r="F107" s="435" t="s">
        <v>1005</v>
      </c>
      <c r="G107" s="435" t="s">
        <v>1005</v>
      </c>
      <c r="H107" s="435" t="s">
        <v>1005</v>
      </c>
      <c r="I107" s="435">
        <v>1</v>
      </c>
      <c r="J107" s="435" t="s">
        <v>1005</v>
      </c>
      <c r="K107" s="435">
        <v>1</v>
      </c>
      <c r="L107" s="435" t="s">
        <v>1005</v>
      </c>
      <c r="M107" s="435">
        <v>1</v>
      </c>
    </row>
    <row r="108" spans="1:13">
      <c r="A108" s="445" t="s">
        <v>883</v>
      </c>
      <c r="B108" s="435">
        <v>1</v>
      </c>
      <c r="C108" s="435" t="s">
        <v>1005</v>
      </c>
      <c r="D108" s="435" t="s">
        <v>1005</v>
      </c>
      <c r="E108" s="435" t="s">
        <v>1005</v>
      </c>
      <c r="F108" s="435" t="s">
        <v>1005</v>
      </c>
      <c r="G108" s="435" t="s">
        <v>1005</v>
      </c>
      <c r="H108" s="435" t="s">
        <v>1005</v>
      </c>
      <c r="I108" s="435">
        <v>1</v>
      </c>
      <c r="J108" s="435" t="s">
        <v>1005</v>
      </c>
      <c r="K108" s="435">
        <v>2</v>
      </c>
      <c r="L108" s="435" t="s">
        <v>1005</v>
      </c>
      <c r="M108" s="435">
        <v>2</v>
      </c>
    </row>
    <row r="109" spans="1:13">
      <c r="A109" s="445" t="s">
        <v>871</v>
      </c>
      <c r="B109" s="435" t="s">
        <v>1005</v>
      </c>
      <c r="C109" s="435" t="s">
        <v>1005</v>
      </c>
      <c r="D109" s="435" t="s">
        <v>1005</v>
      </c>
      <c r="E109" s="435">
        <v>1</v>
      </c>
      <c r="F109" s="435" t="s">
        <v>1005</v>
      </c>
      <c r="G109" s="435" t="s">
        <v>1005</v>
      </c>
      <c r="H109" s="435" t="s">
        <v>1005</v>
      </c>
      <c r="I109" s="435" t="s">
        <v>1005</v>
      </c>
      <c r="J109" s="435" t="s">
        <v>1005</v>
      </c>
      <c r="K109" s="435">
        <v>1</v>
      </c>
      <c r="L109" s="435" t="s">
        <v>1005</v>
      </c>
      <c r="M109" s="435">
        <v>1</v>
      </c>
    </row>
    <row r="110" spans="1:13">
      <c r="A110" s="445" t="s">
        <v>872</v>
      </c>
      <c r="B110" s="435">
        <v>1</v>
      </c>
      <c r="C110" s="435">
        <v>1</v>
      </c>
      <c r="D110" s="435" t="s">
        <v>1005</v>
      </c>
      <c r="E110" s="435" t="s">
        <v>1005</v>
      </c>
      <c r="F110" s="435" t="s">
        <v>1005</v>
      </c>
      <c r="G110" s="435" t="s">
        <v>1005</v>
      </c>
      <c r="H110" s="435" t="s">
        <v>1005</v>
      </c>
      <c r="I110" s="435">
        <v>1</v>
      </c>
      <c r="J110" s="435">
        <v>1</v>
      </c>
      <c r="K110" s="435">
        <v>4</v>
      </c>
      <c r="L110" s="435" t="s">
        <v>1005</v>
      </c>
      <c r="M110" s="435">
        <v>4</v>
      </c>
    </row>
    <row r="111" spans="1:13">
      <c r="A111" s="445" t="s">
        <v>931</v>
      </c>
      <c r="B111" s="435" t="s">
        <v>1005</v>
      </c>
      <c r="C111" s="435" t="s">
        <v>1005</v>
      </c>
      <c r="D111" s="435" t="s">
        <v>1005</v>
      </c>
      <c r="E111" s="435">
        <v>1</v>
      </c>
      <c r="F111" s="435" t="s">
        <v>1005</v>
      </c>
      <c r="G111" s="435" t="s">
        <v>1005</v>
      </c>
      <c r="H111" s="435" t="s">
        <v>1005</v>
      </c>
      <c r="I111" s="435" t="s">
        <v>1005</v>
      </c>
      <c r="J111" s="435" t="s">
        <v>1005</v>
      </c>
      <c r="K111" s="435">
        <v>1</v>
      </c>
      <c r="L111" s="435" t="s">
        <v>1005</v>
      </c>
      <c r="M111" s="435">
        <v>1</v>
      </c>
    </row>
    <row r="112" spans="1:13">
      <c r="A112" s="445" t="s">
        <v>882</v>
      </c>
      <c r="B112" s="435">
        <v>1</v>
      </c>
      <c r="C112" s="435" t="s">
        <v>1005</v>
      </c>
      <c r="D112" s="435" t="s">
        <v>1005</v>
      </c>
      <c r="E112" s="435" t="s">
        <v>1005</v>
      </c>
      <c r="F112" s="435" t="s">
        <v>1005</v>
      </c>
      <c r="G112" s="435" t="s">
        <v>1005</v>
      </c>
      <c r="H112" s="435" t="s">
        <v>1005</v>
      </c>
      <c r="I112" s="435" t="s">
        <v>1005</v>
      </c>
      <c r="J112" s="435" t="s">
        <v>1005</v>
      </c>
      <c r="K112" s="435">
        <v>1</v>
      </c>
      <c r="L112" s="435" t="s">
        <v>1005</v>
      </c>
      <c r="M112" s="435">
        <v>1</v>
      </c>
    </row>
    <row r="113" spans="1:13">
      <c r="A113" s="445" t="s">
        <v>886</v>
      </c>
      <c r="B113" s="435">
        <v>1</v>
      </c>
      <c r="C113" s="435">
        <v>1</v>
      </c>
      <c r="D113" s="435" t="s">
        <v>1005</v>
      </c>
      <c r="E113" s="435" t="s">
        <v>1005</v>
      </c>
      <c r="F113" s="435" t="s">
        <v>1005</v>
      </c>
      <c r="G113" s="435" t="s">
        <v>1005</v>
      </c>
      <c r="H113" s="435" t="s">
        <v>1005</v>
      </c>
      <c r="I113" s="435" t="s">
        <v>1005</v>
      </c>
      <c r="J113" s="435" t="s">
        <v>1005</v>
      </c>
      <c r="K113" s="435">
        <v>2</v>
      </c>
      <c r="L113" s="435" t="s">
        <v>1005</v>
      </c>
      <c r="M113" s="435">
        <v>2</v>
      </c>
    </row>
    <row r="114" spans="1:13">
      <c r="A114" s="445" t="s">
        <v>867</v>
      </c>
      <c r="B114" s="435">
        <v>1</v>
      </c>
      <c r="C114" s="435">
        <v>1</v>
      </c>
      <c r="D114" s="435" t="s">
        <v>1005</v>
      </c>
      <c r="E114" s="435" t="s">
        <v>1005</v>
      </c>
      <c r="F114" s="435">
        <v>1</v>
      </c>
      <c r="G114" s="435" t="s">
        <v>1005</v>
      </c>
      <c r="H114" s="435" t="s">
        <v>1005</v>
      </c>
      <c r="I114" s="435" t="s">
        <v>1005</v>
      </c>
      <c r="J114" s="435">
        <v>1</v>
      </c>
      <c r="K114" s="435">
        <v>4</v>
      </c>
      <c r="L114" s="435" t="s">
        <v>1005</v>
      </c>
      <c r="M114" s="435">
        <v>4</v>
      </c>
    </row>
    <row r="115" spans="1:13">
      <c r="A115" s="443" t="s">
        <v>78</v>
      </c>
      <c r="B115" s="444">
        <v>1</v>
      </c>
      <c r="C115" s="444">
        <v>5</v>
      </c>
      <c r="D115" s="444">
        <v>3</v>
      </c>
      <c r="E115" s="444">
        <v>0</v>
      </c>
      <c r="F115" s="444">
        <v>0</v>
      </c>
      <c r="G115" s="444">
        <v>1</v>
      </c>
      <c r="H115" s="444">
        <v>0</v>
      </c>
      <c r="I115" s="444">
        <v>1</v>
      </c>
      <c r="J115" s="444">
        <v>0</v>
      </c>
      <c r="K115" s="444">
        <v>11</v>
      </c>
      <c r="L115" s="444">
        <v>0</v>
      </c>
      <c r="M115" s="444">
        <v>11</v>
      </c>
    </row>
    <row r="116" spans="1:13">
      <c r="A116" s="445" t="s">
        <v>893</v>
      </c>
      <c r="B116" s="435" t="s">
        <v>1005</v>
      </c>
      <c r="C116" s="435">
        <v>1</v>
      </c>
      <c r="D116" s="435" t="s">
        <v>1005</v>
      </c>
      <c r="E116" s="435" t="s">
        <v>1005</v>
      </c>
      <c r="F116" s="435" t="s">
        <v>1005</v>
      </c>
      <c r="G116" s="435" t="s">
        <v>1005</v>
      </c>
      <c r="H116" s="435" t="s">
        <v>1005</v>
      </c>
      <c r="I116" s="435" t="s">
        <v>1005</v>
      </c>
      <c r="J116" s="435" t="s">
        <v>1005</v>
      </c>
      <c r="K116" s="435">
        <v>1</v>
      </c>
      <c r="L116" s="435" t="s">
        <v>1005</v>
      </c>
      <c r="M116" s="435">
        <v>1</v>
      </c>
    </row>
    <row r="117" spans="1:13">
      <c r="A117" s="445" t="s">
        <v>894</v>
      </c>
      <c r="B117" s="435">
        <v>1</v>
      </c>
      <c r="C117" s="435">
        <v>1</v>
      </c>
      <c r="D117" s="435" t="s">
        <v>1005</v>
      </c>
      <c r="E117" s="435" t="s">
        <v>1005</v>
      </c>
      <c r="F117" s="435" t="s">
        <v>1005</v>
      </c>
      <c r="G117" s="435">
        <v>1</v>
      </c>
      <c r="H117" s="435" t="s">
        <v>1005</v>
      </c>
      <c r="I117" s="435">
        <v>1</v>
      </c>
      <c r="J117" s="435" t="s">
        <v>1005</v>
      </c>
      <c r="K117" s="435">
        <v>4</v>
      </c>
      <c r="L117" s="435" t="s">
        <v>1005</v>
      </c>
      <c r="M117" s="435">
        <v>4</v>
      </c>
    </row>
    <row r="118" spans="1:13">
      <c r="A118" s="445" t="s">
        <v>889</v>
      </c>
      <c r="B118" s="435" t="s">
        <v>1005</v>
      </c>
      <c r="C118" s="435">
        <v>1</v>
      </c>
      <c r="D118" s="435">
        <v>1</v>
      </c>
      <c r="E118" s="435" t="s">
        <v>1005</v>
      </c>
      <c r="F118" s="435" t="s">
        <v>1005</v>
      </c>
      <c r="G118" s="435" t="s">
        <v>1005</v>
      </c>
      <c r="H118" s="435" t="s">
        <v>1005</v>
      </c>
      <c r="I118" s="435" t="s">
        <v>1005</v>
      </c>
      <c r="J118" s="435" t="s">
        <v>1005</v>
      </c>
      <c r="K118" s="435">
        <v>2</v>
      </c>
      <c r="L118" s="435" t="s">
        <v>1005</v>
      </c>
      <c r="M118" s="435">
        <v>2</v>
      </c>
    </row>
    <row r="119" spans="1:13">
      <c r="A119" s="445" t="s">
        <v>890</v>
      </c>
      <c r="B119" s="435" t="s">
        <v>1005</v>
      </c>
      <c r="C119" s="435">
        <v>1</v>
      </c>
      <c r="D119" s="435">
        <v>2</v>
      </c>
      <c r="E119" s="435" t="s">
        <v>1005</v>
      </c>
      <c r="F119" s="435" t="s">
        <v>1005</v>
      </c>
      <c r="G119" s="435" t="s">
        <v>1005</v>
      </c>
      <c r="H119" s="435" t="s">
        <v>1005</v>
      </c>
      <c r="I119" s="435" t="s">
        <v>1005</v>
      </c>
      <c r="J119" s="435" t="s">
        <v>1005</v>
      </c>
      <c r="K119" s="435">
        <v>3</v>
      </c>
      <c r="L119" s="435" t="s">
        <v>1005</v>
      </c>
      <c r="M119" s="435">
        <v>3</v>
      </c>
    </row>
    <row r="120" spans="1:13">
      <c r="A120" s="445" t="s">
        <v>895</v>
      </c>
      <c r="B120" s="435" t="s">
        <v>1005</v>
      </c>
      <c r="C120" s="435">
        <v>1</v>
      </c>
      <c r="D120" s="435" t="s">
        <v>1005</v>
      </c>
      <c r="E120" s="435" t="s">
        <v>1005</v>
      </c>
      <c r="F120" s="435" t="s">
        <v>1005</v>
      </c>
      <c r="G120" s="435" t="s">
        <v>1005</v>
      </c>
      <c r="H120" s="435" t="s">
        <v>1005</v>
      </c>
      <c r="I120" s="435" t="s">
        <v>1005</v>
      </c>
      <c r="J120" s="435" t="s">
        <v>1005</v>
      </c>
      <c r="K120" s="435">
        <v>1</v>
      </c>
      <c r="L120" s="435" t="s">
        <v>1005</v>
      </c>
      <c r="M120" s="435">
        <v>1</v>
      </c>
    </row>
    <row r="121" spans="1:13">
      <c r="A121" s="443" t="s">
        <v>79</v>
      </c>
      <c r="B121" s="444">
        <v>0</v>
      </c>
      <c r="C121" s="444">
        <v>0</v>
      </c>
      <c r="D121" s="444">
        <v>0</v>
      </c>
      <c r="E121" s="444">
        <v>0</v>
      </c>
      <c r="F121" s="444">
        <v>0</v>
      </c>
      <c r="G121" s="444">
        <v>1</v>
      </c>
      <c r="H121" s="444">
        <v>0</v>
      </c>
      <c r="I121" s="444">
        <v>0</v>
      </c>
      <c r="J121" s="444">
        <v>0</v>
      </c>
      <c r="K121" s="444">
        <v>1</v>
      </c>
      <c r="L121" s="444">
        <v>0</v>
      </c>
      <c r="M121" s="444">
        <v>1</v>
      </c>
    </row>
    <row r="122" spans="1:13">
      <c r="A122" s="445" t="s">
        <v>932</v>
      </c>
      <c r="B122" s="435" t="s">
        <v>1005</v>
      </c>
      <c r="C122" s="435" t="s">
        <v>1005</v>
      </c>
      <c r="D122" s="435" t="s">
        <v>1005</v>
      </c>
      <c r="E122" s="435" t="s">
        <v>1005</v>
      </c>
      <c r="F122" s="435" t="s">
        <v>1005</v>
      </c>
      <c r="G122" s="435">
        <v>1</v>
      </c>
      <c r="H122" s="435" t="s">
        <v>1005</v>
      </c>
      <c r="I122" s="435" t="s">
        <v>1005</v>
      </c>
      <c r="J122" s="435" t="s">
        <v>1005</v>
      </c>
      <c r="K122" s="435">
        <v>1</v>
      </c>
      <c r="L122" s="435" t="s">
        <v>1005</v>
      </c>
      <c r="M122" s="435">
        <v>1</v>
      </c>
    </row>
    <row r="123" spans="1:13">
      <c r="A123" s="309"/>
      <c r="B123" s="446"/>
      <c r="C123" s="446"/>
      <c r="D123" s="446"/>
      <c r="E123" s="446"/>
      <c r="F123" s="446"/>
      <c r="G123" s="446"/>
      <c r="H123" s="446"/>
      <c r="I123" s="446"/>
      <c r="J123" s="446"/>
      <c r="K123" s="446"/>
      <c r="L123" s="446"/>
      <c r="M123" s="446"/>
    </row>
    <row r="124" spans="1:13" ht="30" customHeight="1" thickBot="1">
      <c r="A124" s="457" t="s">
        <v>1088</v>
      </c>
      <c r="B124" s="458">
        <v>30</v>
      </c>
      <c r="C124" s="458">
        <v>95</v>
      </c>
      <c r="D124" s="457">
        <v>66</v>
      </c>
      <c r="E124" s="458">
        <v>5</v>
      </c>
      <c r="F124" s="458">
        <v>27</v>
      </c>
      <c r="G124" s="458">
        <v>20</v>
      </c>
      <c r="H124" s="458">
        <v>5</v>
      </c>
      <c r="I124" s="458">
        <v>50</v>
      </c>
      <c r="J124" s="458">
        <v>47</v>
      </c>
      <c r="K124" s="458">
        <v>345</v>
      </c>
      <c r="L124" s="458">
        <v>0</v>
      </c>
      <c r="M124" s="458">
        <v>345</v>
      </c>
    </row>
    <row r="125" spans="1:13" ht="30" customHeight="1">
      <c r="A125" s="441" t="s">
        <v>1108</v>
      </c>
      <c r="B125" s="442">
        <v>319</v>
      </c>
      <c r="C125" s="442">
        <v>1624</v>
      </c>
      <c r="D125" s="441">
        <v>935</v>
      </c>
      <c r="E125" s="442">
        <v>52</v>
      </c>
      <c r="F125" s="442">
        <v>365</v>
      </c>
      <c r="G125" s="442">
        <v>248</v>
      </c>
      <c r="H125" s="442">
        <v>45</v>
      </c>
      <c r="I125" s="442">
        <v>728</v>
      </c>
      <c r="J125" s="442">
        <v>365</v>
      </c>
      <c r="K125" s="442">
        <v>4681</v>
      </c>
      <c r="L125" s="442"/>
      <c r="M125" s="442"/>
    </row>
    <row r="126" spans="1:13" ht="5.0999999999999996" customHeight="1" thickBot="1">
      <c r="A126" s="447"/>
      <c r="B126" s="447"/>
      <c r="C126" s="447"/>
      <c r="D126" s="447"/>
      <c r="E126" s="447"/>
      <c r="F126" s="447"/>
      <c r="G126" s="447"/>
      <c r="H126" s="447"/>
      <c r="I126" s="447"/>
      <c r="J126" s="447"/>
      <c r="K126" s="447"/>
      <c r="L126" s="447"/>
      <c r="M126" s="447"/>
    </row>
    <row r="127" spans="1:13" ht="13.5" thickTop="1"/>
    <row r="128" spans="1:13" ht="30" customHeight="1">
      <c r="A128" s="530" t="s">
        <v>1089</v>
      </c>
      <c r="B128" s="530"/>
      <c r="C128" s="530"/>
      <c r="D128" s="530"/>
      <c r="E128" s="530"/>
      <c r="F128" s="530"/>
      <c r="G128" s="530"/>
      <c r="H128" s="530"/>
      <c r="I128" s="530"/>
      <c r="J128" s="530"/>
      <c r="K128" s="530"/>
      <c r="L128" s="530"/>
      <c r="M128" s="530"/>
    </row>
  </sheetData>
  <mergeCells count="10">
    <mergeCell ref="L20:L21"/>
    <mergeCell ref="M20:M21"/>
    <mergeCell ref="A128:M128"/>
    <mergeCell ref="A1:M1"/>
    <mergeCell ref="A2:M2"/>
    <mergeCell ref="A3:M3"/>
    <mergeCell ref="A4:M4"/>
    <mergeCell ref="A5:M5"/>
    <mergeCell ref="L7:L8"/>
    <mergeCell ref="M7:M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5"/>
  <sheetViews>
    <sheetView zoomScaleNormal="100" workbookViewId="0">
      <selection activeCell="A4" sqref="A4:E4"/>
    </sheetView>
  </sheetViews>
  <sheetFormatPr defaultRowHeight="12.75"/>
  <cols>
    <col min="1" max="1" width="44.140625" style="307" customWidth="1"/>
    <col min="2" max="3" width="25.7109375" style="307" customWidth="1"/>
    <col min="4" max="5" width="15.7109375" style="307" customWidth="1"/>
    <col min="6" max="13" width="9.7109375" style="307" customWidth="1"/>
    <col min="14" max="256" width="9.140625" style="307"/>
    <col min="257" max="257" width="44.140625" style="307" customWidth="1"/>
    <col min="258" max="259" width="25.7109375" style="307" customWidth="1"/>
    <col min="260" max="261" width="15.7109375" style="307" customWidth="1"/>
    <col min="262" max="269" width="9.7109375" style="307" customWidth="1"/>
    <col min="270" max="512" width="9.140625" style="307"/>
    <col min="513" max="513" width="44.140625" style="307" customWidth="1"/>
    <col min="514" max="515" width="25.7109375" style="307" customWidth="1"/>
    <col min="516" max="517" width="15.7109375" style="307" customWidth="1"/>
    <col min="518" max="525" width="9.7109375" style="307" customWidth="1"/>
    <col min="526" max="768" width="9.140625" style="307"/>
    <col min="769" max="769" width="44.140625" style="307" customWidth="1"/>
    <col min="770" max="771" width="25.7109375" style="307" customWidth="1"/>
    <col min="772" max="773" width="15.7109375" style="307" customWidth="1"/>
    <col min="774" max="781" width="9.7109375" style="307" customWidth="1"/>
    <col min="782" max="1024" width="9.140625" style="307"/>
    <col min="1025" max="1025" width="44.140625" style="307" customWidth="1"/>
    <col min="1026" max="1027" width="25.7109375" style="307" customWidth="1"/>
    <col min="1028" max="1029" width="15.7109375" style="307" customWidth="1"/>
    <col min="1030" max="1037" width="9.7109375" style="307" customWidth="1"/>
    <col min="1038" max="1280" width="9.140625" style="307"/>
    <col min="1281" max="1281" width="44.140625" style="307" customWidth="1"/>
    <col min="1282" max="1283" width="25.7109375" style="307" customWidth="1"/>
    <col min="1284" max="1285" width="15.7109375" style="307" customWidth="1"/>
    <col min="1286" max="1293" width="9.7109375" style="307" customWidth="1"/>
    <col min="1294" max="1536" width="9.140625" style="307"/>
    <col min="1537" max="1537" width="44.140625" style="307" customWidth="1"/>
    <col min="1538" max="1539" width="25.7109375" style="307" customWidth="1"/>
    <col min="1540" max="1541" width="15.7109375" style="307" customWidth="1"/>
    <col min="1542" max="1549" width="9.7109375" style="307" customWidth="1"/>
    <col min="1550" max="1792" width="9.140625" style="307"/>
    <col min="1793" max="1793" width="44.140625" style="307" customWidth="1"/>
    <col min="1794" max="1795" width="25.7109375" style="307" customWidth="1"/>
    <col min="1796" max="1797" width="15.7109375" style="307" customWidth="1"/>
    <col min="1798" max="1805" width="9.7109375" style="307" customWidth="1"/>
    <col min="1806" max="2048" width="9.140625" style="307"/>
    <col min="2049" max="2049" width="44.140625" style="307" customWidth="1"/>
    <col min="2050" max="2051" width="25.7109375" style="307" customWidth="1"/>
    <col min="2052" max="2053" width="15.7109375" style="307" customWidth="1"/>
    <col min="2054" max="2061" width="9.7109375" style="307" customWidth="1"/>
    <col min="2062" max="2304" width="9.140625" style="307"/>
    <col min="2305" max="2305" width="44.140625" style="307" customWidth="1"/>
    <col min="2306" max="2307" width="25.7109375" style="307" customWidth="1"/>
    <col min="2308" max="2309" width="15.7109375" style="307" customWidth="1"/>
    <col min="2310" max="2317" width="9.7109375" style="307" customWidth="1"/>
    <col min="2318" max="2560" width="9.140625" style="307"/>
    <col min="2561" max="2561" width="44.140625" style="307" customWidth="1"/>
    <col min="2562" max="2563" width="25.7109375" style="307" customWidth="1"/>
    <col min="2564" max="2565" width="15.7109375" style="307" customWidth="1"/>
    <col min="2566" max="2573" width="9.7109375" style="307" customWidth="1"/>
    <col min="2574" max="2816" width="9.140625" style="307"/>
    <col min="2817" max="2817" width="44.140625" style="307" customWidth="1"/>
    <col min="2818" max="2819" width="25.7109375" style="307" customWidth="1"/>
    <col min="2820" max="2821" width="15.7109375" style="307" customWidth="1"/>
    <col min="2822" max="2829" width="9.7109375" style="307" customWidth="1"/>
    <col min="2830" max="3072" width="9.140625" style="307"/>
    <col min="3073" max="3073" width="44.140625" style="307" customWidth="1"/>
    <col min="3074" max="3075" width="25.7109375" style="307" customWidth="1"/>
    <col min="3076" max="3077" width="15.7109375" style="307" customWidth="1"/>
    <col min="3078" max="3085" width="9.7109375" style="307" customWidth="1"/>
    <col min="3086" max="3328" width="9.140625" style="307"/>
    <col min="3329" max="3329" width="44.140625" style="307" customWidth="1"/>
    <col min="3330" max="3331" width="25.7109375" style="307" customWidth="1"/>
    <col min="3332" max="3333" width="15.7109375" style="307" customWidth="1"/>
    <col min="3334" max="3341" width="9.7109375" style="307" customWidth="1"/>
    <col min="3342" max="3584" width="9.140625" style="307"/>
    <col min="3585" max="3585" width="44.140625" style="307" customWidth="1"/>
    <col min="3586" max="3587" width="25.7109375" style="307" customWidth="1"/>
    <col min="3588" max="3589" width="15.7109375" style="307" customWidth="1"/>
    <col min="3590" max="3597" width="9.7109375" style="307" customWidth="1"/>
    <col min="3598" max="3840" width="9.140625" style="307"/>
    <col min="3841" max="3841" width="44.140625" style="307" customWidth="1"/>
    <col min="3842" max="3843" width="25.7109375" style="307" customWidth="1"/>
    <col min="3844" max="3845" width="15.7109375" style="307" customWidth="1"/>
    <col min="3846" max="3853" width="9.7109375" style="307" customWidth="1"/>
    <col min="3854" max="4096" width="9.140625" style="307"/>
    <col min="4097" max="4097" width="44.140625" style="307" customWidth="1"/>
    <col min="4098" max="4099" width="25.7109375" style="307" customWidth="1"/>
    <col min="4100" max="4101" width="15.7109375" style="307" customWidth="1"/>
    <col min="4102" max="4109" width="9.7109375" style="307" customWidth="1"/>
    <col min="4110" max="4352" width="9.140625" style="307"/>
    <col min="4353" max="4353" width="44.140625" style="307" customWidth="1"/>
    <col min="4354" max="4355" width="25.7109375" style="307" customWidth="1"/>
    <col min="4356" max="4357" width="15.7109375" style="307" customWidth="1"/>
    <col min="4358" max="4365" width="9.7109375" style="307" customWidth="1"/>
    <col min="4366" max="4608" width="9.140625" style="307"/>
    <col min="4609" max="4609" width="44.140625" style="307" customWidth="1"/>
    <col min="4610" max="4611" width="25.7109375" style="307" customWidth="1"/>
    <col min="4612" max="4613" width="15.7109375" style="307" customWidth="1"/>
    <col min="4614" max="4621" width="9.7109375" style="307" customWidth="1"/>
    <col min="4622" max="4864" width="9.140625" style="307"/>
    <col min="4865" max="4865" width="44.140625" style="307" customWidth="1"/>
    <col min="4866" max="4867" width="25.7109375" style="307" customWidth="1"/>
    <col min="4868" max="4869" width="15.7109375" style="307" customWidth="1"/>
    <col min="4870" max="4877" width="9.7109375" style="307" customWidth="1"/>
    <col min="4878" max="5120" width="9.140625" style="307"/>
    <col min="5121" max="5121" width="44.140625" style="307" customWidth="1"/>
    <col min="5122" max="5123" width="25.7109375" style="307" customWidth="1"/>
    <col min="5124" max="5125" width="15.7109375" style="307" customWidth="1"/>
    <col min="5126" max="5133" width="9.7109375" style="307" customWidth="1"/>
    <col min="5134" max="5376" width="9.140625" style="307"/>
    <col min="5377" max="5377" width="44.140625" style="307" customWidth="1"/>
    <col min="5378" max="5379" width="25.7109375" style="307" customWidth="1"/>
    <col min="5380" max="5381" width="15.7109375" style="307" customWidth="1"/>
    <col min="5382" max="5389" width="9.7109375" style="307" customWidth="1"/>
    <col min="5390" max="5632" width="9.140625" style="307"/>
    <col min="5633" max="5633" width="44.140625" style="307" customWidth="1"/>
    <col min="5634" max="5635" width="25.7109375" style="307" customWidth="1"/>
    <col min="5636" max="5637" width="15.7109375" style="307" customWidth="1"/>
    <col min="5638" max="5645" width="9.7109375" style="307" customWidth="1"/>
    <col min="5646" max="5888" width="9.140625" style="307"/>
    <col min="5889" max="5889" width="44.140625" style="307" customWidth="1"/>
    <col min="5890" max="5891" width="25.7109375" style="307" customWidth="1"/>
    <col min="5892" max="5893" width="15.7109375" style="307" customWidth="1"/>
    <col min="5894" max="5901" width="9.7109375" style="307" customWidth="1"/>
    <col min="5902" max="6144" width="9.140625" style="307"/>
    <col min="6145" max="6145" width="44.140625" style="307" customWidth="1"/>
    <col min="6146" max="6147" width="25.7109375" style="307" customWidth="1"/>
    <col min="6148" max="6149" width="15.7109375" style="307" customWidth="1"/>
    <col min="6150" max="6157" width="9.7109375" style="307" customWidth="1"/>
    <col min="6158" max="6400" width="9.140625" style="307"/>
    <col min="6401" max="6401" width="44.140625" style="307" customWidth="1"/>
    <col min="6402" max="6403" width="25.7109375" style="307" customWidth="1"/>
    <col min="6404" max="6405" width="15.7109375" style="307" customWidth="1"/>
    <col min="6406" max="6413" width="9.7109375" style="307" customWidth="1"/>
    <col min="6414" max="6656" width="9.140625" style="307"/>
    <col min="6657" max="6657" width="44.140625" style="307" customWidth="1"/>
    <col min="6658" max="6659" width="25.7109375" style="307" customWidth="1"/>
    <col min="6660" max="6661" width="15.7109375" style="307" customWidth="1"/>
    <col min="6662" max="6669" width="9.7109375" style="307" customWidth="1"/>
    <col min="6670" max="6912" width="9.140625" style="307"/>
    <col min="6913" max="6913" width="44.140625" style="307" customWidth="1"/>
    <col min="6914" max="6915" width="25.7109375" style="307" customWidth="1"/>
    <col min="6916" max="6917" width="15.7109375" style="307" customWidth="1"/>
    <col min="6918" max="6925" width="9.7109375" style="307" customWidth="1"/>
    <col min="6926" max="7168" width="9.140625" style="307"/>
    <col min="7169" max="7169" width="44.140625" style="307" customWidth="1"/>
    <col min="7170" max="7171" width="25.7109375" style="307" customWidth="1"/>
    <col min="7172" max="7173" width="15.7109375" style="307" customWidth="1"/>
    <col min="7174" max="7181" width="9.7109375" style="307" customWidth="1"/>
    <col min="7182" max="7424" width="9.140625" style="307"/>
    <col min="7425" max="7425" width="44.140625" style="307" customWidth="1"/>
    <col min="7426" max="7427" width="25.7109375" style="307" customWidth="1"/>
    <col min="7428" max="7429" width="15.7109375" style="307" customWidth="1"/>
    <col min="7430" max="7437" width="9.7109375" style="307" customWidth="1"/>
    <col min="7438" max="7680" width="9.140625" style="307"/>
    <col min="7681" max="7681" width="44.140625" style="307" customWidth="1"/>
    <col min="7682" max="7683" width="25.7109375" style="307" customWidth="1"/>
    <col min="7684" max="7685" width="15.7109375" style="307" customWidth="1"/>
    <col min="7686" max="7693" width="9.7109375" style="307" customWidth="1"/>
    <col min="7694" max="7936" width="9.140625" style="307"/>
    <col min="7937" max="7937" width="44.140625" style="307" customWidth="1"/>
    <col min="7938" max="7939" width="25.7109375" style="307" customWidth="1"/>
    <col min="7940" max="7941" width="15.7109375" style="307" customWidth="1"/>
    <col min="7942" max="7949" width="9.7109375" style="307" customWidth="1"/>
    <col min="7950" max="8192" width="9.140625" style="307"/>
    <col min="8193" max="8193" width="44.140625" style="307" customWidth="1"/>
    <col min="8194" max="8195" width="25.7109375" style="307" customWidth="1"/>
    <col min="8196" max="8197" width="15.7109375" style="307" customWidth="1"/>
    <col min="8198" max="8205" width="9.7109375" style="307" customWidth="1"/>
    <col min="8206" max="8448" width="9.140625" style="307"/>
    <col min="8449" max="8449" width="44.140625" style="307" customWidth="1"/>
    <col min="8450" max="8451" width="25.7109375" style="307" customWidth="1"/>
    <col min="8452" max="8453" width="15.7109375" style="307" customWidth="1"/>
    <col min="8454" max="8461" width="9.7109375" style="307" customWidth="1"/>
    <col min="8462" max="8704" width="9.140625" style="307"/>
    <col min="8705" max="8705" width="44.140625" style="307" customWidth="1"/>
    <col min="8706" max="8707" width="25.7109375" style="307" customWidth="1"/>
    <col min="8708" max="8709" width="15.7109375" style="307" customWidth="1"/>
    <col min="8710" max="8717" width="9.7109375" style="307" customWidth="1"/>
    <col min="8718" max="8960" width="9.140625" style="307"/>
    <col min="8961" max="8961" width="44.140625" style="307" customWidth="1"/>
    <col min="8962" max="8963" width="25.7109375" style="307" customWidth="1"/>
    <col min="8964" max="8965" width="15.7109375" style="307" customWidth="1"/>
    <col min="8966" max="8973" width="9.7109375" style="307" customWidth="1"/>
    <col min="8974" max="9216" width="9.140625" style="307"/>
    <col min="9217" max="9217" width="44.140625" style="307" customWidth="1"/>
    <col min="9218" max="9219" width="25.7109375" style="307" customWidth="1"/>
    <col min="9220" max="9221" width="15.7109375" style="307" customWidth="1"/>
    <col min="9222" max="9229" width="9.7109375" style="307" customWidth="1"/>
    <col min="9230" max="9472" width="9.140625" style="307"/>
    <col min="9473" max="9473" width="44.140625" style="307" customWidth="1"/>
    <col min="9474" max="9475" width="25.7109375" style="307" customWidth="1"/>
    <col min="9476" max="9477" width="15.7109375" style="307" customWidth="1"/>
    <col min="9478" max="9485" width="9.7109375" style="307" customWidth="1"/>
    <col min="9486" max="9728" width="9.140625" style="307"/>
    <col min="9729" max="9729" width="44.140625" style="307" customWidth="1"/>
    <col min="9730" max="9731" width="25.7109375" style="307" customWidth="1"/>
    <col min="9732" max="9733" width="15.7109375" style="307" customWidth="1"/>
    <col min="9734" max="9741" width="9.7109375" style="307" customWidth="1"/>
    <col min="9742" max="9984" width="9.140625" style="307"/>
    <col min="9985" max="9985" width="44.140625" style="307" customWidth="1"/>
    <col min="9986" max="9987" width="25.7109375" style="307" customWidth="1"/>
    <col min="9988" max="9989" width="15.7109375" style="307" customWidth="1"/>
    <col min="9990" max="9997" width="9.7109375" style="307" customWidth="1"/>
    <col min="9998" max="10240" width="9.140625" style="307"/>
    <col min="10241" max="10241" width="44.140625" style="307" customWidth="1"/>
    <col min="10242" max="10243" width="25.7109375" style="307" customWidth="1"/>
    <col min="10244" max="10245" width="15.7109375" style="307" customWidth="1"/>
    <col min="10246" max="10253" width="9.7109375" style="307" customWidth="1"/>
    <col min="10254" max="10496" width="9.140625" style="307"/>
    <col min="10497" max="10497" width="44.140625" style="307" customWidth="1"/>
    <col min="10498" max="10499" width="25.7109375" style="307" customWidth="1"/>
    <col min="10500" max="10501" width="15.7109375" style="307" customWidth="1"/>
    <col min="10502" max="10509" width="9.7109375" style="307" customWidth="1"/>
    <col min="10510" max="10752" width="9.140625" style="307"/>
    <col min="10753" max="10753" width="44.140625" style="307" customWidth="1"/>
    <col min="10754" max="10755" width="25.7109375" style="307" customWidth="1"/>
    <col min="10756" max="10757" width="15.7109375" style="307" customWidth="1"/>
    <col min="10758" max="10765" width="9.7109375" style="307" customWidth="1"/>
    <col min="10766" max="11008" width="9.140625" style="307"/>
    <col min="11009" max="11009" width="44.140625" style="307" customWidth="1"/>
    <col min="11010" max="11011" width="25.7109375" style="307" customWidth="1"/>
    <col min="11012" max="11013" width="15.7109375" style="307" customWidth="1"/>
    <col min="11014" max="11021" width="9.7109375" style="307" customWidth="1"/>
    <col min="11022" max="11264" width="9.140625" style="307"/>
    <col min="11265" max="11265" width="44.140625" style="307" customWidth="1"/>
    <col min="11266" max="11267" width="25.7109375" style="307" customWidth="1"/>
    <col min="11268" max="11269" width="15.7109375" style="307" customWidth="1"/>
    <col min="11270" max="11277" width="9.7109375" style="307" customWidth="1"/>
    <col min="11278" max="11520" width="9.140625" style="307"/>
    <col min="11521" max="11521" width="44.140625" style="307" customWidth="1"/>
    <col min="11522" max="11523" width="25.7109375" style="307" customWidth="1"/>
    <col min="11524" max="11525" width="15.7109375" style="307" customWidth="1"/>
    <col min="11526" max="11533" width="9.7109375" style="307" customWidth="1"/>
    <col min="11534" max="11776" width="9.140625" style="307"/>
    <col min="11777" max="11777" width="44.140625" style="307" customWidth="1"/>
    <col min="11778" max="11779" width="25.7109375" style="307" customWidth="1"/>
    <col min="11780" max="11781" width="15.7109375" style="307" customWidth="1"/>
    <col min="11782" max="11789" width="9.7109375" style="307" customWidth="1"/>
    <col min="11790" max="12032" width="9.140625" style="307"/>
    <col min="12033" max="12033" width="44.140625" style="307" customWidth="1"/>
    <col min="12034" max="12035" width="25.7109375" style="307" customWidth="1"/>
    <col min="12036" max="12037" width="15.7109375" style="307" customWidth="1"/>
    <col min="12038" max="12045" width="9.7109375" style="307" customWidth="1"/>
    <col min="12046" max="12288" width="9.140625" style="307"/>
    <col min="12289" max="12289" width="44.140625" style="307" customWidth="1"/>
    <col min="12290" max="12291" width="25.7109375" style="307" customWidth="1"/>
    <col min="12292" max="12293" width="15.7109375" style="307" customWidth="1"/>
    <col min="12294" max="12301" width="9.7109375" style="307" customWidth="1"/>
    <col min="12302" max="12544" width="9.140625" style="307"/>
    <col min="12545" max="12545" width="44.140625" style="307" customWidth="1"/>
    <col min="12546" max="12547" width="25.7109375" style="307" customWidth="1"/>
    <col min="12548" max="12549" width="15.7109375" style="307" customWidth="1"/>
    <col min="12550" max="12557" width="9.7109375" style="307" customWidth="1"/>
    <col min="12558" max="12800" width="9.140625" style="307"/>
    <col min="12801" max="12801" width="44.140625" style="307" customWidth="1"/>
    <col min="12802" max="12803" width="25.7109375" style="307" customWidth="1"/>
    <col min="12804" max="12805" width="15.7109375" style="307" customWidth="1"/>
    <col min="12806" max="12813" width="9.7109375" style="307" customWidth="1"/>
    <col min="12814" max="13056" width="9.140625" style="307"/>
    <col min="13057" max="13057" width="44.140625" style="307" customWidth="1"/>
    <col min="13058" max="13059" width="25.7109375" style="307" customWidth="1"/>
    <col min="13060" max="13061" width="15.7109375" style="307" customWidth="1"/>
    <col min="13062" max="13069" width="9.7109375" style="307" customWidth="1"/>
    <col min="13070" max="13312" width="9.140625" style="307"/>
    <col min="13313" max="13313" width="44.140625" style="307" customWidth="1"/>
    <col min="13314" max="13315" width="25.7109375" style="307" customWidth="1"/>
    <col min="13316" max="13317" width="15.7109375" style="307" customWidth="1"/>
    <col min="13318" max="13325" width="9.7109375" style="307" customWidth="1"/>
    <col min="13326" max="13568" width="9.140625" style="307"/>
    <col min="13569" max="13569" width="44.140625" style="307" customWidth="1"/>
    <col min="13570" max="13571" width="25.7109375" style="307" customWidth="1"/>
    <col min="13572" max="13573" width="15.7109375" style="307" customWidth="1"/>
    <col min="13574" max="13581" width="9.7109375" style="307" customWidth="1"/>
    <col min="13582" max="13824" width="9.140625" style="307"/>
    <col min="13825" max="13825" width="44.140625" style="307" customWidth="1"/>
    <col min="13826" max="13827" width="25.7109375" style="307" customWidth="1"/>
    <col min="13828" max="13829" width="15.7109375" style="307" customWidth="1"/>
    <col min="13830" max="13837" width="9.7109375" style="307" customWidth="1"/>
    <col min="13838" max="14080" width="9.140625" style="307"/>
    <col min="14081" max="14081" width="44.140625" style="307" customWidth="1"/>
    <col min="14082" max="14083" width="25.7109375" style="307" customWidth="1"/>
    <col min="14084" max="14085" width="15.7109375" style="307" customWidth="1"/>
    <col min="14086" max="14093" width="9.7109375" style="307" customWidth="1"/>
    <col min="14094" max="14336" width="9.140625" style="307"/>
    <col min="14337" max="14337" width="44.140625" style="307" customWidth="1"/>
    <col min="14338" max="14339" width="25.7109375" style="307" customWidth="1"/>
    <col min="14340" max="14341" width="15.7109375" style="307" customWidth="1"/>
    <col min="14342" max="14349" width="9.7109375" style="307" customWidth="1"/>
    <col min="14350" max="14592" width="9.140625" style="307"/>
    <col min="14593" max="14593" width="44.140625" style="307" customWidth="1"/>
    <col min="14594" max="14595" width="25.7109375" style="307" customWidth="1"/>
    <col min="14596" max="14597" width="15.7109375" style="307" customWidth="1"/>
    <col min="14598" max="14605" width="9.7109375" style="307" customWidth="1"/>
    <col min="14606" max="14848" width="9.140625" style="307"/>
    <col min="14849" max="14849" width="44.140625" style="307" customWidth="1"/>
    <col min="14850" max="14851" width="25.7109375" style="307" customWidth="1"/>
    <col min="14852" max="14853" width="15.7109375" style="307" customWidth="1"/>
    <col min="14854" max="14861" width="9.7109375" style="307" customWidth="1"/>
    <col min="14862" max="15104" width="9.140625" style="307"/>
    <col min="15105" max="15105" width="44.140625" style="307" customWidth="1"/>
    <col min="15106" max="15107" width="25.7109375" style="307" customWidth="1"/>
    <col min="15108" max="15109" width="15.7109375" style="307" customWidth="1"/>
    <col min="15110" max="15117" width="9.7109375" style="307" customWidth="1"/>
    <col min="15118" max="15360" width="9.140625" style="307"/>
    <col min="15361" max="15361" width="44.140625" style="307" customWidth="1"/>
    <col min="15362" max="15363" width="25.7109375" style="307" customWidth="1"/>
    <col min="15364" max="15365" width="15.7109375" style="307" customWidth="1"/>
    <col min="15366" max="15373" width="9.7109375" style="307" customWidth="1"/>
    <col min="15374" max="15616" width="9.140625" style="307"/>
    <col min="15617" max="15617" width="44.140625" style="307" customWidth="1"/>
    <col min="15618" max="15619" width="25.7109375" style="307" customWidth="1"/>
    <col min="15620" max="15621" width="15.7109375" style="307" customWidth="1"/>
    <col min="15622" max="15629" width="9.7109375" style="307" customWidth="1"/>
    <col min="15630" max="15872" width="9.140625" style="307"/>
    <col min="15873" max="15873" width="44.140625" style="307" customWidth="1"/>
    <col min="15874" max="15875" width="25.7109375" style="307" customWidth="1"/>
    <col min="15876" max="15877" width="15.7109375" style="307" customWidth="1"/>
    <col min="15878" max="15885" width="9.7109375" style="307" customWidth="1"/>
    <col min="15886" max="16128" width="9.140625" style="307"/>
    <col min="16129" max="16129" width="44.140625" style="307" customWidth="1"/>
    <col min="16130" max="16131" width="25.7109375" style="307" customWidth="1"/>
    <col min="16132" max="16133" width="15.7109375" style="307" customWidth="1"/>
    <col min="16134" max="16141" width="9.7109375" style="307" customWidth="1"/>
    <col min="16142" max="16384" width="9.140625" style="307"/>
  </cols>
  <sheetData>
    <row r="1" spans="1:5" ht="18">
      <c r="A1" s="525"/>
      <c r="B1" s="525"/>
      <c r="C1" s="525"/>
      <c r="D1" s="525"/>
      <c r="E1" s="525"/>
    </row>
    <row r="2" spans="1:5" ht="18">
      <c r="A2" s="526" t="s">
        <v>727</v>
      </c>
      <c r="B2" s="526"/>
      <c r="C2" s="526"/>
      <c r="D2" s="526"/>
      <c r="E2" s="526"/>
    </row>
    <row r="3" spans="1:5" ht="35.1" customHeight="1">
      <c r="A3" s="531" t="s">
        <v>1121</v>
      </c>
      <c r="B3" s="531"/>
      <c r="C3" s="531"/>
      <c r="D3" s="531"/>
      <c r="E3" s="531"/>
    </row>
    <row r="4" spans="1:5" ht="18">
      <c r="A4" s="526" t="s">
        <v>1113</v>
      </c>
      <c r="B4" s="526"/>
      <c r="C4" s="526"/>
      <c r="D4" s="526"/>
      <c r="E4" s="526"/>
    </row>
    <row r="5" spans="1:5" ht="18">
      <c r="A5" s="526"/>
      <c r="B5" s="526"/>
      <c r="C5" s="526"/>
      <c r="D5" s="526"/>
      <c r="E5" s="526"/>
    </row>
    <row r="6" spans="1:5" ht="13.5" thickBot="1">
      <c r="A6" s="308"/>
      <c r="B6" s="433"/>
    </row>
    <row r="7" spans="1:5" ht="20.100000000000001" customHeight="1" thickBot="1">
      <c r="A7" s="449"/>
      <c r="B7" s="450" t="s">
        <v>1000</v>
      </c>
      <c r="C7" s="450"/>
      <c r="D7" s="528" t="s">
        <v>1001</v>
      </c>
      <c r="E7" s="529" t="s">
        <v>1002</v>
      </c>
    </row>
    <row r="8" spans="1:5" ht="13.5" thickBot="1">
      <c r="A8" s="434"/>
      <c r="B8" s="452" t="s">
        <v>147</v>
      </c>
      <c r="C8" s="452" t="s">
        <v>67</v>
      </c>
      <c r="D8" s="528"/>
      <c r="E8" s="529"/>
    </row>
    <row r="9" spans="1:5">
      <c r="A9" s="454" t="s">
        <v>1003</v>
      </c>
      <c r="B9" s="455">
        <v>14</v>
      </c>
      <c r="C9" s="455">
        <v>14</v>
      </c>
      <c r="D9" s="455">
        <v>0</v>
      </c>
      <c r="E9" s="455">
        <v>14</v>
      </c>
    </row>
    <row r="10" spans="1:5">
      <c r="A10" s="309" t="s">
        <v>1004</v>
      </c>
      <c r="B10" s="435">
        <v>1</v>
      </c>
      <c r="C10" s="435">
        <v>1</v>
      </c>
      <c r="D10" s="435" t="s">
        <v>1005</v>
      </c>
      <c r="E10" s="435">
        <v>1</v>
      </c>
    </row>
    <row r="11" spans="1:5">
      <c r="A11" s="309" t="s">
        <v>1006</v>
      </c>
      <c r="B11" s="435">
        <v>2</v>
      </c>
      <c r="C11" s="435">
        <v>2</v>
      </c>
      <c r="D11" s="435" t="s">
        <v>1005</v>
      </c>
      <c r="E11" s="435">
        <v>2</v>
      </c>
    </row>
    <row r="12" spans="1:5">
      <c r="A12" s="309" t="s">
        <v>942</v>
      </c>
      <c r="B12" s="435">
        <v>2</v>
      </c>
      <c r="C12" s="435">
        <v>2</v>
      </c>
      <c r="D12" s="435" t="s">
        <v>1005</v>
      </c>
      <c r="E12" s="435">
        <v>2</v>
      </c>
    </row>
    <row r="13" spans="1:5">
      <c r="A13" s="309" t="s">
        <v>944</v>
      </c>
      <c r="B13" s="435">
        <v>2</v>
      </c>
      <c r="C13" s="435">
        <v>2</v>
      </c>
      <c r="D13" s="435" t="s">
        <v>1005</v>
      </c>
      <c r="E13" s="435">
        <v>2</v>
      </c>
    </row>
    <row r="14" spans="1:5">
      <c r="A14" s="309" t="s">
        <v>948</v>
      </c>
      <c r="B14" s="435">
        <v>1</v>
      </c>
      <c r="C14" s="435">
        <v>1</v>
      </c>
      <c r="D14" s="435" t="s">
        <v>1005</v>
      </c>
      <c r="E14" s="435">
        <v>1</v>
      </c>
    </row>
    <row r="15" spans="1:5">
      <c r="A15" s="309" t="s">
        <v>949</v>
      </c>
      <c r="B15" s="435">
        <v>1</v>
      </c>
      <c r="C15" s="435">
        <v>1</v>
      </c>
      <c r="D15" s="435" t="s">
        <v>1005</v>
      </c>
      <c r="E15" s="435">
        <v>1</v>
      </c>
    </row>
    <row r="16" spans="1:5">
      <c r="A16" s="309" t="s">
        <v>945</v>
      </c>
      <c r="B16" s="435">
        <v>1</v>
      </c>
      <c r="C16" s="435">
        <v>1</v>
      </c>
      <c r="D16" s="435" t="s">
        <v>1005</v>
      </c>
      <c r="E16" s="435">
        <v>1</v>
      </c>
    </row>
    <row r="17" spans="1:5">
      <c r="A17" s="309" t="s">
        <v>1007</v>
      </c>
      <c r="B17" s="435">
        <v>2</v>
      </c>
      <c r="C17" s="435">
        <v>2</v>
      </c>
      <c r="D17" s="435" t="s">
        <v>1005</v>
      </c>
      <c r="E17" s="435">
        <v>2</v>
      </c>
    </row>
    <row r="18" spans="1:5">
      <c r="A18" s="309" t="s">
        <v>1008</v>
      </c>
      <c r="B18" s="435">
        <v>1</v>
      </c>
      <c r="C18" s="435">
        <v>1</v>
      </c>
      <c r="D18" s="435" t="s">
        <v>1005</v>
      </c>
      <c r="E18" s="435">
        <v>1</v>
      </c>
    </row>
    <row r="19" spans="1:5">
      <c r="A19" s="309" t="s">
        <v>1009</v>
      </c>
      <c r="B19" s="435">
        <v>1</v>
      </c>
      <c r="C19" s="435">
        <v>1</v>
      </c>
      <c r="D19" s="435" t="s">
        <v>1005</v>
      </c>
      <c r="E19" s="435">
        <v>1</v>
      </c>
    </row>
    <row r="20" spans="1:5" hidden="1">
      <c r="A20" s="434"/>
      <c r="B20" s="436" t="s">
        <v>1010</v>
      </c>
      <c r="C20" s="437"/>
      <c r="D20" s="523" t="s">
        <v>1011</v>
      </c>
      <c r="E20" s="523" t="s">
        <v>1002</v>
      </c>
    </row>
    <row r="21" spans="1:5" ht="13.5" hidden="1" customHeight="1" thickBot="1">
      <c r="A21" s="438"/>
      <c r="B21" s="439" t="s">
        <v>53</v>
      </c>
      <c r="C21" s="440" t="s">
        <v>67</v>
      </c>
      <c r="D21" s="524"/>
      <c r="E21" s="524"/>
    </row>
    <row r="22" spans="1:5">
      <c r="A22" s="441" t="s">
        <v>1012</v>
      </c>
      <c r="B22" s="442">
        <v>28</v>
      </c>
      <c r="C22" s="442">
        <v>28</v>
      </c>
      <c r="D22" s="442">
        <v>0</v>
      </c>
      <c r="E22" s="442">
        <v>28</v>
      </c>
    </row>
    <row r="23" spans="1:5">
      <c r="A23" s="443" t="s">
        <v>73</v>
      </c>
      <c r="B23" s="444">
        <v>2</v>
      </c>
      <c r="C23" s="444">
        <v>2</v>
      </c>
      <c r="D23" s="444">
        <v>0</v>
      </c>
      <c r="E23" s="444">
        <v>2</v>
      </c>
    </row>
    <row r="24" spans="1:5">
      <c r="A24" s="445" t="s">
        <v>773</v>
      </c>
      <c r="B24" s="435">
        <v>1</v>
      </c>
      <c r="C24" s="435">
        <v>1</v>
      </c>
      <c r="D24" s="435" t="s">
        <v>1005</v>
      </c>
      <c r="E24" s="435">
        <v>1</v>
      </c>
    </row>
    <row r="25" spans="1:5">
      <c r="A25" s="445" t="s">
        <v>772</v>
      </c>
      <c r="B25" s="435">
        <v>1</v>
      </c>
      <c r="C25" s="435">
        <v>1</v>
      </c>
      <c r="D25" s="435" t="s">
        <v>1005</v>
      </c>
      <c r="E25" s="435">
        <v>1</v>
      </c>
    </row>
    <row r="26" spans="1:5">
      <c r="A26" s="443" t="s">
        <v>74</v>
      </c>
      <c r="B26" s="444">
        <v>6</v>
      </c>
      <c r="C26" s="444">
        <v>6</v>
      </c>
      <c r="D26" s="444">
        <v>0</v>
      </c>
      <c r="E26" s="444">
        <v>6</v>
      </c>
    </row>
    <row r="27" spans="1:5">
      <c r="A27" s="445" t="s">
        <v>782</v>
      </c>
      <c r="B27" s="435">
        <v>1</v>
      </c>
      <c r="C27" s="435">
        <v>1</v>
      </c>
      <c r="D27" s="435" t="s">
        <v>1005</v>
      </c>
      <c r="E27" s="435">
        <v>1</v>
      </c>
    </row>
    <row r="28" spans="1:5">
      <c r="A28" s="445" t="s">
        <v>796</v>
      </c>
      <c r="B28" s="435">
        <v>1</v>
      </c>
      <c r="C28" s="435">
        <v>1</v>
      </c>
      <c r="D28" s="435" t="s">
        <v>1005</v>
      </c>
      <c r="E28" s="435">
        <v>1</v>
      </c>
    </row>
    <row r="29" spans="1:5">
      <c r="A29" s="445" t="s">
        <v>925</v>
      </c>
      <c r="B29" s="435">
        <v>1</v>
      </c>
      <c r="C29" s="435">
        <v>1</v>
      </c>
      <c r="D29" s="435" t="s">
        <v>1005</v>
      </c>
      <c r="E29" s="435">
        <v>1</v>
      </c>
    </row>
    <row r="30" spans="1:5">
      <c r="A30" s="445" t="s">
        <v>799</v>
      </c>
      <c r="B30" s="435">
        <v>1</v>
      </c>
      <c r="C30" s="435">
        <v>1</v>
      </c>
      <c r="D30" s="435" t="s">
        <v>1005</v>
      </c>
      <c r="E30" s="435">
        <v>1</v>
      </c>
    </row>
    <row r="31" spans="1:5">
      <c r="A31" s="445" t="s">
        <v>780</v>
      </c>
      <c r="B31" s="435">
        <v>1</v>
      </c>
      <c r="C31" s="435">
        <v>1</v>
      </c>
      <c r="D31" s="435" t="s">
        <v>1005</v>
      </c>
      <c r="E31" s="435">
        <v>1</v>
      </c>
    </row>
    <row r="32" spans="1:5">
      <c r="A32" s="445" t="s">
        <v>919</v>
      </c>
      <c r="B32" s="435">
        <v>1</v>
      </c>
      <c r="C32" s="435">
        <v>1</v>
      </c>
      <c r="D32" s="435" t="s">
        <v>1005</v>
      </c>
      <c r="E32" s="435">
        <v>1</v>
      </c>
    </row>
    <row r="33" spans="1:5">
      <c r="A33" s="443" t="s">
        <v>70</v>
      </c>
      <c r="B33" s="444">
        <v>5</v>
      </c>
      <c r="C33" s="444">
        <v>5</v>
      </c>
      <c r="D33" s="444">
        <v>0</v>
      </c>
      <c r="E33" s="444">
        <v>5</v>
      </c>
    </row>
    <row r="34" spans="1:5">
      <c r="A34" s="445" t="s">
        <v>801</v>
      </c>
      <c r="B34" s="435">
        <v>1</v>
      </c>
      <c r="C34" s="435">
        <v>1</v>
      </c>
      <c r="D34" s="435" t="s">
        <v>1005</v>
      </c>
      <c r="E34" s="435">
        <v>1</v>
      </c>
    </row>
    <row r="35" spans="1:5">
      <c r="A35" s="445" t="s">
        <v>933</v>
      </c>
      <c r="B35" s="435">
        <v>1</v>
      </c>
      <c r="C35" s="435">
        <v>1</v>
      </c>
      <c r="D35" s="435" t="s">
        <v>1005</v>
      </c>
      <c r="E35" s="435">
        <v>1</v>
      </c>
    </row>
    <row r="36" spans="1:5">
      <c r="A36" s="445" t="s">
        <v>805</v>
      </c>
      <c r="B36" s="435">
        <v>1</v>
      </c>
      <c r="C36" s="435">
        <v>1</v>
      </c>
      <c r="D36" s="435" t="s">
        <v>1005</v>
      </c>
      <c r="E36" s="435">
        <v>1</v>
      </c>
    </row>
    <row r="37" spans="1:5">
      <c r="A37" s="445" t="s">
        <v>812</v>
      </c>
      <c r="B37" s="435">
        <v>1</v>
      </c>
      <c r="C37" s="435">
        <v>1</v>
      </c>
      <c r="D37" s="435" t="s">
        <v>1005</v>
      </c>
      <c r="E37" s="435">
        <v>1</v>
      </c>
    </row>
    <row r="38" spans="1:5">
      <c r="A38" s="445" t="s">
        <v>808</v>
      </c>
      <c r="B38" s="435">
        <v>1</v>
      </c>
      <c r="C38" s="435">
        <v>1</v>
      </c>
      <c r="D38" s="435" t="s">
        <v>1005</v>
      </c>
      <c r="E38" s="435">
        <v>1</v>
      </c>
    </row>
    <row r="39" spans="1:5">
      <c r="A39" s="443" t="s">
        <v>71</v>
      </c>
      <c r="B39" s="444">
        <v>1</v>
      </c>
      <c r="C39" s="444">
        <v>1</v>
      </c>
      <c r="D39" s="444">
        <v>0</v>
      </c>
      <c r="E39" s="444">
        <v>1</v>
      </c>
    </row>
    <row r="40" spans="1:5">
      <c r="A40" s="445" t="s">
        <v>934</v>
      </c>
      <c r="B40" s="435">
        <v>1</v>
      </c>
      <c r="C40" s="435">
        <v>1</v>
      </c>
      <c r="D40" s="435" t="s">
        <v>1005</v>
      </c>
      <c r="E40" s="435">
        <v>1</v>
      </c>
    </row>
    <row r="41" spans="1:5">
      <c r="A41" s="443" t="s">
        <v>75</v>
      </c>
      <c r="B41" s="444">
        <v>3</v>
      </c>
      <c r="C41" s="444">
        <v>3</v>
      </c>
      <c r="D41" s="444">
        <v>0</v>
      </c>
      <c r="E41" s="444">
        <v>3</v>
      </c>
    </row>
    <row r="42" spans="1:5">
      <c r="A42" s="445" t="s">
        <v>935</v>
      </c>
      <c r="B42" s="435">
        <v>1</v>
      </c>
      <c r="C42" s="435">
        <v>1</v>
      </c>
      <c r="D42" s="435" t="s">
        <v>1005</v>
      </c>
      <c r="E42" s="435">
        <v>1</v>
      </c>
    </row>
    <row r="43" spans="1:5">
      <c r="A43" s="445" t="s">
        <v>837</v>
      </c>
      <c r="B43" s="435">
        <v>1</v>
      </c>
      <c r="C43" s="435">
        <v>1</v>
      </c>
      <c r="D43" s="435" t="s">
        <v>1005</v>
      </c>
      <c r="E43" s="435">
        <v>1</v>
      </c>
    </row>
    <row r="44" spans="1:5">
      <c r="A44" s="445" t="s">
        <v>826</v>
      </c>
      <c r="B44" s="435">
        <v>1</v>
      </c>
      <c r="C44" s="435">
        <v>1</v>
      </c>
      <c r="D44" s="435" t="s">
        <v>1005</v>
      </c>
      <c r="E44" s="435">
        <v>1</v>
      </c>
    </row>
    <row r="45" spans="1:5">
      <c r="A45" s="443" t="s">
        <v>76</v>
      </c>
      <c r="B45" s="444">
        <v>1</v>
      </c>
      <c r="C45" s="444">
        <v>1</v>
      </c>
      <c r="D45" s="444">
        <v>0</v>
      </c>
      <c r="E45" s="444">
        <v>1</v>
      </c>
    </row>
    <row r="46" spans="1:5">
      <c r="A46" s="445" t="s">
        <v>843</v>
      </c>
      <c r="B46" s="435">
        <v>1</v>
      </c>
      <c r="C46" s="435">
        <v>1</v>
      </c>
      <c r="D46" s="435" t="s">
        <v>1005</v>
      </c>
      <c r="E46" s="435">
        <v>1</v>
      </c>
    </row>
    <row r="47" spans="1:5">
      <c r="A47" s="443" t="s">
        <v>77</v>
      </c>
      <c r="B47" s="444">
        <v>8</v>
      </c>
      <c r="C47" s="444">
        <v>8</v>
      </c>
      <c r="D47" s="444">
        <v>0</v>
      </c>
      <c r="E47" s="444">
        <v>8</v>
      </c>
    </row>
    <row r="48" spans="1:5">
      <c r="A48" s="445" t="s">
        <v>853</v>
      </c>
      <c r="B48" s="435">
        <v>1</v>
      </c>
      <c r="C48" s="435">
        <v>1</v>
      </c>
      <c r="D48" s="435" t="s">
        <v>1005</v>
      </c>
      <c r="E48" s="435">
        <v>1</v>
      </c>
    </row>
    <row r="49" spans="1:6">
      <c r="A49" s="445" t="s">
        <v>868</v>
      </c>
      <c r="B49" s="435">
        <v>1</v>
      </c>
      <c r="C49" s="435">
        <v>1</v>
      </c>
      <c r="D49" s="435" t="s">
        <v>1005</v>
      </c>
      <c r="E49" s="435">
        <v>1</v>
      </c>
    </row>
    <row r="50" spans="1:6">
      <c r="A50" s="445" t="s">
        <v>857</v>
      </c>
      <c r="B50" s="435">
        <v>1</v>
      </c>
      <c r="C50" s="435">
        <v>1</v>
      </c>
      <c r="D50" s="435" t="s">
        <v>1005</v>
      </c>
      <c r="E50" s="435">
        <v>1</v>
      </c>
    </row>
    <row r="51" spans="1:6">
      <c r="A51" s="445" t="s">
        <v>876</v>
      </c>
      <c r="B51" s="435">
        <v>1</v>
      </c>
      <c r="C51" s="435">
        <v>1</v>
      </c>
      <c r="D51" s="435" t="s">
        <v>1005</v>
      </c>
      <c r="E51" s="435">
        <v>1</v>
      </c>
    </row>
    <row r="52" spans="1:6">
      <c r="A52" s="445" t="s">
        <v>883</v>
      </c>
      <c r="B52" s="435">
        <v>1</v>
      </c>
      <c r="C52" s="435">
        <v>1</v>
      </c>
      <c r="D52" s="435" t="s">
        <v>1005</v>
      </c>
      <c r="E52" s="435">
        <v>1</v>
      </c>
    </row>
    <row r="53" spans="1:6">
      <c r="A53" s="445" t="s">
        <v>872</v>
      </c>
      <c r="B53" s="435">
        <v>1</v>
      </c>
      <c r="C53" s="435">
        <v>1</v>
      </c>
      <c r="D53" s="435" t="s">
        <v>1005</v>
      </c>
      <c r="E53" s="435">
        <v>1</v>
      </c>
    </row>
    <row r="54" spans="1:6">
      <c r="A54" s="445" t="s">
        <v>880</v>
      </c>
      <c r="B54" s="435">
        <v>1</v>
      </c>
      <c r="C54" s="435">
        <v>1</v>
      </c>
      <c r="D54" s="435" t="s">
        <v>1005</v>
      </c>
      <c r="E54" s="435">
        <v>1</v>
      </c>
    </row>
    <row r="55" spans="1:6">
      <c r="A55" s="445" t="s">
        <v>867</v>
      </c>
      <c r="B55" s="435">
        <v>1</v>
      </c>
      <c r="C55" s="435">
        <v>1</v>
      </c>
      <c r="D55" s="435" t="s">
        <v>1005</v>
      </c>
      <c r="E55" s="435">
        <v>1</v>
      </c>
    </row>
    <row r="56" spans="1:6">
      <c r="A56" s="443" t="s">
        <v>78</v>
      </c>
      <c r="B56" s="444">
        <v>1</v>
      </c>
      <c r="C56" s="444">
        <v>1</v>
      </c>
      <c r="D56" s="444">
        <v>0</v>
      </c>
      <c r="E56" s="444">
        <v>1</v>
      </c>
    </row>
    <row r="57" spans="1:6">
      <c r="A57" s="445" t="s">
        <v>894</v>
      </c>
      <c r="B57" s="435">
        <v>1</v>
      </c>
      <c r="C57" s="435">
        <v>1</v>
      </c>
      <c r="D57" s="435" t="s">
        <v>1005</v>
      </c>
      <c r="E57" s="435">
        <v>1</v>
      </c>
    </row>
    <row r="58" spans="1:6">
      <c r="A58" s="443" t="s">
        <v>79</v>
      </c>
      <c r="B58" s="444">
        <v>1</v>
      </c>
      <c r="C58" s="444">
        <v>1</v>
      </c>
      <c r="D58" s="444">
        <v>0</v>
      </c>
      <c r="E58" s="444">
        <v>1</v>
      </c>
    </row>
    <row r="59" spans="1:6">
      <c r="A59" s="445" t="s">
        <v>1104</v>
      </c>
      <c r="B59" s="435">
        <v>1</v>
      </c>
      <c r="C59" s="435">
        <v>1</v>
      </c>
      <c r="D59" s="435" t="s">
        <v>1005</v>
      </c>
      <c r="E59" s="435">
        <v>1</v>
      </c>
    </row>
    <row r="60" spans="1:6">
      <c r="A60" s="309"/>
      <c r="B60" s="446"/>
      <c r="C60" s="446"/>
      <c r="D60" s="446"/>
      <c r="E60" s="446"/>
    </row>
    <row r="61" spans="1:6" ht="30" customHeight="1" thickBot="1">
      <c r="A61" s="457" t="s">
        <v>1088</v>
      </c>
      <c r="B61" s="458">
        <v>42</v>
      </c>
      <c r="C61" s="458">
        <v>42</v>
      </c>
      <c r="D61" s="457">
        <v>0</v>
      </c>
      <c r="E61" s="458">
        <v>42</v>
      </c>
      <c r="F61" s="448"/>
    </row>
    <row r="62" spans="1:6" ht="30" customHeight="1">
      <c r="A62" s="441" t="s">
        <v>1108</v>
      </c>
      <c r="B62" s="442">
        <v>613</v>
      </c>
      <c r="C62" s="442">
        <v>613</v>
      </c>
      <c r="D62" s="441"/>
      <c r="E62" s="442"/>
    </row>
    <row r="63" spans="1:6" ht="6" customHeight="1" thickBot="1">
      <c r="A63" s="447"/>
      <c r="B63" s="447"/>
      <c r="C63" s="447"/>
      <c r="D63" s="447"/>
      <c r="E63" s="447"/>
    </row>
    <row r="64" spans="1:6" ht="13.5" thickTop="1"/>
    <row r="65" spans="1:5" ht="30" customHeight="1">
      <c r="A65" s="530" t="s">
        <v>1089</v>
      </c>
      <c r="B65" s="530"/>
      <c r="C65" s="530"/>
      <c r="D65" s="530"/>
      <c r="E65" s="530"/>
    </row>
  </sheetData>
  <mergeCells count="10">
    <mergeCell ref="D20:D21"/>
    <mergeCell ref="E20:E21"/>
    <mergeCell ref="A65:E65"/>
    <mergeCell ref="A1:E1"/>
    <mergeCell ref="A2:E2"/>
    <mergeCell ref="A3:E3"/>
    <mergeCell ref="A4:E4"/>
    <mergeCell ref="A5:E5"/>
    <mergeCell ref="D7:D8"/>
    <mergeCell ref="E7:E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G61"/>
  <sheetViews>
    <sheetView showGridLines="0" zoomScaleNormal="100" workbookViewId="0">
      <selection sqref="A1:G1"/>
    </sheetView>
  </sheetViews>
  <sheetFormatPr defaultColWidth="14.7109375" defaultRowHeight="15"/>
  <cols>
    <col min="1" max="1" width="43.85546875" style="122" customWidth="1"/>
    <col min="2" max="6" width="14.7109375" style="123" customWidth="1"/>
    <col min="7" max="7" width="20.42578125" style="12" customWidth="1"/>
    <col min="8" max="16384" width="14.7109375" style="12"/>
  </cols>
  <sheetData>
    <row r="1" spans="1:7" ht="30" customHeight="1">
      <c r="A1" s="532" t="s">
        <v>47</v>
      </c>
      <c r="B1" s="532"/>
      <c r="C1" s="532"/>
      <c r="D1" s="532"/>
      <c r="E1" s="532"/>
      <c r="F1" s="532"/>
      <c r="G1" s="532"/>
    </row>
    <row r="2" spans="1:7" ht="18">
      <c r="A2" s="533" t="s">
        <v>330</v>
      </c>
      <c r="B2" s="533"/>
      <c r="C2" s="533"/>
      <c r="D2" s="533"/>
      <c r="E2" s="533"/>
      <c r="F2" s="533"/>
      <c r="G2" s="533"/>
    </row>
    <row r="3" spans="1:7" ht="30" customHeight="1">
      <c r="A3" s="534" t="s">
        <v>1113</v>
      </c>
      <c r="B3" s="534"/>
      <c r="C3" s="534"/>
      <c r="D3" s="534"/>
      <c r="E3" s="534"/>
      <c r="F3" s="534"/>
      <c r="G3" s="534"/>
    </row>
    <row r="4" spans="1:7" ht="15" customHeight="1">
      <c r="A4" s="535" t="s">
        <v>1112</v>
      </c>
      <c r="B4" s="538">
        <v>2022</v>
      </c>
      <c r="C4" s="539"/>
      <c r="D4" s="539"/>
      <c r="E4" s="540"/>
      <c r="F4" s="536" t="s">
        <v>332</v>
      </c>
      <c r="G4" s="537" t="s">
        <v>1131</v>
      </c>
    </row>
    <row r="5" spans="1:7">
      <c r="A5" s="535"/>
      <c r="B5" s="124" t="s">
        <v>336</v>
      </c>
      <c r="C5" s="124" t="s">
        <v>333</v>
      </c>
      <c r="D5" s="124" t="s">
        <v>334</v>
      </c>
      <c r="E5" s="124" t="s">
        <v>335</v>
      </c>
      <c r="F5" s="536"/>
      <c r="G5" s="537"/>
    </row>
    <row r="6" spans="1:7" ht="15" customHeight="1">
      <c r="A6" s="128" t="s">
        <v>951</v>
      </c>
      <c r="B6" s="126">
        <v>3594</v>
      </c>
      <c r="C6" s="126">
        <v>4939</v>
      </c>
      <c r="D6" s="126">
        <v>4671</v>
      </c>
      <c r="E6" s="126">
        <v>4651</v>
      </c>
      <c r="F6" s="126">
        <f>SUM(B6:E6)</f>
        <v>17855</v>
      </c>
      <c r="G6" s="127">
        <f>SUM(B6:E6)/SUM($B$9:$E$9)</f>
        <v>0.27005157523783596</v>
      </c>
    </row>
    <row r="7" spans="1:7" ht="15" customHeight="1">
      <c r="A7" s="128" t="s">
        <v>952</v>
      </c>
      <c r="B7" s="126">
        <v>11414</v>
      </c>
      <c r="C7" s="126">
        <v>10995</v>
      </c>
      <c r="D7" s="126">
        <v>9997</v>
      </c>
      <c r="E7" s="126">
        <v>8371</v>
      </c>
      <c r="F7" s="126">
        <f>SUM(B7:E7)</f>
        <v>40777</v>
      </c>
      <c r="G7" s="127">
        <f>SUM(B7:E7)/SUM($B$9:$E$9)</f>
        <v>0.61674002147707851</v>
      </c>
    </row>
    <row r="8" spans="1:7" ht="18.75" customHeight="1">
      <c r="A8" s="128" t="s">
        <v>953</v>
      </c>
      <c r="B8" s="126">
        <v>452</v>
      </c>
      <c r="C8" s="126">
        <v>697</v>
      </c>
      <c r="D8" s="126">
        <v>1837</v>
      </c>
      <c r="E8" s="126">
        <v>4499</v>
      </c>
      <c r="F8" s="126">
        <f>SUM(B8:E8)</f>
        <v>7485</v>
      </c>
      <c r="G8" s="127">
        <f>SUM(B8:E8)/SUM($B$9:$E$9)</f>
        <v>0.11320840328508552</v>
      </c>
    </row>
    <row r="9" spans="1:7" ht="15" customHeight="1">
      <c r="A9" s="146" t="s">
        <v>337</v>
      </c>
      <c r="B9" s="112">
        <f t="shared" ref="B9:E9" si="0">SUM(B6:B8)</f>
        <v>15460</v>
      </c>
      <c r="C9" s="112">
        <f t="shared" si="0"/>
        <v>16631</v>
      </c>
      <c r="D9" s="112">
        <f t="shared" si="0"/>
        <v>16505</v>
      </c>
      <c r="E9" s="112">
        <f t="shared" si="0"/>
        <v>17521</v>
      </c>
      <c r="F9" s="112">
        <f>SUM(F6:F8)</f>
        <v>66117</v>
      </c>
      <c r="G9" s="113">
        <f>SUM(G6:G8)</f>
        <v>1</v>
      </c>
    </row>
    <row r="10" spans="1:7">
      <c r="A10" s="114"/>
      <c r="B10" s="114"/>
      <c r="C10" s="114"/>
      <c r="D10" s="114"/>
      <c r="E10" s="114"/>
      <c r="F10" s="114"/>
      <c r="G10" s="115"/>
    </row>
    <row r="11" spans="1:7" ht="30" customHeight="1">
      <c r="A11" s="532" t="s">
        <v>338</v>
      </c>
      <c r="B11" s="532"/>
      <c r="C11" s="532"/>
      <c r="D11" s="532"/>
      <c r="E11" s="532"/>
      <c r="F11" s="532"/>
      <c r="G11" s="532"/>
    </row>
    <row r="12" spans="1:7" ht="18">
      <c r="A12" s="533" t="s">
        <v>339</v>
      </c>
      <c r="B12" s="533"/>
      <c r="C12" s="533"/>
      <c r="D12" s="533"/>
      <c r="E12" s="533"/>
      <c r="F12" s="533"/>
      <c r="G12" s="533"/>
    </row>
    <row r="13" spans="1:7" ht="30" customHeight="1">
      <c r="A13" s="534" t="s">
        <v>1113</v>
      </c>
      <c r="B13" s="534"/>
      <c r="C13" s="534"/>
      <c r="D13" s="534"/>
      <c r="E13" s="534"/>
      <c r="F13" s="534"/>
      <c r="G13" s="534"/>
    </row>
    <row r="14" spans="1:7" ht="16.5" customHeight="1">
      <c r="A14" s="535" t="s">
        <v>340</v>
      </c>
      <c r="B14" s="538">
        <v>2022</v>
      </c>
      <c r="C14" s="539"/>
      <c r="D14" s="539"/>
      <c r="E14" s="540"/>
      <c r="F14" s="536" t="s">
        <v>332</v>
      </c>
      <c r="G14" s="537" t="s">
        <v>1131</v>
      </c>
    </row>
    <row r="15" spans="1:7">
      <c r="A15" s="535"/>
      <c r="B15" s="124" t="s">
        <v>336</v>
      </c>
      <c r="C15" s="124" t="s">
        <v>333</v>
      </c>
      <c r="D15" s="124" t="s">
        <v>334</v>
      </c>
      <c r="E15" s="124" t="s">
        <v>335</v>
      </c>
      <c r="F15" s="536"/>
      <c r="G15" s="537"/>
    </row>
    <row r="16" spans="1:7">
      <c r="A16" s="128" t="s">
        <v>942</v>
      </c>
      <c r="B16" s="126">
        <v>5858</v>
      </c>
      <c r="C16" s="126">
        <v>6043</v>
      </c>
      <c r="D16" s="126">
        <v>5668</v>
      </c>
      <c r="E16" s="126">
        <v>5691</v>
      </c>
      <c r="F16" s="126">
        <f t="shared" ref="F16:F24" si="1">SUM(B16:E16)</f>
        <v>23260</v>
      </c>
      <c r="G16" s="127">
        <f>SUM(B16:E16)/SUM($B$25:$E$25)</f>
        <v>0.3518005959133052</v>
      </c>
    </row>
    <row r="17" spans="1:7">
      <c r="A17" s="128" t="s">
        <v>943</v>
      </c>
      <c r="B17" s="126">
        <v>4889</v>
      </c>
      <c r="C17" s="126">
        <v>5384</v>
      </c>
      <c r="D17" s="126">
        <v>5660</v>
      </c>
      <c r="E17" s="126">
        <v>6669</v>
      </c>
      <c r="F17" s="126">
        <f t="shared" si="1"/>
        <v>22602</v>
      </c>
      <c r="G17" s="127">
        <f t="shared" ref="G17:G24" si="2">SUM(B17:E17)/SUM($B$25:$E$25)</f>
        <v>0.34184854122237851</v>
      </c>
    </row>
    <row r="18" spans="1:7">
      <c r="A18" s="128" t="s">
        <v>944</v>
      </c>
      <c r="B18" s="126">
        <v>2154</v>
      </c>
      <c r="C18" s="126">
        <v>2317</v>
      </c>
      <c r="D18" s="126">
        <v>2177</v>
      </c>
      <c r="E18" s="126">
        <v>2173</v>
      </c>
      <c r="F18" s="126">
        <f t="shared" si="1"/>
        <v>8821</v>
      </c>
      <c r="G18" s="127">
        <f t="shared" si="2"/>
        <v>0.13341500673049292</v>
      </c>
    </row>
    <row r="19" spans="1:7">
      <c r="A19" s="128" t="s">
        <v>945</v>
      </c>
      <c r="B19" s="126">
        <v>691</v>
      </c>
      <c r="C19" s="126">
        <v>779</v>
      </c>
      <c r="D19" s="126">
        <v>766</v>
      </c>
      <c r="E19" s="126">
        <v>731</v>
      </c>
      <c r="F19" s="126">
        <f t="shared" si="1"/>
        <v>2967</v>
      </c>
      <c r="G19" s="127">
        <f t="shared" si="2"/>
        <v>4.4874994328236308E-2</v>
      </c>
    </row>
    <row r="20" spans="1:7">
      <c r="A20" s="128" t="s">
        <v>946</v>
      </c>
      <c r="B20" s="126">
        <v>529</v>
      </c>
      <c r="C20" s="126">
        <v>647</v>
      </c>
      <c r="D20" s="126">
        <v>729</v>
      </c>
      <c r="E20" s="126">
        <v>685</v>
      </c>
      <c r="F20" s="126">
        <f t="shared" si="1"/>
        <v>2590</v>
      </c>
      <c r="G20" s="127">
        <f t="shared" si="2"/>
        <v>3.9172981230243355E-2</v>
      </c>
    </row>
    <row r="21" spans="1:7">
      <c r="A21" s="128" t="s">
        <v>948</v>
      </c>
      <c r="B21" s="126">
        <v>364</v>
      </c>
      <c r="C21" s="126">
        <v>454</v>
      </c>
      <c r="D21" s="126">
        <v>524</v>
      </c>
      <c r="E21" s="126">
        <v>612</v>
      </c>
      <c r="F21" s="126">
        <f t="shared" si="1"/>
        <v>1954</v>
      </c>
      <c r="G21" s="127">
        <f t="shared" si="2"/>
        <v>2.9553670009226068E-2</v>
      </c>
    </row>
    <row r="22" spans="1:7">
      <c r="A22" s="128" t="s">
        <v>947</v>
      </c>
      <c r="B22" s="126">
        <v>454</v>
      </c>
      <c r="C22" s="126">
        <v>468</v>
      </c>
      <c r="D22" s="126">
        <v>495</v>
      </c>
      <c r="E22" s="126">
        <v>420</v>
      </c>
      <c r="F22" s="126">
        <f t="shared" si="1"/>
        <v>1837</v>
      </c>
      <c r="G22" s="127">
        <f t="shared" si="2"/>
        <v>2.7784079737435154E-2</v>
      </c>
    </row>
    <row r="23" spans="1:7">
      <c r="A23" s="128" t="s">
        <v>949</v>
      </c>
      <c r="B23" s="126">
        <v>342</v>
      </c>
      <c r="C23" s="126">
        <v>339</v>
      </c>
      <c r="D23" s="126">
        <v>376</v>
      </c>
      <c r="E23" s="126">
        <v>391</v>
      </c>
      <c r="F23" s="126">
        <f t="shared" si="1"/>
        <v>1448</v>
      </c>
      <c r="G23" s="127">
        <f t="shared" si="2"/>
        <v>2.19005702013098E-2</v>
      </c>
    </row>
    <row r="24" spans="1:7">
      <c r="A24" s="128" t="s">
        <v>950</v>
      </c>
      <c r="B24" s="126">
        <v>179</v>
      </c>
      <c r="C24" s="126">
        <v>200</v>
      </c>
      <c r="D24" s="126">
        <v>110</v>
      </c>
      <c r="E24" s="126">
        <v>149</v>
      </c>
      <c r="F24" s="126">
        <f t="shared" si="1"/>
        <v>638</v>
      </c>
      <c r="G24" s="127">
        <f t="shared" si="2"/>
        <v>9.6495606273726883E-3</v>
      </c>
    </row>
    <row r="25" spans="1:7">
      <c r="A25" s="146" t="s">
        <v>337</v>
      </c>
      <c r="B25" s="112">
        <f t="shared" ref="B25:G25" si="3">SUM(B16:B24)</f>
        <v>15460</v>
      </c>
      <c r="C25" s="112">
        <f t="shared" si="3"/>
        <v>16631</v>
      </c>
      <c r="D25" s="112">
        <f t="shared" si="3"/>
        <v>16505</v>
      </c>
      <c r="E25" s="112">
        <f t="shared" si="3"/>
        <v>17521</v>
      </c>
      <c r="F25" s="112">
        <f t="shared" si="3"/>
        <v>66117</v>
      </c>
      <c r="G25" s="113">
        <f t="shared" si="3"/>
        <v>0.99999999999999978</v>
      </c>
    </row>
    <row r="26" spans="1:7">
      <c r="A26" s="114"/>
      <c r="B26" s="114"/>
      <c r="C26" s="114"/>
      <c r="D26" s="114"/>
      <c r="E26" s="114"/>
      <c r="F26" s="114"/>
      <c r="G26" s="115"/>
    </row>
    <row r="27" spans="1:7" ht="30" customHeight="1">
      <c r="A27" s="532" t="s">
        <v>338</v>
      </c>
      <c r="B27" s="532"/>
      <c r="C27" s="532"/>
      <c r="D27" s="532"/>
      <c r="E27" s="532"/>
      <c r="F27" s="532"/>
      <c r="G27" s="532"/>
    </row>
    <row r="28" spans="1:7" ht="18">
      <c r="A28" s="533" t="s">
        <v>341</v>
      </c>
      <c r="B28" s="533"/>
      <c r="C28" s="533"/>
      <c r="D28" s="533"/>
      <c r="E28" s="533"/>
      <c r="F28" s="533"/>
      <c r="G28" s="533"/>
    </row>
    <row r="29" spans="1:7" ht="30" customHeight="1">
      <c r="A29" s="534" t="s">
        <v>1113</v>
      </c>
      <c r="B29" s="534"/>
      <c r="C29" s="534"/>
      <c r="D29" s="534"/>
      <c r="E29" s="534"/>
      <c r="F29" s="534"/>
      <c r="G29" s="534"/>
    </row>
    <row r="30" spans="1:7" ht="16.5" customHeight="1">
      <c r="A30" s="535" t="s">
        <v>331</v>
      </c>
      <c r="B30" s="538">
        <v>2022</v>
      </c>
      <c r="C30" s="539"/>
      <c r="D30" s="539"/>
      <c r="E30" s="540"/>
      <c r="F30" s="536" t="s">
        <v>332</v>
      </c>
      <c r="G30" s="537" t="s">
        <v>1131</v>
      </c>
    </row>
    <row r="31" spans="1:7">
      <c r="A31" s="535"/>
      <c r="B31" s="124" t="s">
        <v>336</v>
      </c>
      <c r="C31" s="124" t="s">
        <v>333</v>
      </c>
      <c r="D31" s="124" t="s">
        <v>334</v>
      </c>
      <c r="E31" s="124" t="s">
        <v>335</v>
      </c>
      <c r="F31" s="536"/>
      <c r="G31" s="537"/>
    </row>
    <row r="32" spans="1:7">
      <c r="A32" s="116" t="s">
        <v>342</v>
      </c>
      <c r="B32" s="117">
        <v>1402</v>
      </c>
      <c r="C32" s="117">
        <v>1411</v>
      </c>
      <c r="D32" s="117">
        <v>1449</v>
      </c>
      <c r="E32" s="117">
        <v>1618</v>
      </c>
      <c r="F32" s="126">
        <f>SUM(B32:E32)</f>
        <v>5880</v>
      </c>
      <c r="G32" s="127">
        <f>SUM(B32:E32)/SUM($B$50:$E$50)</f>
        <v>8.8933254684876811E-2</v>
      </c>
    </row>
    <row r="33" spans="1:7">
      <c r="A33" s="116" t="s">
        <v>343</v>
      </c>
      <c r="B33" s="117">
        <v>1248</v>
      </c>
      <c r="C33" s="117">
        <v>1765</v>
      </c>
      <c r="D33" s="117">
        <v>1207</v>
      </c>
      <c r="E33" s="117">
        <v>1421</v>
      </c>
      <c r="F33" s="126">
        <f t="shared" ref="F33:F49" si="4">SUM(B33:E33)</f>
        <v>5641</v>
      </c>
      <c r="G33" s="127">
        <f t="shared" ref="G33:G49" si="5">SUM(B33:E33)/SUM($B$50:$E$50)</f>
        <v>8.5318450625406481E-2</v>
      </c>
    </row>
    <row r="34" spans="1:7">
      <c r="A34" s="116" t="s">
        <v>344</v>
      </c>
      <c r="B34" s="117">
        <v>2</v>
      </c>
      <c r="C34" s="117">
        <v>3</v>
      </c>
      <c r="D34" s="117">
        <v>10</v>
      </c>
      <c r="E34" s="117">
        <v>5</v>
      </c>
      <c r="F34" s="126">
        <f t="shared" si="4"/>
        <v>20</v>
      </c>
      <c r="G34" s="127">
        <f t="shared" si="5"/>
        <v>3.0249406355400277E-4</v>
      </c>
    </row>
    <row r="35" spans="1:7">
      <c r="A35" s="116" t="s">
        <v>345</v>
      </c>
      <c r="B35" s="117">
        <v>37</v>
      </c>
      <c r="C35" s="117">
        <v>30</v>
      </c>
      <c r="D35" s="117">
        <v>43</v>
      </c>
      <c r="E35" s="117">
        <v>38</v>
      </c>
      <c r="F35" s="126">
        <f t="shared" si="4"/>
        <v>148</v>
      </c>
      <c r="G35" s="127">
        <f t="shared" si="5"/>
        <v>2.2384560702996205E-3</v>
      </c>
    </row>
    <row r="36" spans="1:7">
      <c r="A36" s="116" t="s">
        <v>346</v>
      </c>
      <c r="B36" s="117">
        <v>714</v>
      </c>
      <c r="C36" s="117">
        <v>900</v>
      </c>
      <c r="D36" s="117">
        <v>841</v>
      </c>
      <c r="E36" s="117">
        <v>1041</v>
      </c>
      <c r="F36" s="126">
        <f t="shared" si="4"/>
        <v>3496</v>
      </c>
      <c r="G36" s="127">
        <f t="shared" si="5"/>
        <v>5.2875962309239681E-2</v>
      </c>
    </row>
    <row r="37" spans="1:7">
      <c r="A37" s="116" t="s">
        <v>347</v>
      </c>
      <c r="B37" s="117">
        <v>58</v>
      </c>
      <c r="C37" s="117">
        <v>38</v>
      </c>
      <c r="D37" s="117">
        <v>56</v>
      </c>
      <c r="E37" s="117">
        <v>56</v>
      </c>
      <c r="F37" s="126">
        <f t="shared" si="4"/>
        <v>208</v>
      </c>
      <c r="G37" s="127">
        <f t="shared" si="5"/>
        <v>3.1459382609616286E-3</v>
      </c>
    </row>
    <row r="38" spans="1:7">
      <c r="A38" s="116" t="s">
        <v>348</v>
      </c>
      <c r="B38" s="117">
        <v>20</v>
      </c>
      <c r="C38" s="117">
        <v>23</v>
      </c>
      <c r="D38" s="117">
        <v>32</v>
      </c>
      <c r="E38" s="117">
        <v>24</v>
      </c>
      <c r="F38" s="126">
        <f t="shared" si="4"/>
        <v>99</v>
      </c>
      <c r="G38" s="127">
        <f t="shared" si="5"/>
        <v>1.4973456145923136E-3</v>
      </c>
    </row>
    <row r="39" spans="1:7">
      <c r="A39" s="116" t="s">
        <v>954</v>
      </c>
      <c r="B39" s="117">
        <v>19</v>
      </c>
      <c r="C39" s="117">
        <v>9</v>
      </c>
      <c r="D39" s="117">
        <v>10</v>
      </c>
      <c r="E39" s="117">
        <v>10</v>
      </c>
      <c r="F39" s="126">
        <f t="shared" si="4"/>
        <v>48</v>
      </c>
      <c r="G39" s="127">
        <f t="shared" si="5"/>
        <v>7.2598575252960662E-4</v>
      </c>
    </row>
    <row r="40" spans="1:7">
      <c r="A40" s="116" t="s">
        <v>349</v>
      </c>
      <c r="B40" s="117">
        <v>1451</v>
      </c>
      <c r="C40" s="117">
        <v>1483</v>
      </c>
      <c r="D40" s="117">
        <v>1741</v>
      </c>
      <c r="E40" s="117">
        <v>1831</v>
      </c>
      <c r="F40" s="126">
        <f t="shared" si="4"/>
        <v>6506</v>
      </c>
      <c r="G40" s="127">
        <f t="shared" si="5"/>
        <v>9.84013188741171E-2</v>
      </c>
    </row>
    <row r="41" spans="1:7">
      <c r="A41" s="116" t="s">
        <v>350</v>
      </c>
      <c r="B41" s="117">
        <v>45</v>
      </c>
      <c r="C41" s="117">
        <v>58</v>
      </c>
      <c r="D41" s="117">
        <v>49</v>
      </c>
      <c r="E41" s="117">
        <v>64</v>
      </c>
      <c r="F41" s="126">
        <f t="shared" si="4"/>
        <v>216</v>
      </c>
      <c r="G41" s="127">
        <f t="shared" si="5"/>
        <v>3.2669358863832297E-3</v>
      </c>
    </row>
    <row r="42" spans="1:7">
      <c r="A42" s="116" t="s">
        <v>326</v>
      </c>
      <c r="B42" s="117">
        <v>26</v>
      </c>
      <c r="C42" s="117">
        <v>35</v>
      </c>
      <c r="D42" s="117">
        <v>30</v>
      </c>
      <c r="E42" s="117">
        <v>31</v>
      </c>
      <c r="F42" s="126">
        <f t="shared" si="4"/>
        <v>122</v>
      </c>
      <c r="G42" s="127">
        <f t="shared" si="5"/>
        <v>1.8452137876794168E-3</v>
      </c>
    </row>
    <row r="43" spans="1:7">
      <c r="A43" s="116" t="s">
        <v>388</v>
      </c>
      <c r="B43" s="117">
        <v>418</v>
      </c>
      <c r="C43" s="117">
        <v>142</v>
      </c>
      <c r="D43" s="117">
        <v>167</v>
      </c>
      <c r="E43" s="117">
        <v>125</v>
      </c>
      <c r="F43" s="126">
        <f t="shared" si="4"/>
        <v>852</v>
      </c>
      <c r="G43" s="127">
        <f t="shared" si="5"/>
        <v>1.2886247107400517E-2</v>
      </c>
    </row>
    <row r="44" spans="1:7">
      <c r="A44" s="116" t="s">
        <v>351</v>
      </c>
      <c r="B44" s="117">
        <v>60</v>
      </c>
      <c r="C44" s="117">
        <v>48</v>
      </c>
      <c r="D44" s="117">
        <v>52</v>
      </c>
      <c r="E44" s="117">
        <v>66</v>
      </c>
      <c r="F44" s="126">
        <f t="shared" si="4"/>
        <v>226</v>
      </c>
      <c r="G44" s="127">
        <f t="shared" si="5"/>
        <v>3.4181829181602311E-3</v>
      </c>
    </row>
    <row r="45" spans="1:7">
      <c r="A45" s="116" t="s">
        <v>352</v>
      </c>
      <c r="B45" s="117">
        <v>37</v>
      </c>
      <c r="C45" s="117">
        <v>75</v>
      </c>
      <c r="D45" s="117">
        <v>101</v>
      </c>
      <c r="E45" s="117">
        <v>127</v>
      </c>
      <c r="F45" s="126">
        <f t="shared" si="4"/>
        <v>340</v>
      </c>
      <c r="G45" s="127">
        <f t="shared" si="5"/>
        <v>5.142399080418047E-3</v>
      </c>
    </row>
    <row r="46" spans="1:7">
      <c r="A46" s="116" t="s">
        <v>353</v>
      </c>
      <c r="B46" s="117">
        <v>397</v>
      </c>
      <c r="C46" s="117">
        <v>387</v>
      </c>
      <c r="D46" s="117">
        <v>548</v>
      </c>
      <c r="E46" s="117">
        <v>643</v>
      </c>
      <c r="F46" s="126">
        <f t="shared" si="4"/>
        <v>1975</v>
      </c>
      <c r="G46" s="127">
        <f t="shared" si="5"/>
        <v>2.9871288775957773E-2</v>
      </c>
    </row>
    <row r="47" spans="1:7">
      <c r="A47" s="116" t="s">
        <v>955</v>
      </c>
      <c r="B47" s="117">
        <v>332</v>
      </c>
      <c r="C47" s="117">
        <v>438</v>
      </c>
      <c r="D47" s="117">
        <v>306</v>
      </c>
      <c r="E47" s="117">
        <v>329</v>
      </c>
      <c r="F47" s="126">
        <f t="shared" si="4"/>
        <v>1405</v>
      </c>
      <c r="G47" s="127">
        <f t="shared" si="5"/>
        <v>2.1250207964668692E-2</v>
      </c>
    </row>
    <row r="48" spans="1:7">
      <c r="A48" s="116" t="s">
        <v>354</v>
      </c>
      <c r="B48" s="117">
        <v>607</v>
      </c>
      <c r="C48" s="117">
        <v>559</v>
      </c>
      <c r="D48" s="117">
        <v>678</v>
      </c>
      <c r="E48" s="117">
        <v>630</v>
      </c>
      <c r="F48" s="126">
        <f t="shared" si="4"/>
        <v>2474</v>
      </c>
      <c r="G48" s="127">
        <f t="shared" si="5"/>
        <v>3.7418515661630139E-2</v>
      </c>
    </row>
    <row r="49" spans="1:7">
      <c r="A49" s="116" t="s">
        <v>355</v>
      </c>
      <c r="B49" s="117">
        <v>8587</v>
      </c>
      <c r="C49" s="117">
        <v>9227</v>
      </c>
      <c r="D49" s="117">
        <v>9185</v>
      </c>
      <c r="E49" s="117">
        <v>9462</v>
      </c>
      <c r="F49" s="126">
        <f t="shared" si="4"/>
        <v>36461</v>
      </c>
      <c r="G49" s="127">
        <f t="shared" si="5"/>
        <v>0.55146180256212474</v>
      </c>
    </row>
    <row r="50" spans="1:7">
      <c r="A50" s="146" t="s">
        <v>337</v>
      </c>
      <c r="B50" s="118">
        <f>SUM(B32:B49)</f>
        <v>15460</v>
      </c>
      <c r="C50" s="118">
        <f>SUM(C32:C49)</f>
        <v>16631</v>
      </c>
      <c r="D50" s="118">
        <f t="shared" ref="D50:E50" si="6">SUM(D32:D49)</f>
        <v>16505</v>
      </c>
      <c r="E50" s="118">
        <f t="shared" si="6"/>
        <v>17521</v>
      </c>
      <c r="F50" s="118">
        <f t="shared" ref="F50" si="7">SUM(F32:F49)</f>
        <v>66117</v>
      </c>
      <c r="G50" s="113">
        <f>SUM(G32:G49)</f>
        <v>1</v>
      </c>
    </row>
    <row r="51" spans="1:7">
      <c r="A51" s="119"/>
      <c r="B51" s="120"/>
      <c r="C51" s="120"/>
      <c r="D51" s="120"/>
      <c r="E51" s="120"/>
      <c r="F51" s="120"/>
      <c r="G51" s="120"/>
    </row>
    <row r="52" spans="1:7">
      <c r="A52" s="119"/>
      <c r="B52" s="121"/>
      <c r="C52" s="121"/>
      <c r="D52" s="121"/>
      <c r="E52" s="121"/>
      <c r="F52" s="121"/>
      <c r="G52" s="120"/>
    </row>
    <row r="53" spans="1:7">
      <c r="A53" s="119"/>
      <c r="B53" s="121"/>
      <c r="C53" s="121"/>
      <c r="D53" s="121"/>
      <c r="E53" s="121"/>
      <c r="F53" s="121"/>
      <c r="G53" s="120"/>
    </row>
    <row r="54" spans="1:7">
      <c r="A54" s="119"/>
      <c r="B54" s="121"/>
      <c r="C54" s="121"/>
      <c r="D54" s="121"/>
      <c r="E54" s="121"/>
      <c r="F54" s="121"/>
      <c r="G54" s="120"/>
    </row>
    <row r="55" spans="1:7">
      <c r="A55" s="119"/>
      <c r="B55" s="121"/>
      <c r="C55" s="121"/>
      <c r="D55" s="121"/>
      <c r="E55" s="121"/>
      <c r="F55" s="121"/>
      <c r="G55" s="120"/>
    </row>
    <row r="56" spans="1:7">
      <c r="A56" s="119"/>
      <c r="B56" s="121"/>
      <c r="C56" s="121"/>
      <c r="D56" s="121"/>
      <c r="E56" s="121"/>
      <c r="F56" s="121"/>
      <c r="G56" s="120"/>
    </row>
    <row r="57" spans="1:7">
      <c r="A57" s="119"/>
      <c r="B57" s="121"/>
      <c r="C57" s="121"/>
      <c r="D57" s="121"/>
      <c r="E57" s="121"/>
      <c r="F57" s="121"/>
      <c r="G57" s="120"/>
    </row>
    <row r="58" spans="1:7">
      <c r="A58" s="119"/>
      <c r="B58" s="121"/>
      <c r="C58" s="121"/>
      <c r="D58" s="121"/>
      <c r="E58" s="121"/>
      <c r="F58" s="121"/>
      <c r="G58" s="120"/>
    </row>
    <row r="59" spans="1:7">
      <c r="A59" s="119"/>
      <c r="B59" s="121"/>
      <c r="C59" s="121"/>
      <c r="D59" s="121"/>
      <c r="E59" s="121"/>
      <c r="F59" s="121"/>
      <c r="G59" s="120"/>
    </row>
    <row r="60" spans="1:7">
      <c r="A60" s="119"/>
      <c r="B60" s="121"/>
      <c r="C60" s="121"/>
      <c r="D60" s="121"/>
      <c r="E60" s="121"/>
      <c r="F60" s="121"/>
      <c r="G60" s="120"/>
    </row>
    <row r="61" spans="1:7">
      <c r="A61" s="119"/>
      <c r="B61" s="121"/>
      <c r="C61" s="121"/>
      <c r="D61" s="121"/>
      <c r="E61" s="121"/>
      <c r="F61" s="121"/>
      <c r="G61" s="120"/>
    </row>
  </sheetData>
  <mergeCells count="21">
    <mergeCell ref="A27:G27"/>
    <mergeCell ref="A28:G28"/>
    <mergeCell ref="A29:G29"/>
    <mergeCell ref="A30:A31"/>
    <mergeCell ref="F30:F31"/>
    <mergeCell ref="G30:G31"/>
    <mergeCell ref="B30:E30"/>
    <mergeCell ref="A11:G11"/>
    <mergeCell ref="A12:G12"/>
    <mergeCell ref="A13:G13"/>
    <mergeCell ref="A14:A15"/>
    <mergeCell ref="F14:F15"/>
    <mergeCell ref="G14:G15"/>
    <mergeCell ref="B14:E14"/>
    <mergeCell ref="A1:G1"/>
    <mergeCell ref="A2:G2"/>
    <mergeCell ref="A3:G3"/>
    <mergeCell ref="A4:A5"/>
    <mergeCell ref="F4:F5"/>
    <mergeCell ref="G4:G5"/>
    <mergeCell ref="B4:E4"/>
  </mergeCells>
  <conditionalFormatting sqref="A16:A24 A10:G10 A26:G26">
    <cfRule type="cellIs" dxfId="494" priority="922" stopIfTrue="1" operator="greaterThan">
      <formula>0</formula>
    </cfRule>
    <cfRule type="containsBlanks" dxfId="493" priority="923" stopIfTrue="1">
      <formula>LEN(TRIM(A10))=0</formula>
    </cfRule>
    <cfRule type="cellIs" dxfId="492" priority="924" stopIfTrue="1" operator="equal">
      <formula>0</formula>
    </cfRule>
  </conditionalFormatting>
  <conditionalFormatting sqref="A32:A49">
    <cfRule type="cellIs" dxfId="491" priority="925" stopIfTrue="1" operator="greaterThan">
      <formula>0</formula>
    </cfRule>
    <cfRule type="containsBlanks" dxfId="490" priority="926" stopIfTrue="1">
      <formula>LEN(TRIM(A32))=0</formula>
    </cfRule>
    <cfRule type="cellIs" dxfId="489" priority="927" stopIfTrue="1" operator="equal">
      <formula>0</formula>
    </cfRule>
  </conditionalFormatting>
  <conditionalFormatting sqref="A6:A8 G6:G8 G16:G24">
    <cfRule type="cellIs" dxfId="488" priority="928" stopIfTrue="1" operator="greaterThan">
      <formula>0</formula>
    </cfRule>
    <cfRule type="containsBlanks" dxfId="487" priority="929" stopIfTrue="1">
      <formula>LEN(TRIM(A6))=0</formula>
    </cfRule>
    <cfRule type="cellIs" dxfId="486" priority="930" stopIfTrue="1" operator="equal">
      <formula>0</formula>
    </cfRule>
  </conditionalFormatting>
  <conditionalFormatting sqref="F6:F8">
    <cfRule type="cellIs" dxfId="485" priority="892" stopIfTrue="1" operator="greaterThan">
      <formula>0</formula>
    </cfRule>
    <cfRule type="containsBlanks" dxfId="484" priority="893" stopIfTrue="1">
      <formula>LEN(TRIM(F6))=0</formula>
    </cfRule>
    <cfRule type="cellIs" dxfId="483" priority="894" stopIfTrue="1" operator="equal">
      <formula>0</formula>
    </cfRule>
  </conditionalFormatting>
  <conditionalFormatting sqref="E17:F24">
    <cfRule type="cellIs" dxfId="482" priority="886" stopIfTrue="1" operator="greaterThan">
      <formula>0</formula>
    </cfRule>
    <cfRule type="containsBlanks" dxfId="481" priority="887" stopIfTrue="1">
      <formula>LEN(TRIM(E17))=0</formula>
    </cfRule>
    <cfRule type="cellIs" dxfId="480" priority="888" stopIfTrue="1" operator="equal">
      <formula>0</formula>
    </cfRule>
  </conditionalFormatting>
  <conditionalFormatting sqref="F6:F8">
    <cfRule type="cellIs" dxfId="479" priority="889" stopIfTrue="1" operator="greaterThan">
      <formula>0</formula>
    </cfRule>
    <cfRule type="containsBlanks" dxfId="478" priority="890" stopIfTrue="1">
      <formula>LEN(TRIM(F6))=0</formula>
    </cfRule>
    <cfRule type="cellIs" dxfId="477" priority="891" stopIfTrue="1" operator="equal">
      <formula>0</formula>
    </cfRule>
  </conditionalFormatting>
  <conditionalFormatting sqref="E32:E49">
    <cfRule type="cellIs" dxfId="476" priority="883" stopIfTrue="1" operator="greaterThan">
      <formula>0</formula>
    </cfRule>
    <cfRule type="containsBlanks" dxfId="475" priority="884" stopIfTrue="1">
      <formula>LEN(TRIM(E32))=0</formula>
    </cfRule>
    <cfRule type="cellIs" dxfId="474" priority="885" stopIfTrue="1" operator="equal">
      <formula>0</formula>
    </cfRule>
  </conditionalFormatting>
  <conditionalFormatting sqref="F32">
    <cfRule type="cellIs" dxfId="473" priority="871" stopIfTrue="1" operator="greaterThan">
      <formula>0</formula>
    </cfRule>
    <cfRule type="containsBlanks" dxfId="472" priority="872" stopIfTrue="1">
      <formula>LEN(TRIM(F32))=0</formula>
    </cfRule>
    <cfRule type="cellIs" dxfId="471" priority="873" stopIfTrue="1" operator="equal">
      <formula>0</formula>
    </cfRule>
  </conditionalFormatting>
  <conditionalFormatting sqref="F16:F24">
    <cfRule type="cellIs" dxfId="470" priority="877" stopIfTrue="1" operator="greaterThan">
      <formula>0</formula>
    </cfRule>
    <cfRule type="containsBlanks" dxfId="469" priority="878" stopIfTrue="1">
      <formula>LEN(TRIM(F16))=0</formula>
    </cfRule>
    <cfRule type="cellIs" dxfId="468" priority="879" stopIfTrue="1" operator="equal">
      <formula>0</formula>
    </cfRule>
  </conditionalFormatting>
  <conditionalFormatting sqref="F16:F24">
    <cfRule type="cellIs" dxfId="467" priority="880" stopIfTrue="1" operator="greaterThan">
      <formula>0</formula>
    </cfRule>
    <cfRule type="containsBlanks" dxfId="466" priority="881" stopIfTrue="1">
      <formula>LEN(TRIM(F16))=0</formula>
    </cfRule>
    <cfRule type="cellIs" dxfId="465" priority="882" stopIfTrue="1" operator="equal">
      <formula>0</formula>
    </cfRule>
  </conditionalFormatting>
  <conditionalFormatting sqref="F32">
    <cfRule type="cellIs" dxfId="464" priority="874" stopIfTrue="1" operator="greaterThan">
      <formula>0</formula>
    </cfRule>
    <cfRule type="containsBlanks" dxfId="463" priority="875" stopIfTrue="1">
      <formula>LEN(TRIM(F32))=0</formula>
    </cfRule>
    <cfRule type="cellIs" dxfId="462" priority="876" stopIfTrue="1" operator="equal">
      <formula>0</formula>
    </cfRule>
  </conditionalFormatting>
  <conditionalFormatting sqref="E6:E8">
    <cfRule type="cellIs" dxfId="461" priority="781" stopIfTrue="1" operator="greaterThan">
      <formula>0</formula>
    </cfRule>
    <cfRule type="containsBlanks" dxfId="460" priority="782" stopIfTrue="1">
      <formula>LEN(TRIM(E6))=0</formula>
    </cfRule>
    <cfRule type="cellIs" dxfId="459" priority="783" stopIfTrue="1" operator="equal">
      <formula>0</formula>
    </cfRule>
  </conditionalFormatting>
  <conditionalFormatting sqref="E6:E8">
    <cfRule type="cellIs" dxfId="458" priority="784" stopIfTrue="1" operator="greaterThan">
      <formula>0</formula>
    </cfRule>
    <cfRule type="containsBlanks" dxfId="457" priority="785" stopIfTrue="1">
      <formula>LEN(TRIM(E6))=0</formula>
    </cfRule>
    <cfRule type="cellIs" dxfId="456" priority="786" stopIfTrue="1" operator="equal">
      <formula>0</formula>
    </cfRule>
  </conditionalFormatting>
  <conditionalFormatting sqref="E16:E24">
    <cfRule type="cellIs" dxfId="455" priority="721" stopIfTrue="1" operator="greaterThan">
      <formula>0</formula>
    </cfRule>
    <cfRule type="containsBlanks" dxfId="454" priority="722" stopIfTrue="1">
      <formula>LEN(TRIM(E16))=0</formula>
    </cfRule>
    <cfRule type="cellIs" dxfId="453" priority="723" stopIfTrue="1" operator="equal">
      <formula>0</formula>
    </cfRule>
  </conditionalFormatting>
  <conditionalFormatting sqref="E16:E24">
    <cfRule type="cellIs" dxfId="452" priority="724" stopIfTrue="1" operator="greaterThan">
      <formula>0</formula>
    </cfRule>
    <cfRule type="containsBlanks" dxfId="451" priority="725" stopIfTrue="1">
      <formula>LEN(TRIM(E16))=0</formula>
    </cfRule>
    <cfRule type="cellIs" dxfId="450" priority="726" stopIfTrue="1" operator="equal">
      <formula>0</formula>
    </cfRule>
  </conditionalFormatting>
  <conditionalFormatting sqref="G32">
    <cfRule type="cellIs" dxfId="449" priority="478" stopIfTrue="1" operator="greaterThan">
      <formula>0</formula>
    </cfRule>
    <cfRule type="containsBlanks" dxfId="448" priority="479" stopIfTrue="1">
      <formula>LEN(TRIM(G32))=0</formula>
    </cfRule>
    <cfRule type="cellIs" dxfId="447" priority="480" stopIfTrue="1" operator="equal">
      <formula>0</formula>
    </cfRule>
  </conditionalFormatting>
  <conditionalFormatting sqref="F33:F49">
    <cfRule type="cellIs" dxfId="446" priority="472" stopIfTrue="1" operator="greaterThan">
      <formula>0</formula>
    </cfRule>
    <cfRule type="containsBlanks" dxfId="445" priority="473" stopIfTrue="1">
      <formula>LEN(TRIM(F33))=0</formula>
    </cfRule>
    <cfRule type="cellIs" dxfId="444" priority="474" stopIfTrue="1" operator="equal">
      <formula>0</formula>
    </cfRule>
  </conditionalFormatting>
  <conditionalFormatting sqref="F33:F49">
    <cfRule type="cellIs" dxfId="443" priority="475" stopIfTrue="1" operator="greaterThan">
      <formula>0</formula>
    </cfRule>
    <cfRule type="containsBlanks" dxfId="442" priority="476" stopIfTrue="1">
      <formula>LEN(TRIM(F33))=0</formula>
    </cfRule>
    <cfRule type="cellIs" dxfId="441" priority="477" stopIfTrue="1" operator="equal">
      <formula>0</formula>
    </cfRule>
  </conditionalFormatting>
  <conditionalFormatting sqref="C16:C24">
    <cfRule type="cellIs" dxfId="440" priority="505" stopIfTrue="1" operator="greaterThan">
      <formula>0</formula>
    </cfRule>
    <cfRule type="containsBlanks" dxfId="439" priority="506" stopIfTrue="1">
      <formula>LEN(TRIM(C16))=0</formula>
    </cfRule>
    <cfRule type="cellIs" dxfId="438" priority="507" stopIfTrue="1" operator="equal">
      <formula>0</formula>
    </cfRule>
  </conditionalFormatting>
  <conditionalFormatting sqref="C6:C8">
    <cfRule type="cellIs" dxfId="437" priority="511" stopIfTrue="1" operator="greaterThan">
      <formula>0</formula>
    </cfRule>
    <cfRule type="containsBlanks" dxfId="436" priority="512" stopIfTrue="1">
      <formula>LEN(TRIM(C6))=0</formula>
    </cfRule>
    <cfRule type="cellIs" dxfId="435" priority="513" stopIfTrue="1" operator="equal">
      <formula>0</formula>
    </cfRule>
  </conditionalFormatting>
  <conditionalFormatting sqref="C6:C8">
    <cfRule type="cellIs" dxfId="434" priority="514" stopIfTrue="1" operator="greaterThan">
      <formula>0</formula>
    </cfRule>
    <cfRule type="containsBlanks" dxfId="433" priority="515" stopIfTrue="1">
      <formula>LEN(TRIM(C6))=0</formula>
    </cfRule>
    <cfRule type="cellIs" dxfId="432" priority="516" stopIfTrue="1" operator="equal">
      <formula>0</formula>
    </cfRule>
  </conditionalFormatting>
  <conditionalFormatting sqref="C17:C24">
    <cfRule type="cellIs" dxfId="431" priority="508" stopIfTrue="1" operator="greaterThan">
      <formula>0</formula>
    </cfRule>
    <cfRule type="containsBlanks" dxfId="430" priority="509" stopIfTrue="1">
      <formula>LEN(TRIM(C17))=0</formula>
    </cfRule>
    <cfRule type="cellIs" dxfId="429" priority="510" stopIfTrue="1" operator="equal">
      <formula>0</formula>
    </cfRule>
  </conditionalFormatting>
  <conditionalFormatting sqref="C16:C24">
    <cfRule type="cellIs" dxfId="428" priority="502" stopIfTrue="1" operator="greaterThan">
      <formula>0</formula>
    </cfRule>
    <cfRule type="containsBlanks" dxfId="427" priority="503" stopIfTrue="1">
      <formula>LEN(TRIM(C16))=0</formula>
    </cfRule>
    <cfRule type="cellIs" dxfId="426" priority="504" stopIfTrue="1" operator="equal">
      <formula>0</formula>
    </cfRule>
  </conditionalFormatting>
  <conditionalFormatting sqref="C32:C49">
    <cfRule type="cellIs" dxfId="425" priority="499" stopIfTrue="1" operator="greaterThan">
      <formula>0</formula>
    </cfRule>
    <cfRule type="containsBlanks" dxfId="424" priority="500" stopIfTrue="1">
      <formula>LEN(TRIM(C32))=0</formula>
    </cfRule>
    <cfRule type="cellIs" dxfId="423" priority="501" stopIfTrue="1" operator="equal">
      <formula>0</formula>
    </cfRule>
  </conditionalFormatting>
  <conditionalFormatting sqref="D17:D24">
    <cfRule type="cellIs" dxfId="422" priority="490" stopIfTrue="1" operator="greaterThan">
      <formula>0</formula>
    </cfRule>
    <cfRule type="containsBlanks" dxfId="421" priority="491" stopIfTrue="1">
      <formula>LEN(TRIM(D17))=0</formula>
    </cfRule>
    <cfRule type="cellIs" dxfId="420" priority="492" stopIfTrue="1" operator="equal">
      <formula>0</formula>
    </cfRule>
  </conditionalFormatting>
  <conditionalFormatting sqref="D16:D24">
    <cfRule type="cellIs" dxfId="419" priority="484" stopIfTrue="1" operator="greaterThan">
      <formula>0</formula>
    </cfRule>
    <cfRule type="containsBlanks" dxfId="418" priority="485" stopIfTrue="1">
      <formula>LEN(TRIM(D16))=0</formula>
    </cfRule>
    <cfRule type="cellIs" dxfId="417" priority="486" stopIfTrue="1" operator="equal">
      <formula>0</formula>
    </cfRule>
  </conditionalFormatting>
  <conditionalFormatting sqref="D16:D24">
    <cfRule type="cellIs" dxfId="416" priority="487" stopIfTrue="1" operator="greaterThan">
      <formula>0</formula>
    </cfRule>
    <cfRule type="containsBlanks" dxfId="415" priority="488" stopIfTrue="1">
      <formula>LEN(TRIM(D16))=0</formula>
    </cfRule>
    <cfRule type="cellIs" dxfId="414" priority="489" stopIfTrue="1" operator="equal">
      <formula>0</formula>
    </cfRule>
  </conditionalFormatting>
  <conditionalFormatting sqref="D32:D49">
    <cfRule type="cellIs" dxfId="413" priority="481" stopIfTrue="1" operator="greaterThan">
      <formula>0</formula>
    </cfRule>
    <cfRule type="containsBlanks" dxfId="412" priority="482" stopIfTrue="1">
      <formula>LEN(TRIM(D32))=0</formula>
    </cfRule>
    <cfRule type="cellIs" dxfId="411" priority="483" stopIfTrue="1" operator="equal">
      <formula>0</formula>
    </cfRule>
  </conditionalFormatting>
  <conditionalFormatting sqref="G33:G49">
    <cfRule type="cellIs" dxfId="410" priority="469" stopIfTrue="1" operator="greaterThan">
      <formula>0</formula>
    </cfRule>
    <cfRule type="containsBlanks" dxfId="409" priority="470" stopIfTrue="1">
      <formula>LEN(TRIM(G33))=0</formula>
    </cfRule>
    <cfRule type="cellIs" dxfId="408" priority="471" stopIfTrue="1" operator="equal">
      <formula>0</formula>
    </cfRule>
  </conditionalFormatting>
  <conditionalFormatting sqref="D6:D8">
    <cfRule type="cellIs" dxfId="407" priority="385" stopIfTrue="1" operator="greaterThan">
      <formula>0</formula>
    </cfRule>
    <cfRule type="containsBlanks" dxfId="406" priority="386" stopIfTrue="1">
      <formula>LEN(TRIM(D6))=0</formula>
    </cfRule>
    <cfRule type="cellIs" dxfId="405" priority="387" stopIfTrue="1" operator="equal">
      <formula>0</formula>
    </cfRule>
  </conditionalFormatting>
  <conditionalFormatting sqref="D6:D8">
    <cfRule type="cellIs" dxfId="404" priority="388" stopIfTrue="1" operator="greaterThan">
      <formula>0</formula>
    </cfRule>
    <cfRule type="containsBlanks" dxfId="403" priority="389" stopIfTrue="1">
      <formula>LEN(TRIM(D6))=0</formula>
    </cfRule>
    <cfRule type="cellIs" dxfId="402" priority="390" stopIfTrue="1" operator="equal">
      <formula>0</formula>
    </cfRule>
  </conditionalFormatting>
  <conditionalFormatting sqref="C6:C8">
    <cfRule type="cellIs" dxfId="401" priority="451" stopIfTrue="1" operator="greaterThan">
      <formula>0</formula>
    </cfRule>
    <cfRule type="containsBlanks" dxfId="400" priority="452" stopIfTrue="1">
      <formula>LEN(TRIM(C6))=0</formula>
    </cfRule>
    <cfRule type="cellIs" dxfId="399" priority="453" stopIfTrue="1" operator="equal">
      <formula>0</formula>
    </cfRule>
  </conditionalFormatting>
  <conditionalFormatting sqref="C6:C8">
    <cfRule type="cellIs" dxfId="398" priority="454" stopIfTrue="1" operator="greaterThan">
      <formula>0</formula>
    </cfRule>
    <cfRule type="containsBlanks" dxfId="397" priority="455" stopIfTrue="1">
      <formula>LEN(TRIM(C6))=0</formula>
    </cfRule>
    <cfRule type="cellIs" dxfId="396" priority="456" stopIfTrue="1" operator="equal">
      <formula>0</formula>
    </cfRule>
  </conditionalFormatting>
  <conditionalFormatting sqref="D17:D24">
    <cfRule type="cellIs" dxfId="395" priority="448" stopIfTrue="1" operator="greaterThan">
      <formula>0</formula>
    </cfRule>
    <cfRule type="containsBlanks" dxfId="394" priority="449" stopIfTrue="1">
      <formula>LEN(TRIM(D17))=0</formula>
    </cfRule>
    <cfRule type="cellIs" dxfId="393" priority="450" stopIfTrue="1" operator="equal">
      <formula>0</formula>
    </cfRule>
  </conditionalFormatting>
  <conditionalFormatting sqref="D16:D24">
    <cfRule type="cellIs" dxfId="392" priority="442" stopIfTrue="1" operator="greaterThan">
      <formula>0</formula>
    </cfRule>
    <cfRule type="containsBlanks" dxfId="391" priority="443" stopIfTrue="1">
      <formula>LEN(TRIM(D16))=0</formula>
    </cfRule>
    <cfRule type="cellIs" dxfId="390" priority="444" stopIfTrue="1" operator="equal">
      <formula>0</formula>
    </cfRule>
  </conditionalFormatting>
  <conditionalFormatting sqref="D16:D24">
    <cfRule type="cellIs" dxfId="389" priority="445" stopIfTrue="1" operator="greaterThan">
      <formula>0</formula>
    </cfRule>
    <cfRule type="containsBlanks" dxfId="388" priority="446" stopIfTrue="1">
      <formula>LEN(TRIM(D16))=0</formula>
    </cfRule>
    <cfRule type="cellIs" dxfId="387" priority="447" stopIfTrue="1" operator="equal">
      <formula>0</formula>
    </cfRule>
  </conditionalFormatting>
  <conditionalFormatting sqref="C17:C24">
    <cfRule type="cellIs" dxfId="386" priority="430" stopIfTrue="1" operator="greaterThan">
      <formula>0</formula>
    </cfRule>
    <cfRule type="containsBlanks" dxfId="385" priority="431" stopIfTrue="1">
      <formula>LEN(TRIM(C17))=0</formula>
    </cfRule>
    <cfRule type="cellIs" dxfId="384" priority="432" stopIfTrue="1" operator="equal">
      <formula>0</formula>
    </cfRule>
  </conditionalFormatting>
  <conditionalFormatting sqref="C16:C24">
    <cfRule type="cellIs" dxfId="383" priority="424" stopIfTrue="1" operator="greaterThan">
      <formula>0</formula>
    </cfRule>
    <cfRule type="containsBlanks" dxfId="382" priority="425" stopIfTrue="1">
      <formula>LEN(TRIM(C16))=0</formula>
    </cfRule>
    <cfRule type="cellIs" dxfId="381" priority="426" stopIfTrue="1" operator="equal">
      <formula>0</formula>
    </cfRule>
  </conditionalFormatting>
  <conditionalFormatting sqref="C16:C24">
    <cfRule type="cellIs" dxfId="380" priority="427" stopIfTrue="1" operator="greaterThan">
      <formula>0</formula>
    </cfRule>
    <cfRule type="containsBlanks" dxfId="379" priority="428" stopIfTrue="1">
      <formula>LEN(TRIM(C16))=0</formula>
    </cfRule>
    <cfRule type="cellIs" dxfId="378" priority="429" stopIfTrue="1" operator="equal">
      <formula>0</formula>
    </cfRule>
  </conditionalFormatting>
  <conditionalFormatting sqref="D32:D49">
    <cfRule type="cellIs" dxfId="377" priority="421" stopIfTrue="1" operator="greaterThan">
      <formula>0</formula>
    </cfRule>
    <cfRule type="containsBlanks" dxfId="376" priority="422" stopIfTrue="1">
      <formula>LEN(TRIM(D32))=0</formula>
    </cfRule>
    <cfRule type="cellIs" dxfId="375" priority="423" stopIfTrue="1" operator="equal">
      <formula>0</formula>
    </cfRule>
  </conditionalFormatting>
  <conditionalFormatting sqref="C6:C8">
    <cfRule type="cellIs" dxfId="374" priority="406" stopIfTrue="1" operator="greaterThan">
      <formula>0</formula>
    </cfRule>
    <cfRule type="containsBlanks" dxfId="373" priority="407" stopIfTrue="1">
      <formula>LEN(TRIM(C6))=0</formula>
    </cfRule>
    <cfRule type="cellIs" dxfId="372" priority="408" stopIfTrue="1" operator="equal">
      <formula>0</formula>
    </cfRule>
  </conditionalFormatting>
  <conditionalFormatting sqref="C32:C49">
    <cfRule type="cellIs" dxfId="371" priority="415" stopIfTrue="1" operator="greaterThan">
      <formula>0</formula>
    </cfRule>
    <cfRule type="containsBlanks" dxfId="370" priority="416" stopIfTrue="1">
      <formula>LEN(TRIM(C32))=0</formula>
    </cfRule>
    <cfRule type="cellIs" dxfId="369" priority="417" stopIfTrue="1" operator="equal">
      <formula>0</formula>
    </cfRule>
  </conditionalFormatting>
  <conditionalFormatting sqref="D32:D49">
    <cfRule type="cellIs" dxfId="368" priority="337" stopIfTrue="1" operator="greaterThan">
      <formula>0</formula>
    </cfRule>
    <cfRule type="containsBlanks" dxfId="367" priority="338" stopIfTrue="1">
      <formula>LEN(TRIM(D32))=0</formula>
    </cfRule>
    <cfRule type="cellIs" dxfId="366" priority="339" stopIfTrue="1" operator="equal">
      <formula>0</formula>
    </cfRule>
  </conditionalFormatting>
  <conditionalFormatting sqref="C6:C8">
    <cfRule type="cellIs" dxfId="365" priority="403" stopIfTrue="1" operator="greaterThan">
      <formula>0</formula>
    </cfRule>
    <cfRule type="containsBlanks" dxfId="364" priority="404" stopIfTrue="1">
      <formula>LEN(TRIM(C6))=0</formula>
    </cfRule>
    <cfRule type="cellIs" dxfId="363" priority="405" stopIfTrue="1" operator="equal">
      <formula>0</formula>
    </cfRule>
  </conditionalFormatting>
  <conditionalFormatting sqref="C6:C8">
    <cfRule type="cellIs" dxfId="362" priority="397" stopIfTrue="1" operator="greaterThan">
      <formula>0</formula>
    </cfRule>
    <cfRule type="containsBlanks" dxfId="361" priority="398" stopIfTrue="1">
      <formula>LEN(TRIM(C6))=0</formula>
    </cfRule>
    <cfRule type="cellIs" dxfId="360" priority="399" stopIfTrue="1" operator="equal">
      <formula>0</formula>
    </cfRule>
  </conditionalFormatting>
  <conditionalFormatting sqref="C6:C8">
    <cfRule type="cellIs" dxfId="359" priority="400" stopIfTrue="1" operator="greaterThan">
      <formula>0</formula>
    </cfRule>
    <cfRule type="containsBlanks" dxfId="358" priority="401" stopIfTrue="1">
      <formula>LEN(TRIM(C6))=0</formula>
    </cfRule>
    <cfRule type="cellIs" dxfId="357" priority="402" stopIfTrue="1" operator="equal">
      <formula>0</formula>
    </cfRule>
  </conditionalFormatting>
  <conditionalFormatting sqref="B6:B8">
    <cfRule type="cellIs" dxfId="356" priority="319" stopIfTrue="1" operator="greaterThan">
      <formula>0</formula>
    </cfRule>
    <cfRule type="containsBlanks" dxfId="355" priority="320" stopIfTrue="1">
      <formula>LEN(TRIM(B6))=0</formula>
    </cfRule>
    <cfRule type="cellIs" dxfId="354" priority="321" stopIfTrue="1" operator="equal">
      <formula>0</formula>
    </cfRule>
  </conditionalFormatting>
  <conditionalFormatting sqref="B6:B8">
    <cfRule type="cellIs" dxfId="353" priority="322" stopIfTrue="1" operator="greaterThan">
      <formula>0</formula>
    </cfRule>
    <cfRule type="containsBlanks" dxfId="352" priority="323" stopIfTrue="1">
      <formula>LEN(TRIM(B6))=0</formula>
    </cfRule>
    <cfRule type="cellIs" dxfId="351" priority="324" stopIfTrue="1" operator="equal">
      <formula>0</formula>
    </cfRule>
  </conditionalFormatting>
  <conditionalFormatting sqref="D17:D24">
    <cfRule type="cellIs" dxfId="350" priority="382" stopIfTrue="1" operator="greaterThan">
      <formula>0</formula>
    </cfRule>
    <cfRule type="containsBlanks" dxfId="349" priority="383" stopIfTrue="1">
      <formula>LEN(TRIM(D17))=0</formula>
    </cfRule>
    <cfRule type="cellIs" dxfId="348" priority="384" stopIfTrue="1" operator="equal">
      <formula>0</formula>
    </cfRule>
  </conditionalFormatting>
  <conditionalFormatting sqref="D16:D24">
    <cfRule type="cellIs" dxfId="347" priority="376" stopIfTrue="1" operator="greaterThan">
      <formula>0</formula>
    </cfRule>
    <cfRule type="containsBlanks" dxfId="346" priority="377" stopIfTrue="1">
      <formula>LEN(TRIM(D16))=0</formula>
    </cfRule>
    <cfRule type="cellIs" dxfId="345" priority="378" stopIfTrue="1" operator="equal">
      <formula>0</formula>
    </cfRule>
  </conditionalFormatting>
  <conditionalFormatting sqref="D16:D24">
    <cfRule type="cellIs" dxfId="344" priority="379" stopIfTrue="1" operator="greaterThan">
      <formula>0</formula>
    </cfRule>
    <cfRule type="containsBlanks" dxfId="343" priority="380" stopIfTrue="1">
      <formula>LEN(TRIM(D16))=0</formula>
    </cfRule>
    <cfRule type="cellIs" dxfId="342" priority="381" stopIfTrue="1" operator="equal">
      <formula>0</formula>
    </cfRule>
  </conditionalFormatting>
  <conditionalFormatting sqref="C17:C24">
    <cfRule type="cellIs" dxfId="341" priority="364" stopIfTrue="1" operator="greaterThan">
      <formula>0</formula>
    </cfRule>
    <cfRule type="containsBlanks" dxfId="340" priority="365" stopIfTrue="1">
      <formula>LEN(TRIM(C17))=0</formula>
    </cfRule>
    <cfRule type="cellIs" dxfId="339" priority="366" stopIfTrue="1" operator="equal">
      <formula>0</formula>
    </cfRule>
  </conditionalFormatting>
  <conditionalFormatting sqref="C16:C24">
    <cfRule type="cellIs" dxfId="338" priority="358" stopIfTrue="1" operator="greaterThan">
      <formula>0</formula>
    </cfRule>
    <cfRule type="containsBlanks" dxfId="337" priority="359" stopIfTrue="1">
      <formula>LEN(TRIM(C16))=0</formula>
    </cfRule>
    <cfRule type="cellIs" dxfId="336" priority="360" stopIfTrue="1" operator="equal">
      <formula>0</formula>
    </cfRule>
  </conditionalFormatting>
  <conditionalFormatting sqref="C16:C24">
    <cfRule type="cellIs" dxfId="335" priority="361" stopIfTrue="1" operator="greaterThan">
      <formula>0</formula>
    </cfRule>
    <cfRule type="containsBlanks" dxfId="334" priority="362" stopIfTrue="1">
      <formula>LEN(TRIM(C16))=0</formula>
    </cfRule>
    <cfRule type="cellIs" dxfId="333" priority="363" stopIfTrue="1" operator="equal">
      <formula>0</formula>
    </cfRule>
  </conditionalFormatting>
  <conditionalFormatting sqref="C17:C24">
    <cfRule type="cellIs" dxfId="332" priority="355" stopIfTrue="1" operator="greaterThan">
      <formula>0</formula>
    </cfRule>
    <cfRule type="containsBlanks" dxfId="331" priority="356" stopIfTrue="1">
      <formula>LEN(TRIM(C17))=0</formula>
    </cfRule>
    <cfRule type="cellIs" dxfId="330" priority="357" stopIfTrue="1" operator="equal">
      <formula>0</formula>
    </cfRule>
  </conditionalFormatting>
  <conditionalFormatting sqref="C16:C24">
    <cfRule type="cellIs" dxfId="329" priority="349" stopIfTrue="1" operator="greaterThan">
      <formula>0</formula>
    </cfRule>
    <cfRule type="containsBlanks" dxfId="328" priority="350" stopIfTrue="1">
      <formula>LEN(TRIM(C16))=0</formula>
    </cfRule>
    <cfRule type="cellIs" dxfId="327" priority="351" stopIfTrue="1" operator="equal">
      <formula>0</formula>
    </cfRule>
  </conditionalFormatting>
  <conditionalFormatting sqref="C16:C24">
    <cfRule type="cellIs" dxfId="326" priority="352" stopIfTrue="1" operator="greaterThan">
      <formula>0</formula>
    </cfRule>
    <cfRule type="containsBlanks" dxfId="325" priority="353" stopIfTrue="1">
      <formula>LEN(TRIM(C16))=0</formula>
    </cfRule>
    <cfRule type="cellIs" dxfId="324" priority="354" stopIfTrue="1" operator="equal">
      <formula>0</formula>
    </cfRule>
  </conditionalFormatting>
  <conditionalFormatting sqref="B17:B24">
    <cfRule type="cellIs" dxfId="323" priority="298" stopIfTrue="1" operator="greaterThan">
      <formula>0</formula>
    </cfRule>
    <cfRule type="containsBlanks" dxfId="322" priority="299" stopIfTrue="1">
      <formula>LEN(TRIM(B17))=0</formula>
    </cfRule>
    <cfRule type="cellIs" dxfId="321" priority="300" stopIfTrue="1" operator="equal">
      <formula>0</formula>
    </cfRule>
  </conditionalFormatting>
  <conditionalFormatting sqref="B16:B24">
    <cfRule type="cellIs" dxfId="320" priority="292" stopIfTrue="1" operator="greaterThan">
      <formula>0</formula>
    </cfRule>
    <cfRule type="containsBlanks" dxfId="319" priority="293" stopIfTrue="1">
      <formula>LEN(TRIM(B16))=0</formula>
    </cfRule>
    <cfRule type="cellIs" dxfId="318" priority="294" stopIfTrue="1" operator="equal">
      <formula>0</formula>
    </cfRule>
  </conditionalFormatting>
  <conditionalFormatting sqref="B16:B24">
    <cfRule type="cellIs" dxfId="317" priority="295" stopIfTrue="1" operator="greaterThan">
      <formula>0</formula>
    </cfRule>
    <cfRule type="containsBlanks" dxfId="316" priority="296" stopIfTrue="1">
      <formula>LEN(TRIM(B16))=0</formula>
    </cfRule>
    <cfRule type="cellIs" dxfId="315" priority="297" stopIfTrue="1" operator="equal">
      <formula>0</formula>
    </cfRule>
  </conditionalFormatting>
  <conditionalFormatting sqref="C32:C49">
    <cfRule type="cellIs" dxfId="314" priority="331" stopIfTrue="1" operator="greaterThan">
      <formula>0</formula>
    </cfRule>
    <cfRule type="containsBlanks" dxfId="313" priority="332" stopIfTrue="1">
      <formula>LEN(TRIM(C32))=0</formula>
    </cfRule>
    <cfRule type="cellIs" dxfId="312" priority="333" stopIfTrue="1" operator="equal">
      <formula>0</formula>
    </cfRule>
  </conditionalFormatting>
  <conditionalFormatting sqref="C32:C49">
    <cfRule type="cellIs" dxfId="311" priority="328" stopIfTrue="1" operator="greaterThan">
      <formula>0</formula>
    </cfRule>
    <cfRule type="containsBlanks" dxfId="310" priority="329" stopIfTrue="1">
      <formula>LEN(TRIM(C32))=0</formula>
    </cfRule>
    <cfRule type="cellIs" dxfId="309" priority="330" stopIfTrue="1" operator="equal">
      <formula>0</formula>
    </cfRule>
  </conditionalFormatting>
  <conditionalFormatting sqref="B6:B8">
    <cfRule type="cellIs" dxfId="308" priority="313" stopIfTrue="1" operator="greaterThan">
      <formula>0</formula>
    </cfRule>
    <cfRule type="containsBlanks" dxfId="307" priority="314" stopIfTrue="1">
      <formula>LEN(TRIM(B6))=0</formula>
    </cfRule>
    <cfRule type="cellIs" dxfId="306" priority="315" stopIfTrue="1" operator="equal">
      <formula>0</formula>
    </cfRule>
  </conditionalFormatting>
  <conditionalFormatting sqref="B6:B8">
    <cfRule type="cellIs" dxfId="305" priority="316" stopIfTrue="1" operator="greaterThan">
      <formula>0</formula>
    </cfRule>
    <cfRule type="containsBlanks" dxfId="304" priority="317" stopIfTrue="1">
      <formula>LEN(TRIM(B6))=0</formula>
    </cfRule>
    <cfRule type="cellIs" dxfId="303" priority="318" stopIfTrue="1" operator="equal">
      <formula>0</formula>
    </cfRule>
  </conditionalFormatting>
  <conditionalFormatting sqref="B6:B8">
    <cfRule type="cellIs" dxfId="302" priority="307" stopIfTrue="1" operator="greaterThan">
      <formula>0</formula>
    </cfRule>
    <cfRule type="containsBlanks" dxfId="301" priority="308" stopIfTrue="1">
      <formula>LEN(TRIM(B6))=0</formula>
    </cfRule>
    <cfRule type="cellIs" dxfId="300" priority="309" stopIfTrue="1" operator="equal">
      <formula>0</formula>
    </cfRule>
  </conditionalFormatting>
  <conditionalFormatting sqref="B6:B8">
    <cfRule type="cellIs" dxfId="299" priority="310" stopIfTrue="1" operator="greaterThan">
      <formula>0</formula>
    </cfRule>
    <cfRule type="containsBlanks" dxfId="298" priority="311" stopIfTrue="1">
      <formula>LEN(TRIM(B6))=0</formula>
    </cfRule>
    <cfRule type="cellIs" dxfId="297" priority="312" stopIfTrue="1" operator="equal">
      <formula>0</formula>
    </cfRule>
  </conditionalFormatting>
  <conditionalFormatting sqref="B6:B8">
    <cfRule type="cellIs" dxfId="296" priority="301" stopIfTrue="1" operator="greaterThan">
      <formula>0</formula>
    </cfRule>
    <cfRule type="containsBlanks" dxfId="295" priority="302" stopIfTrue="1">
      <formula>LEN(TRIM(B6))=0</formula>
    </cfRule>
    <cfRule type="cellIs" dxfId="294" priority="303" stopIfTrue="1" operator="equal">
      <formula>0</formula>
    </cfRule>
  </conditionalFormatting>
  <conditionalFormatting sqref="B6:B8">
    <cfRule type="cellIs" dxfId="293" priority="304" stopIfTrue="1" operator="greaterThan">
      <formula>0</formula>
    </cfRule>
    <cfRule type="containsBlanks" dxfId="292" priority="305" stopIfTrue="1">
      <formula>LEN(TRIM(B6))=0</formula>
    </cfRule>
    <cfRule type="cellIs" dxfId="291" priority="306" stopIfTrue="1" operator="equal">
      <formula>0</formula>
    </cfRule>
  </conditionalFormatting>
  <conditionalFormatting sqref="B17:B24">
    <cfRule type="cellIs" dxfId="290" priority="289" stopIfTrue="1" operator="greaterThan">
      <formula>0</formula>
    </cfRule>
    <cfRule type="containsBlanks" dxfId="289" priority="290" stopIfTrue="1">
      <formula>LEN(TRIM(B17))=0</formula>
    </cfRule>
    <cfRule type="cellIs" dxfId="288" priority="291" stopIfTrue="1" operator="equal">
      <formula>0</formula>
    </cfRule>
  </conditionalFormatting>
  <conditionalFormatting sqref="B16:B24">
    <cfRule type="cellIs" dxfId="287" priority="283" stopIfTrue="1" operator="greaterThan">
      <formula>0</formula>
    </cfRule>
    <cfRule type="containsBlanks" dxfId="286" priority="284" stopIfTrue="1">
      <formula>LEN(TRIM(B16))=0</formula>
    </cfRule>
    <cfRule type="cellIs" dxfId="285" priority="285" stopIfTrue="1" operator="equal">
      <formula>0</formula>
    </cfRule>
  </conditionalFormatting>
  <conditionalFormatting sqref="B16:B24">
    <cfRule type="cellIs" dxfId="284" priority="286" stopIfTrue="1" operator="greaterThan">
      <formula>0</formula>
    </cfRule>
    <cfRule type="containsBlanks" dxfId="283" priority="287" stopIfTrue="1">
      <formula>LEN(TRIM(B16))=0</formula>
    </cfRule>
    <cfRule type="cellIs" dxfId="282" priority="288" stopIfTrue="1" operator="equal">
      <formula>0</formula>
    </cfRule>
  </conditionalFormatting>
  <conditionalFormatting sqref="B17:B24">
    <cfRule type="cellIs" dxfId="281" priority="280" stopIfTrue="1" operator="greaterThan">
      <formula>0</formula>
    </cfRule>
    <cfRule type="containsBlanks" dxfId="280" priority="281" stopIfTrue="1">
      <formula>LEN(TRIM(B17))=0</formula>
    </cfRule>
    <cfRule type="cellIs" dxfId="279" priority="282" stopIfTrue="1" operator="equal">
      <formula>0</formula>
    </cfRule>
  </conditionalFormatting>
  <conditionalFormatting sqref="B16:B24">
    <cfRule type="cellIs" dxfId="278" priority="274" stopIfTrue="1" operator="greaterThan">
      <formula>0</formula>
    </cfRule>
    <cfRule type="containsBlanks" dxfId="277" priority="275" stopIfTrue="1">
      <formula>LEN(TRIM(B16))=0</formula>
    </cfRule>
    <cfRule type="cellIs" dxfId="276" priority="276" stopIfTrue="1" operator="equal">
      <formula>0</formula>
    </cfRule>
  </conditionalFormatting>
  <conditionalFormatting sqref="B16:B24">
    <cfRule type="cellIs" dxfId="275" priority="277" stopIfTrue="1" operator="greaterThan">
      <formula>0</formula>
    </cfRule>
    <cfRule type="containsBlanks" dxfId="274" priority="278" stopIfTrue="1">
      <formula>LEN(TRIM(B16))=0</formula>
    </cfRule>
    <cfRule type="cellIs" dxfId="273" priority="279" stopIfTrue="1" operator="equal">
      <formula>0</formula>
    </cfRule>
  </conditionalFormatting>
  <conditionalFormatting sqref="B17:B24">
    <cfRule type="cellIs" dxfId="272" priority="271" stopIfTrue="1" operator="greaterThan">
      <formula>0</formula>
    </cfRule>
    <cfRule type="containsBlanks" dxfId="271" priority="272" stopIfTrue="1">
      <formula>LEN(TRIM(B17))=0</formula>
    </cfRule>
    <cfRule type="cellIs" dxfId="270" priority="273" stopIfTrue="1" operator="equal">
      <formula>0</formula>
    </cfRule>
  </conditionalFormatting>
  <conditionalFormatting sqref="B16:B24">
    <cfRule type="cellIs" dxfId="269" priority="265" stopIfTrue="1" operator="greaterThan">
      <formula>0</formula>
    </cfRule>
    <cfRule type="containsBlanks" dxfId="268" priority="266" stopIfTrue="1">
      <formula>LEN(TRIM(B16))=0</formula>
    </cfRule>
    <cfRule type="cellIs" dxfId="267" priority="267" stopIfTrue="1" operator="equal">
      <formula>0</formula>
    </cfRule>
  </conditionalFormatting>
  <conditionalFormatting sqref="B16:B24">
    <cfRule type="cellIs" dxfId="266" priority="268" stopIfTrue="1" operator="greaterThan">
      <formula>0</formula>
    </cfRule>
    <cfRule type="containsBlanks" dxfId="265" priority="269" stopIfTrue="1">
      <formula>LEN(TRIM(B16))=0</formula>
    </cfRule>
    <cfRule type="cellIs" dxfId="264" priority="270" stopIfTrue="1" operator="equal">
      <formula>0</formula>
    </cfRule>
  </conditionalFormatting>
  <conditionalFormatting sqref="B32:B49">
    <cfRule type="cellIs" dxfId="263" priority="262" stopIfTrue="1" operator="greaterThan">
      <formula>0</formula>
    </cfRule>
    <cfRule type="containsBlanks" dxfId="262" priority="263" stopIfTrue="1">
      <formula>LEN(TRIM(B32))=0</formula>
    </cfRule>
    <cfRule type="cellIs" dxfId="261" priority="264" stopIfTrue="1" operator="equal">
      <formula>0</formula>
    </cfRule>
  </conditionalFormatting>
  <conditionalFormatting sqref="B32:B49">
    <cfRule type="cellIs" dxfId="260" priority="259" stopIfTrue="1" operator="greaterThan">
      <formula>0</formula>
    </cfRule>
    <cfRule type="containsBlanks" dxfId="259" priority="260" stopIfTrue="1">
      <formula>LEN(TRIM(B32))=0</formula>
    </cfRule>
    <cfRule type="cellIs" dxfId="258" priority="261" stopIfTrue="1" operator="equal">
      <formula>0</formula>
    </cfRule>
  </conditionalFormatting>
  <conditionalFormatting sqref="B32:B49">
    <cfRule type="cellIs" dxfId="257" priority="256" stopIfTrue="1" operator="greaterThan">
      <formula>0</formula>
    </cfRule>
    <cfRule type="containsBlanks" dxfId="256" priority="257" stopIfTrue="1">
      <formula>LEN(TRIM(B32))=0</formula>
    </cfRule>
    <cfRule type="cellIs" dxfId="255" priority="258" stopIfTrue="1" operator="equal">
      <formula>0</formula>
    </cfRule>
  </conditionalFormatting>
  <conditionalFormatting sqref="B32:B49">
    <cfRule type="cellIs" dxfId="254" priority="253" stopIfTrue="1" operator="greaterThan">
      <formula>0</formula>
    </cfRule>
    <cfRule type="containsBlanks" dxfId="253" priority="254" stopIfTrue="1">
      <formula>LEN(TRIM(B32))=0</formula>
    </cfRule>
    <cfRule type="cellIs" dxfId="252" priority="255" stopIfTrue="1" operator="equal">
      <formula>0</formula>
    </cfRule>
  </conditionalFormatting>
  <conditionalFormatting sqref="D6:D8">
    <cfRule type="cellIs" dxfId="251" priority="247" stopIfTrue="1" operator="greaterThan">
      <formula>0</formula>
    </cfRule>
    <cfRule type="containsBlanks" dxfId="250" priority="248" stopIfTrue="1">
      <formula>LEN(TRIM(D6))=0</formula>
    </cfRule>
    <cfRule type="cellIs" dxfId="249" priority="249" stopIfTrue="1" operator="equal">
      <formula>0</formula>
    </cfRule>
  </conditionalFormatting>
  <conditionalFormatting sqref="D6:D8">
    <cfRule type="cellIs" dxfId="248" priority="250" stopIfTrue="1" operator="greaterThan">
      <formula>0</formula>
    </cfRule>
    <cfRule type="containsBlanks" dxfId="247" priority="251" stopIfTrue="1">
      <formula>LEN(TRIM(D6))=0</formula>
    </cfRule>
    <cfRule type="cellIs" dxfId="246" priority="252" stopIfTrue="1" operator="equal">
      <formula>0</formula>
    </cfRule>
  </conditionalFormatting>
  <conditionalFormatting sqref="C6:C8">
    <cfRule type="cellIs" dxfId="245" priority="241" stopIfTrue="1" operator="greaterThan">
      <formula>0</formula>
    </cfRule>
    <cfRule type="containsBlanks" dxfId="244" priority="242" stopIfTrue="1">
      <formula>LEN(TRIM(C6))=0</formula>
    </cfRule>
    <cfRule type="cellIs" dxfId="243" priority="243" stopIfTrue="1" operator="equal">
      <formula>0</formula>
    </cfRule>
  </conditionalFormatting>
  <conditionalFormatting sqref="C6:C8">
    <cfRule type="cellIs" dxfId="242" priority="244" stopIfTrue="1" operator="greaterThan">
      <formula>0</formula>
    </cfRule>
    <cfRule type="containsBlanks" dxfId="241" priority="245" stopIfTrue="1">
      <formula>LEN(TRIM(C6))=0</formula>
    </cfRule>
    <cfRule type="cellIs" dxfId="240" priority="246" stopIfTrue="1" operator="equal">
      <formula>0</formula>
    </cfRule>
  </conditionalFormatting>
  <conditionalFormatting sqref="D17:D24">
    <cfRule type="cellIs" dxfId="239" priority="238" stopIfTrue="1" operator="greaterThan">
      <formula>0</formula>
    </cfRule>
    <cfRule type="containsBlanks" dxfId="238" priority="239" stopIfTrue="1">
      <formula>LEN(TRIM(D17))=0</formula>
    </cfRule>
    <cfRule type="cellIs" dxfId="237" priority="240" stopIfTrue="1" operator="equal">
      <formula>0</formula>
    </cfRule>
  </conditionalFormatting>
  <conditionalFormatting sqref="D16:D24">
    <cfRule type="cellIs" dxfId="236" priority="232" stopIfTrue="1" operator="greaterThan">
      <formula>0</formula>
    </cfRule>
    <cfRule type="containsBlanks" dxfId="235" priority="233" stopIfTrue="1">
      <formula>LEN(TRIM(D16))=0</formula>
    </cfRule>
    <cfRule type="cellIs" dxfId="234" priority="234" stopIfTrue="1" operator="equal">
      <formula>0</formula>
    </cfRule>
  </conditionalFormatting>
  <conditionalFormatting sqref="D16:D24">
    <cfRule type="cellIs" dxfId="233" priority="235" stopIfTrue="1" operator="greaterThan">
      <formula>0</formula>
    </cfRule>
    <cfRule type="containsBlanks" dxfId="232" priority="236" stopIfTrue="1">
      <formula>LEN(TRIM(D16))=0</formula>
    </cfRule>
    <cfRule type="cellIs" dxfId="231" priority="237" stopIfTrue="1" operator="equal">
      <formula>0</formula>
    </cfRule>
  </conditionalFormatting>
  <conditionalFormatting sqref="C17:C24">
    <cfRule type="cellIs" dxfId="230" priority="229" stopIfTrue="1" operator="greaterThan">
      <formula>0</formula>
    </cfRule>
    <cfRule type="containsBlanks" dxfId="229" priority="230" stopIfTrue="1">
      <formula>LEN(TRIM(C17))=0</formula>
    </cfRule>
    <cfRule type="cellIs" dxfId="228" priority="231" stopIfTrue="1" operator="equal">
      <formula>0</formula>
    </cfRule>
  </conditionalFormatting>
  <conditionalFormatting sqref="C16:C24">
    <cfRule type="cellIs" dxfId="227" priority="223" stopIfTrue="1" operator="greaterThan">
      <formula>0</formula>
    </cfRule>
    <cfRule type="containsBlanks" dxfId="226" priority="224" stopIfTrue="1">
      <formula>LEN(TRIM(C16))=0</formula>
    </cfRule>
    <cfRule type="cellIs" dxfId="225" priority="225" stopIfTrue="1" operator="equal">
      <formula>0</formula>
    </cfRule>
  </conditionalFormatting>
  <conditionalFormatting sqref="C16:C24">
    <cfRule type="cellIs" dxfId="224" priority="226" stopIfTrue="1" operator="greaterThan">
      <formula>0</formula>
    </cfRule>
    <cfRule type="containsBlanks" dxfId="223" priority="227" stopIfTrue="1">
      <formula>LEN(TRIM(C16))=0</formula>
    </cfRule>
    <cfRule type="cellIs" dxfId="222" priority="228" stopIfTrue="1" operator="equal">
      <formula>0</formula>
    </cfRule>
  </conditionalFormatting>
  <conditionalFormatting sqref="C17:C24">
    <cfRule type="cellIs" dxfId="221" priority="220" stopIfTrue="1" operator="greaterThan">
      <formula>0</formula>
    </cfRule>
    <cfRule type="containsBlanks" dxfId="220" priority="221" stopIfTrue="1">
      <formula>LEN(TRIM(C17))=0</formula>
    </cfRule>
    <cfRule type="cellIs" dxfId="219" priority="222" stopIfTrue="1" operator="equal">
      <formula>0</formula>
    </cfRule>
  </conditionalFormatting>
  <conditionalFormatting sqref="C16:C24">
    <cfRule type="cellIs" dxfId="218" priority="214" stopIfTrue="1" operator="greaterThan">
      <formula>0</formula>
    </cfRule>
    <cfRule type="containsBlanks" dxfId="217" priority="215" stopIfTrue="1">
      <formula>LEN(TRIM(C16))=0</formula>
    </cfRule>
    <cfRule type="cellIs" dxfId="216" priority="216" stopIfTrue="1" operator="equal">
      <formula>0</formula>
    </cfRule>
  </conditionalFormatting>
  <conditionalFormatting sqref="C16:C24">
    <cfRule type="cellIs" dxfId="215" priority="217" stopIfTrue="1" operator="greaterThan">
      <formula>0</formula>
    </cfRule>
    <cfRule type="containsBlanks" dxfId="214" priority="218" stopIfTrue="1">
      <formula>LEN(TRIM(C16))=0</formula>
    </cfRule>
    <cfRule type="cellIs" dxfId="213" priority="219" stopIfTrue="1" operator="equal">
      <formula>0</formula>
    </cfRule>
  </conditionalFormatting>
  <conditionalFormatting sqref="C17:C24">
    <cfRule type="cellIs" dxfId="212" priority="211" stopIfTrue="1" operator="greaterThan">
      <formula>0</formula>
    </cfRule>
    <cfRule type="containsBlanks" dxfId="211" priority="212" stopIfTrue="1">
      <formula>LEN(TRIM(C17))=0</formula>
    </cfRule>
    <cfRule type="cellIs" dxfId="210" priority="213" stopIfTrue="1" operator="equal">
      <formula>0</formula>
    </cfRule>
  </conditionalFormatting>
  <conditionalFormatting sqref="C16:C24">
    <cfRule type="cellIs" dxfId="209" priority="205" stopIfTrue="1" operator="greaterThan">
      <formula>0</formula>
    </cfRule>
    <cfRule type="containsBlanks" dxfId="208" priority="206" stopIfTrue="1">
      <formula>LEN(TRIM(C16))=0</formula>
    </cfRule>
    <cfRule type="cellIs" dxfId="207" priority="207" stopIfTrue="1" operator="equal">
      <formula>0</formula>
    </cfRule>
  </conditionalFormatting>
  <conditionalFormatting sqref="C16:C24">
    <cfRule type="cellIs" dxfId="206" priority="208" stopIfTrue="1" operator="greaterThan">
      <formula>0</formula>
    </cfRule>
    <cfRule type="containsBlanks" dxfId="205" priority="209" stopIfTrue="1">
      <formula>LEN(TRIM(C16))=0</formula>
    </cfRule>
    <cfRule type="cellIs" dxfId="204" priority="210" stopIfTrue="1" operator="equal">
      <formula>0</formula>
    </cfRule>
  </conditionalFormatting>
  <conditionalFormatting sqref="D32:D49">
    <cfRule type="cellIs" dxfId="203" priority="202" stopIfTrue="1" operator="greaterThan">
      <formula>0</formula>
    </cfRule>
    <cfRule type="containsBlanks" dxfId="202" priority="203" stopIfTrue="1">
      <formula>LEN(TRIM(D32))=0</formula>
    </cfRule>
    <cfRule type="cellIs" dxfId="201" priority="204" stopIfTrue="1" operator="equal">
      <formula>0</formula>
    </cfRule>
  </conditionalFormatting>
  <conditionalFormatting sqref="C32:C49">
    <cfRule type="cellIs" dxfId="200" priority="199" stopIfTrue="1" operator="greaterThan">
      <formula>0</formula>
    </cfRule>
    <cfRule type="containsBlanks" dxfId="199" priority="200" stopIfTrue="1">
      <formula>LEN(TRIM(C32))=0</formula>
    </cfRule>
    <cfRule type="cellIs" dxfId="198" priority="201" stopIfTrue="1" operator="equal">
      <formula>0</formula>
    </cfRule>
  </conditionalFormatting>
  <conditionalFormatting sqref="C32:C49">
    <cfRule type="cellIs" dxfId="197" priority="196" stopIfTrue="1" operator="greaterThan">
      <formula>0</formula>
    </cfRule>
    <cfRule type="containsBlanks" dxfId="196" priority="197" stopIfTrue="1">
      <formula>LEN(TRIM(C32))=0</formula>
    </cfRule>
    <cfRule type="cellIs" dxfId="195" priority="198" stopIfTrue="1" operator="equal">
      <formula>0</formula>
    </cfRule>
  </conditionalFormatting>
  <conditionalFormatting sqref="C32:C49">
    <cfRule type="cellIs" dxfId="194" priority="193" stopIfTrue="1" operator="greaterThan">
      <formula>0</formula>
    </cfRule>
    <cfRule type="containsBlanks" dxfId="193" priority="194" stopIfTrue="1">
      <formula>LEN(TRIM(C32))=0</formula>
    </cfRule>
    <cfRule type="cellIs" dxfId="192" priority="195" stopIfTrue="1" operator="equal">
      <formula>0</formula>
    </cfRule>
  </conditionalFormatting>
  <conditionalFormatting sqref="D6:D8">
    <cfRule type="cellIs" dxfId="191" priority="187" stopIfTrue="1" operator="greaterThan">
      <formula>0</formula>
    </cfRule>
    <cfRule type="containsBlanks" dxfId="190" priority="188" stopIfTrue="1">
      <formula>LEN(TRIM(D6))=0</formula>
    </cfRule>
    <cfRule type="cellIs" dxfId="189" priority="189" stopIfTrue="1" operator="equal">
      <formula>0</formula>
    </cfRule>
  </conditionalFormatting>
  <conditionalFormatting sqref="D6:D8">
    <cfRule type="cellIs" dxfId="188" priority="190" stopIfTrue="1" operator="greaterThan">
      <formula>0</formula>
    </cfRule>
    <cfRule type="containsBlanks" dxfId="187" priority="191" stopIfTrue="1">
      <formula>LEN(TRIM(D6))=0</formula>
    </cfRule>
    <cfRule type="cellIs" dxfId="186" priority="192" stopIfTrue="1" operator="equal">
      <formula>0</formula>
    </cfRule>
  </conditionalFormatting>
  <conditionalFormatting sqref="B6:B8">
    <cfRule type="cellIs" dxfId="185" priority="181" stopIfTrue="1" operator="greaterThan">
      <formula>0</formula>
    </cfRule>
    <cfRule type="containsBlanks" dxfId="184" priority="182" stopIfTrue="1">
      <formula>LEN(TRIM(B6))=0</formula>
    </cfRule>
    <cfRule type="cellIs" dxfId="183" priority="183" stopIfTrue="1" operator="equal">
      <formula>0</formula>
    </cfRule>
  </conditionalFormatting>
  <conditionalFormatting sqref="B6:B8">
    <cfRule type="cellIs" dxfId="182" priority="184" stopIfTrue="1" operator="greaterThan">
      <formula>0</formula>
    </cfRule>
    <cfRule type="containsBlanks" dxfId="181" priority="185" stopIfTrue="1">
      <formula>LEN(TRIM(B6))=0</formula>
    </cfRule>
    <cfRule type="cellIs" dxfId="180" priority="186" stopIfTrue="1" operator="equal">
      <formula>0</formula>
    </cfRule>
  </conditionalFormatting>
  <conditionalFormatting sqref="C6:C8">
    <cfRule type="cellIs" dxfId="179" priority="157" stopIfTrue="1" operator="greaterThan">
      <formula>0</formula>
    </cfRule>
    <cfRule type="containsBlanks" dxfId="178" priority="158" stopIfTrue="1">
      <formula>LEN(TRIM(C6))=0</formula>
    </cfRule>
    <cfRule type="cellIs" dxfId="177" priority="159" stopIfTrue="1" operator="equal">
      <formula>0</formula>
    </cfRule>
  </conditionalFormatting>
  <conditionalFormatting sqref="C6:C8">
    <cfRule type="cellIs" dxfId="176" priority="160" stopIfTrue="1" operator="greaterThan">
      <formula>0</formula>
    </cfRule>
    <cfRule type="containsBlanks" dxfId="175" priority="161" stopIfTrue="1">
      <formula>LEN(TRIM(C6))=0</formula>
    </cfRule>
    <cfRule type="cellIs" dxfId="174" priority="162" stopIfTrue="1" operator="equal">
      <formula>0</formula>
    </cfRule>
  </conditionalFormatting>
  <conditionalFormatting sqref="B6:B8">
    <cfRule type="cellIs" dxfId="173" priority="175" stopIfTrue="1" operator="greaterThan">
      <formula>0</formula>
    </cfRule>
    <cfRule type="containsBlanks" dxfId="172" priority="176" stopIfTrue="1">
      <formula>LEN(TRIM(B6))=0</formula>
    </cfRule>
    <cfRule type="cellIs" dxfId="171" priority="177" stopIfTrue="1" operator="equal">
      <formula>0</formula>
    </cfRule>
  </conditionalFormatting>
  <conditionalFormatting sqref="B6:B8">
    <cfRule type="cellIs" dxfId="170" priority="178" stopIfTrue="1" operator="greaterThan">
      <formula>0</formula>
    </cfRule>
    <cfRule type="containsBlanks" dxfId="169" priority="179" stopIfTrue="1">
      <formula>LEN(TRIM(B6))=0</formula>
    </cfRule>
    <cfRule type="cellIs" dxfId="168" priority="180" stopIfTrue="1" operator="equal">
      <formula>0</formula>
    </cfRule>
  </conditionalFormatting>
  <conditionalFormatting sqref="B6:B8">
    <cfRule type="cellIs" dxfId="167" priority="172" stopIfTrue="1" operator="greaterThan">
      <formula>0</formula>
    </cfRule>
    <cfRule type="containsBlanks" dxfId="166" priority="173" stopIfTrue="1">
      <formula>LEN(TRIM(B6))=0</formula>
    </cfRule>
    <cfRule type="cellIs" dxfId="165" priority="174" stopIfTrue="1" operator="equal">
      <formula>0</formula>
    </cfRule>
  </conditionalFormatting>
  <conditionalFormatting sqref="B6:B8">
    <cfRule type="cellIs" dxfId="164" priority="169" stopIfTrue="1" operator="greaterThan">
      <formula>0</formula>
    </cfRule>
    <cfRule type="containsBlanks" dxfId="163" priority="170" stopIfTrue="1">
      <formula>LEN(TRIM(B6))=0</formula>
    </cfRule>
    <cfRule type="cellIs" dxfId="162" priority="171" stopIfTrue="1" operator="equal">
      <formula>0</formula>
    </cfRule>
  </conditionalFormatting>
  <conditionalFormatting sqref="B6:B8">
    <cfRule type="cellIs" dxfId="161" priority="163" stopIfTrue="1" operator="greaterThan">
      <formula>0</formula>
    </cfRule>
    <cfRule type="containsBlanks" dxfId="160" priority="164" stopIfTrue="1">
      <formula>LEN(TRIM(B6))=0</formula>
    </cfRule>
    <cfRule type="cellIs" dxfId="159" priority="165" stopIfTrue="1" operator="equal">
      <formula>0</formula>
    </cfRule>
  </conditionalFormatting>
  <conditionalFormatting sqref="B6:B8">
    <cfRule type="cellIs" dxfId="158" priority="166" stopIfTrue="1" operator="greaterThan">
      <formula>0</formula>
    </cfRule>
    <cfRule type="containsBlanks" dxfId="157" priority="167" stopIfTrue="1">
      <formula>LEN(TRIM(B6))=0</formula>
    </cfRule>
    <cfRule type="cellIs" dxfId="156" priority="168" stopIfTrue="1" operator="equal">
      <formula>0</formula>
    </cfRule>
  </conditionalFormatting>
  <conditionalFormatting sqref="C6:C8">
    <cfRule type="cellIs" dxfId="155" priority="151" stopIfTrue="1" operator="greaterThan">
      <formula>0</formula>
    </cfRule>
    <cfRule type="containsBlanks" dxfId="154" priority="152" stopIfTrue="1">
      <formula>LEN(TRIM(C6))=0</formula>
    </cfRule>
    <cfRule type="cellIs" dxfId="153" priority="153" stopIfTrue="1" operator="equal">
      <formula>0</formula>
    </cfRule>
  </conditionalFormatting>
  <conditionalFormatting sqref="C6:C8">
    <cfRule type="cellIs" dxfId="152" priority="154" stopIfTrue="1" operator="greaterThan">
      <formula>0</formula>
    </cfRule>
    <cfRule type="containsBlanks" dxfId="151" priority="155" stopIfTrue="1">
      <formula>LEN(TRIM(C6))=0</formula>
    </cfRule>
    <cfRule type="cellIs" dxfId="150" priority="156" stopIfTrue="1" operator="equal">
      <formula>0</formula>
    </cfRule>
  </conditionalFormatting>
  <conditionalFormatting sqref="B6:B8">
    <cfRule type="cellIs" dxfId="149" priority="145" stopIfTrue="1" operator="greaterThan">
      <formula>0</formula>
    </cfRule>
    <cfRule type="containsBlanks" dxfId="148" priority="146" stopIfTrue="1">
      <formula>LEN(TRIM(B6))=0</formula>
    </cfRule>
    <cfRule type="cellIs" dxfId="147" priority="147" stopIfTrue="1" operator="equal">
      <formula>0</formula>
    </cfRule>
  </conditionalFormatting>
  <conditionalFormatting sqref="B6:B8">
    <cfRule type="cellIs" dxfId="146" priority="148" stopIfTrue="1" operator="greaterThan">
      <formula>0</formula>
    </cfRule>
    <cfRule type="containsBlanks" dxfId="145" priority="149" stopIfTrue="1">
      <formula>LEN(TRIM(B6))=0</formula>
    </cfRule>
    <cfRule type="cellIs" dxfId="144" priority="150" stopIfTrue="1" operator="equal">
      <formula>0</formula>
    </cfRule>
  </conditionalFormatting>
  <conditionalFormatting sqref="D17:D24">
    <cfRule type="cellIs" dxfId="143" priority="142" stopIfTrue="1" operator="greaterThan">
      <formula>0</formula>
    </cfRule>
    <cfRule type="containsBlanks" dxfId="142" priority="143" stopIfTrue="1">
      <formula>LEN(TRIM(D17))=0</formula>
    </cfRule>
    <cfRule type="cellIs" dxfId="141" priority="144" stopIfTrue="1" operator="equal">
      <formula>0</formula>
    </cfRule>
  </conditionalFormatting>
  <conditionalFormatting sqref="D16:D24">
    <cfRule type="cellIs" dxfId="140" priority="136" stopIfTrue="1" operator="greaterThan">
      <formula>0</formula>
    </cfRule>
    <cfRule type="containsBlanks" dxfId="139" priority="137" stopIfTrue="1">
      <formula>LEN(TRIM(D16))=0</formula>
    </cfRule>
    <cfRule type="cellIs" dxfId="138" priority="138" stopIfTrue="1" operator="equal">
      <formula>0</formula>
    </cfRule>
  </conditionalFormatting>
  <conditionalFormatting sqref="D16:D24">
    <cfRule type="cellIs" dxfId="137" priority="139" stopIfTrue="1" operator="greaterThan">
      <formula>0</formula>
    </cfRule>
    <cfRule type="containsBlanks" dxfId="136" priority="140" stopIfTrue="1">
      <formula>LEN(TRIM(D16))=0</formula>
    </cfRule>
    <cfRule type="cellIs" dxfId="135" priority="141" stopIfTrue="1" operator="equal">
      <formula>0</formula>
    </cfRule>
  </conditionalFormatting>
  <conditionalFormatting sqref="B16:B24">
    <cfRule type="cellIs" dxfId="134" priority="130" stopIfTrue="1" operator="greaterThan">
      <formula>0</formula>
    </cfRule>
    <cfRule type="containsBlanks" dxfId="133" priority="131" stopIfTrue="1">
      <formula>LEN(TRIM(B16))=0</formula>
    </cfRule>
    <cfRule type="cellIs" dxfId="132" priority="132" stopIfTrue="1" operator="equal">
      <formula>0</formula>
    </cfRule>
  </conditionalFormatting>
  <conditionalFormatting sqref="B17:B24">
    <cfRule type="cellIs" dxfId="131" priority="133" stopIfTrue="1" operator="greaterThan">
      <formula>0</formula>
    </cfRule>
    <cfRule type="containsBlanks" dxfId="130" priority="134" stopIfTrue="1">
      <formula>LEN(TRIM(B17))=0</formula>
    </cfRule>
    <cfRule type="cellIs" dxfId="129" priority="135" stopIfTrue="1" operator="equal">
      <formula>0</formula>
    </cfRule>
  </conditionalFormatting>
  <conditionalFormatting sqref="B16:B24">
    <cfRule type="cellIs" dxfId="128" priority="127" stopIfTrue="1" operator="greaterThan">
      <formula>0</formula>
    </cfRule>
    <cfRule type="containsBlanks" dxfId="127" priority="128" stopIfTrue="1">
      <formula>LEN(TRIM(B16))=0</formula>
    </cfRule>
    <cfRule type="cellIs" dxfId="126" priority="129" stopIfTrue="1" operator="equal">
      <formula>0</formula>
    </cfRule>
  </conditionalFormatting>
  <conditionalFormatting sqref="C17:C24">
    <cfRule type="cellIs" dxfId="125" priority="124" stopIfTrue="1" operator="greaterThan">
      <formula>0</formula>
    </cfRule>
    <cfRule type="containsBlanks" dxfId="124" priority="125" stopIfTrue="1">
      <formula>LEN(TRIM(C17))=0</formula>
    </cfRule>
    <cfRule type="cellIs" dxfId="123" priority="126" stopIfTrue="1" operator="equal">
      <formula>0</formula>
    </cfRule>
  </conditionalFormatting>
  <conditionalFormatting sqref="C16:C24">
    <cfRule type="cellIs" dxfId="122" priority="118" stopIfTrue="1" operator="greaterThan">
      <formula>0</formula>
    </cfRule>
    <cfRule type="containsBlanks" dxfId="121" priority="119" stopIfTrue="1">
      <formula>LEN(TRIM(C16))=0</formula>
    </cfRule>
    <cfRule type="cellIs" dxfId="120" priority="120" stopIfTrue="1" operator="equal">
      <formula>0</formula>
    </cfRule>
  </conditionalFormatting>
  <conditionalFormatting sqref="C16:C24">
    <cfRule type="cellIs" dxfId="119" priority="121" stopIfTrue="1" operator="greaterThan">
      <formula>0</formula>
    </cfRule>
    <cfRule type="containsBlanks" dxfId="118" priority="122" stopIfTrue="1">
      <formula>LEN(TRIM(C16))=0</formula>
    </cfRule>
    <cfRule type="cellIs" dxfId="117" priority="123" stopIfTrue="1" operator="equal">
      <formula>0</formula>
    </cfRule>
  </conditionalFormatting>
  <conditionalFormatting sqref="C17:C24">
    <cfRule type="cellIs" dxfId="116" priority="115" stopIfTrue="1" operator="greaterThan">
      <formula>0</formula>
    </cfRule>
    <cfRule type="containsBlanks" dxfId="115" priority="116" stopIfTrue="1">
      <formula>LEN(TRIM(C17))=0</formula>
    </cfRule>
    <cfRule type="cellIs" dxfId="114" priority="117" stopIfTrue="1" operator="equal">
      <formula>0</formula>
    </cfRule>
  </conditionalFormatting>
  <conditionalFormatting sqref="C16:C24">
    <cfRule type="cellIs" dxfId="113" priority="109" stopIfTrue="1" operator="greaterThan">
      <formula>0</formula>
    </cfRule>
    <cfRule type="containsBlanks" dxfId="112" priority="110" stopIfTrue="1">
      <formula>LEN(TRIM(C16))=0</formula>
    </cfRule>
    <cfRule type="cellIs" dxfId="111" priority="111" stopIfTrue="1" operator="equal">
      <formula>0</formula>
    </cfRule>
  </conditionalFormatting>
  <conditionalFormatting sqref="C16:C24">
    <cfRule type="cellIs" dxfId="110" priority="112" stopIfTrue="1" operator="greaterThan">
      <formula>0</formula>
    </cfRule>
    <cfRule type="containsBlanks" dxfId="109" priority="113" stopIfTrue="1">
      <formula>LEN(TRIM(C16))=0</formula>
    </cfRule>
    <cfRule type="cellIs" dxfId="108" priority="114" stopIfTrue="1" operator="equal">
      <formula>0</formula>
    </cfRule>
  </conditionalFormatting>
  <conditionalFormatting sqref="B17:B24">
    <cfRule type="cellIs" dxfId="107" priority="106" stopIfTrue="1" operator="greaterThan">
      <formula>0</formula>
    </cfRule>
    <cfRule type="containsBlanks" dxfId="106" priority="107" stopIfTrue="1">
      <formula>LEN(TRIM(B17))=0</formula>
    </cfRule>
    <cfRule type="cellIs" dxfId="105" priority="108" stopIfTrue="1" operator="equal">
      <formula>0</formula>
    </cfRule>
  </conditionalFormatting>
  <conditionalFormatting sqref="B16:B24">
    <cfRule type="cellIs" dxfId="104" priority="100" stopIfTrue="1" operator="greaterThan">
      <formula>0</formula>
    </cfRule>
    <cfRule type="containsBlanks" dxfId="103" priority="101" stopIfTrue="1">
      <formula>LEN(TRIM(B16))=0</formula>
    </cfRule>
    <cfRule type="cellIs" dxfId="102" priority="102" stopIfTrue="1" operator="equal">
      <formula>0</formula>
    </cfRule>
  </conditionalFormatting>
  <conditionalFormatting sqref="B16:B24">
    <cfRule type="cellIs" dxfId="101" priority="103" stopIfTrue="1" operator="greaterThan">
      <formula>0</formula>
    </cfRule>
    <cfRule type="containsBlanks" dxfId="100" priority="104" stopIfTrue="1">
      <formula>LEN(TRIM(B16))=0</formula>
    </cfRule>
    <cfRule type="cellIs" dxfId="99" priority="105" stopIfTrue="1" operator="equal">
      <formula>0</formula>
    </cfRule>
  </conditionalFormatting>
  <conditionalFormatting sqref="C17:C24">
    <cfRule type="cellIs" dxfId="98" priority="97" stopIfTrue="1" operator="greaterThan">
      <formula>0</formula>
    </cfRule>
    <cfRule type="containsBlanks" dxfId="97" priority="98" stopIfTrue="1">
      <formula>LEN(TRIM(C17))=0</formula>
    </cfRule>
    <cfRule type="cellIs" dxfId="96" priority="99" stopIfTrue="1" operator="equal">
      <formula>0</formula>
    </cfRule>
  </conditionalFormatting>
  <conditionalFormatting sqref="C16:C24">
    <cfRule type="cellIs" dxfId="95" priority="91" stopIfTrue="1" operator="greaterThan">
      <formula>0</formula>
    </cfRule>
    <cfRule type="containsBlanks" dxfId="94" priority="92" stopIfTrue="1">
      <formula>LEN(TRIM(C16))=0</formula>
    </cfRule>
    <cfRule type="cellIs" dxfId="93" priority="93" stopIfTrue="1" operator="equal">
      <formula>0</formula>
    </cfRule>
  </conditionalFormatting>
  <conditionalFormatting sqref="C16:C24">
    <cfRule type="cellIs" dxfId="92" priority="94" stopIfTrue="1" operator="greaterThan">
      <formula>0</formula>
    </cfRule>
    <cfRule type="containsBlanks" dxfId="91" priority="95" stopIfTrue="1">
      <formula>LEN(TRIM(C16))=0</formula>
    </cfRule>
    <cfRule type="cellIs" dxfId="90" priority="96" stopIfTrue="1" operator="equal">
      <formula>0</formula>
    </cfRule>
  </conditionalFormatting>
  <conditionalFormatting sqref="B17:B24">
    <cfRule type="cellIs" dxfId="89" priority="88" stopIfTrue="1" operator="greaterThan">
      <formula>0</formula>
    </cfRule>
    <cfRule type="containsBlanks" dxfId="88" priority="89" stopIfTrue="1">
      <formula>LEN(TRIM(B17))=0</formula>
    </cfRule>
    <cfRule type="cellIs" dxfId="87" priority="90" stopIfTrue="1" operator="equal">
      <formula>0</formula>
    </cfRule>
  </conditionalFormatting>
  <conditionalFormatting sqref="B16:B24">
    <cfRule type="cellIs" dxfId="86" priority="82" stopIfTrue="1" operator="greaterThan">
      <formula>0</formula>
    </cfRule>
    <cfRule type="containsBlanks" dxfId="85" priority="83" stopIfTrue="1">
      <formula>LEN(TRIM(B16))=0</formula>
    </cfRule>
    <cfRule type="cellIs" dxfId="84" priority="84" stopIfTrue="1" operator="equal">
      <formula>0</formula>
    </cfRule>
  </conditionalFormatting>
  <conditionalFormatting sqref="B16:B24">
    <cfRule type="cellIs" dxfId="83" priority="85" stopIfTrue="1" operator="greaterThan">
      <formula>0</formula>
    </cfRule>
    <cfRule type="containsBlanks" dxfId="82" priority="86" stopIfTrue="1">
      <formula>LEN(TRIM(B16))=0</formula>
    </cfRule>
    <cfRule type="cellIs" dxfId="81" priority="87" stopIfTrue="1" operator="equal">
      <formula>0</formula>
    </cfRule>
  </conditionalFormatting>
  <conditionalFormatting sqref="B17:B24">
    <cfRule type="cellIs" dxfId="80" priority="79" stopIfTrue="1" operator="greaterThan">
      <formula>0</formula>
    </cfRule>
    <cfRule type="containsBlanks" dxfId="79" priority="80" stopIfTrue="1">
      <formula>LEN(TRIM(B17))=0</formula>
    </cfRule>
    <cfRule type="cellIs" dxfId="78" priority="81" stopIfTrue="1" operator="equal">
      <formula>0</formula>
    </cfRule>
  </conditionalFormatting>
  <conditionalFormatting sqref="B16:B24">
    <cfRule type="cellIs" dxfId="77" priority="73" stopIfTrue="1" operator="greaterThan">
      <formula>0</formula>
    </cfRule>
    <cfRule type="containsBlanks" dxfId="76" priority="74" stopIfTrue="1">
      <formula>LEN(TRIM(B16))=0</formula>
    </cfRule>
    <cfRule type="cellIs" dxfId="75" priority="75" stopIfTrue="1" operator="equal">
      <formula>0</formula>
    </cfRule>
  </conditionalFormatting>
  <conditionalFormatting sqref="B16:B24">
    <cfRule type="cellIs" dxfId="74" priority="76" stopIfTrue="1" operator="greaterThan">
      <formula>0</formula>
    </cfRule>
    <cfRule type="containsBlanks" dxfId="73" priority="77" stopIfTrue="1">
      <formula>LEN(TRIM(B16))=0</formula>
    </cfRule>
    <cfRule type="cellIs" dxfId="72" priority="78" stopIfTrue="1" operator="equal">
      <formula>0</formula>
    </cfRule>
  </conditionalFormatting>
  <conditionalFormatting sqref="C17:C24">
    <cfRule type="cellIs" dxfId="71" priority="70" stopIfTrue="1" operator="greaterThan">
      <formula>0</formula>
    </cfRule>
    <cfRule type="containsBlanks" dxfId="70" priority="71" stopIfTrue="1">
      <formula>LEN(TRIM(C17))=0</formula>
    </cfRule>
    <cfRule type="cellIs" dxfId="69" priority="72" stopIfTrue="1" operator="equal">
      <formula>0</formula>
    </cfRule>
  </conditionalFormatting>
  <conditionalFormatting sqref="C16:C24">
    <cfRule type="cellIs" dxfId="68" priority="64" stopIfTrue="1" operator="greaterThan">
      <formula>0</formula>
    </cfRule>
    <cfRule type="containsBlanks" dxfId="67" priority="65" stopIfTrue="1">
      <formula>LEN(TRIM(C16))=0</formula>
    </cfRule>
    <cfRule type="cellIs" dxfId="66" priority="66" stopIfTrue="1" operator="equal">
      <formula>0</formula>
    </cfRule>
  </conditionalFormatting>
  <conditionalFormatting sqref="C16:C24">
    <cfRule type="cellIs" dxfId="65" priority="67" stopIfTrue="1" operator="greaterThan">
      <formula>0</formula>
    </cfRule>
    <cfRule type="containsBlanks" dxfId="64" priority="68" stopIfTrue="1">
      <formula>LEN(TRIM(C16))=0</formula>
    </cfRule>
    <cfRule type="cellIs" dxfId="63" priority="69" stopIfTrue="1" operator="equal">
      <formula>0</formula>
    </cfRule>
  </conditionalFormatting>
  <conditionalFormatting sqref="B17:B24">
    <cfRule type="cellIs" dxfId="62" priority="61" stopIfTrue="1" operator="greaterThan">
      <formula>0</formula>
    </cfRule>
    <cfRule type="containsBlanks" dxfId="61" priority="62" stopIfTrue="1">
      <formula>LEN(TRIM(B17))=0</formula>
    </cfRule>
    <cfRule type="cellIs" dxfId="60" priority="63" stopIfTrue="1" operator="equal">
      <formula>0</formula>
    </cfRule>
  </conditionalFormatting>
  <conditionalFormatting sqref="B16:B24">
    <cfRule type="cellIs" dxfId="59" priority="55" stopIfTrue="1" operator="greaterThan">
      <formula>0</formula>
    </cfRule>
    <cfRule type="containsBlanks" dxfId="58" priority="56" stopIfTrue="1">
      <formula>LEN(TRIM(B16))=0</formula>
    </cfRule>
    <cfRule type="cellIs" dxfId="57" priority="57" stopIfTrue="1" operator="equal">
      <formula>0</formula>
    </cfRule>
  </conditionalFormatting>
  <conditionalFormatting sqref="B16:B24">
    <cfRule type="cellIs" dxfId="56" priority="58" stopIfTrue="1" operator="greaterThan">
      <formula>0</formula>
    </cfRule>
    <cfRule type="containsBlanks" dxfId="55" priority="59" stopIfTrue="1">
      <formula>LEN(TRIM(B16))=0</formula>
    </cfRule>
    <cfRule type="cellIs" dxfId="54" priority="60" stopIfTrue="1" operator="equal">
      <formula>0</formula>
    </cfRule>
  </conditionalFormatting>
  <conditionalFormatting sqref="B17:B24">
    <cfRule type="cellIs" dxfId="53" priority="52" stopIfTrue="1" operator="greaterThan">
      <formula>0</formula>
    </cfRule>
    <cfRule type="containsBlanks" dxfId="52" priority="53" stopIfTrue="1">
      <formula>LEN(TRIM(B17))=0</formula>
    </cfRule>
    <cfRule type="cellIs" dxfId="51" priority="54" stopIfTrue="1" operator="equal">
      <formula>0</formula>
    </cfRule>
  </conditionalFormatting>
  <conditionalFormatting sqref="B16:B24">
    <cfRule type="cellIs" dxfId="50" priority="46" stopIfTrue="1" operator="greaterThan">
      <formula>0</formula>
    </cfRule>
    <cfRule type="containsBlanks" dxfId="49" priority="47" stopIfTrue="1">
      <formula>LEN(TRIM(B16))=0</formula>
    </cfRule>
    <cfRule type="cellIs" dxfId="48" priority="48" stopIfTrue="1" operator="equal">
      <formula>0</formula>
    </cfRule>
  </conditionalFormatting>
  <conditionalFormatting sqref="B16:B24">
    <cfRule type="cellIs" dxfId="47" priority="49" stopIfTrue="1" operator="greaterThan">
      <formula>0</formula>
    </cfRule>
    <cfRule type="containsBlanks" dxfId="46" priority="50" stopIfTrue="1">
      <formula>LEN(TRIM(B16))=0</formula>
    </cfRule>
    <cfRule type="cellIs" dxfId="45" priority="51" stopIfTrue="1" operator="equal">
      <formula>0</formula>
    </cfRule>
  </conditionalFormatting>
  <conditionalFormatting sqref="B17:B24">
    <cfRule type="cellIs" dxfId="44" priority="43" stopIfTrue="1" operator="greaterThan">
      <formula>0</formula>
    </cfRule>
    <cfRule type="containsBlanks" dxfId="43" priority="44" stopIfTrue="1">
      <formula>LEN(TRIM(B17))=0</formula>
    </cfRule>
    <cfRule type="cellIs" dxfId="42" priority="45" stopIfTrue="1" operator="equal">
      <formula>0</formula>
    </cfRule>
  </conditionalFormatting>
  <conditionalFormatting sqref="B16:B24">
    <cfRule type="cellIs" dxfId="41" priority="37" stopIfTrue="1" operator="greaterThan">
      <formula>0</formula>
    </cfRule>
    <cfRule type="containsBlanks" dxfId="40" priority="38" stopIfTrue="1">
      <formula>LEN(TRIM(B16))=0</formula>
    </cfRule>
    <cfRule type="cellIs" dxfId="39" priority="39" stopIfTrue="1" operator="equal">
      <formula>0</formula>
    </cfRule>
  </conditionalFormatting>
  <conditionalFormatting sqref="B16:B24">
    <cfRule type="cellIs" dxfId="38" priority="40" stopIfTrue="1" operator="greaterThan">
      <formula>0</formula>
    </cfRule>
    <cfRule type="containsBlanks" dxfId="37" priority="41" stopIfTrue="1">
      <formula>LEN(TRIM(B16))=0</formula>
    </cfRule>
    <cfRule type="cellIs" dxfId="36" priority="42" stopIfTrue="1" operator="equal">
      <formula>0</formula>
    </cfRule>
  </conditionalFormatting>
  <conditionalFormatting sqref="D32:D49">
    <cfRule type="cellIs" dxfId="35" priority="34" stopIfTrue="1" operator="greaterThan">
      <formula>0</formula>
    </cfRule>
    <cfRule type="containsBlanks" dxfId="34" priority="35" stopIfTrue="1">
      <formula>LEN(TRIM(D32))=0</formula>
    </cfRule>
    <cfRule type="cellIs" dxfId="33" priority="36" stopIfTrue="1" operator="equal">
      <formula>0</formula>
    </cfRule>
  </conditionalFormatting>
  <conditionalFormatting sqref="B32:B49">
    <cfRule type="cellIs" dxfId="32" priority="31" stopIfTrue="1" operator="greaterThan">
      <formula>0</formula>
    </cfRule>
    <cfRule type="containsBlanks" dxfId="31" priority="32" stopIfTrue="1">
      <formula>LEN(TRIM(B32))=0</formula>
    </cfRule>
    <cfRule type="cellIs" dxfId="30" priority="33" stopIfTrue="1" operator="equal">
      <formula>0</formula>
    </cfRule>
  </conditionalFormatting>
  <conditionalFormatting sqref="C32:C49">
    <cfRule type="cellIs" dxfId="29" priority="28" stopIfTrue="1" operator="greaterThan">
      <formula>0</formula>
    </cfRule>
    <cfRule type="containsBlanks" dxfId="28" priority="29" stopIfTrue="1">
      <formula>LEN(TRIM(C32))=0</formula>
    </cfRule>
    <cfRule type="cellIs" dxfId="27" priority="30" stopIfTrue="1" operator="equal">
      <formula>0</formula>
    </cfRule>
  </conditionalFormatting>
  <conditionalFormatting sqref="C32:C49">
    <cfRule type="cellIs" dxfId="26" priority="25" stopIfTrue="1" operator="greaterThan">
      <formula>0</formula>
    </cfRule>
    <cfRule type="containsBlanks" dxfId="25" priority="26" stopIfTrue="1">
      <formula>LEN(TRIM(C32))=0</formula>
    </cfRule>
    <cfRule type="cellIs" dxfId="24" priority="27" stopIfTrue="1" operator="equal">
      <formula>0</formula>
    </cfRule>
  </conditionalFormatting>
  <conditionalFormatting sqref="B32:B49">
    <cfRule type="cellIs" dxfId="23" priority="22" stopIfTrue="1" operator="greaterThan">
      <formula>0</formula>
    </cfRule>
    <cfRule type="containsBlanks" dxfId="22" priority="23" stopIfTrue="1">
      <formula>LEN(TRIM(B32))=0</formula>
    </cfRule>
    <cfRule type="cellIs" dxfId="21" priority="24" stopIfTrue="1" operator="equal">
      <formula>0</formula>
    </cfRule>
  </conditionalFormatting>
  <conditionalFormatting sqref="C32:C49">
    <cfRule type="cellIs" dxfId="20" priority="19" stopIfTrue="1" operator="greaterThan">
      <formula>0</formula>
    </cfRule>
    <cfRule type="containsBlanks" dxfId="19" priority="20" stopIfTrue="1">
      <formula>LEN(TRIM(C32))=0</formula>
    </cfRule>
    <cfRule type="cellIs" dxfId="18" priority="21" stopIfTrue="1" operator="equal">
      <formula>0</formula>
    </cfRule>
  </conditionalFormatting>
  <conditionalFormatting sqref="B32:B49">
    <cfRule type="cellIs" dxfId="17" priority="16" stopIfTrue="1" operator="greaterThan">
      <formula>0</formula>
    </cfRule>
    <cfRule type="containsBlanks" dxfId="16" priority="17" stopIfTrue="1">
      <formula>LEN(TRIM(B32))=0</formula>
    </cfRule>
    <cfRule type="cellIs" dxfId="15" priority="18" stopIfTrue="1" operator="equal">
      <formula>0</formula>
    </cfRule>
  </conditionalFormatting>
  <conditionalFormatting sqref="B32:B49">
    <cfRule type="cellIs" dxfId="14" priority="13" stopIfTrue="1" operator="greaterThan">
      <formula>0</formula>
    </cfRule>
    <cfRule type="containsBlanks" dxfId="13" priority="14" stopIfTrue="1">
      <formula>LEN(TRIM(B32))=0</formula>
    </cfRule>
    <cfRule type="cellIs" dxfId="12" priority="15" stopIfTrue="1" operator="equal">
      <formula>0</formula>
    </cfRule>
  </conditionalFormatting>
  <conditionalFormatting sqref="C32:C49">
    <cfRule type="cellIs" dxfId="11" priority="10" stopIfTrue="1" operator="greaterThan">
      <formula>0</formula>
    </cfRule>
    <cfRule type="containsBlanks" dxfId="10" priority="11" stopIfTrue="1">
      <formula>LEN(TRIM(C32))=0</formula>
    </cfRule>
    <cfRule type="cellIs" dxfId="9" priority="12" stopIfTrue="1" operator="equal">
      <formula>0</formula>
    </cfRule>
  </conditionalFormatting>
  <conditionalFormatting sqref="B32:B49">
    <cfRule type="cellIs" dxfId="8" priority="7" stopIfTrue="1" operator="greaterThan">
      <formula>0</formula>
    </cfRule>
    <cfRule type="containsBlanks" dxfId="7" priority="8" stopIfTrue="1">
      <formula>LEN(TRIM(B32))=0</formula>
    </cfRule>
    <cfRule type="cellIs" dxfId="6" priority="9" stopIfTrue="1" operator="equal">
      <formula>0</formula>
    </cfRule>
  </conditionalFormatting>
  <conditionalFormatting sqref="B32:B49">
    <cfRule type="cellIs" dxfId="5" priority="4" stopIfTrue="1" operator="greaterThan">
      <formula>0</formula>
    </cfRule>
    <cfRule type="containsBlanks" dxfId="4" priority="5" stopIfTrue="1">
      <formula>LEN(TRIM(B32))=0</formula>
    </cfRule>
    <cfRule type="cellIs" dxfId="3" priority="6" stopIfTrue="1" operator="equal">
      <formula>0</formula>
    </cfRule>
  </conditionalFormatting>
  <conditionalFormatting sqref="B32:B49">
    <cfRule type="cellIs" dxfId="2" priority="1" stopIfTrue="1" operator="greaterThan">
      <formula>0</formula>
    </cfRule>
    <cfRule type="containsBlanks" dxfId="1" priority="2" stopIfTrue="1">
      <formula>LEN(TRIM(B32))=0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G97"/>
  <sheetViews>
    <sheetView showGridLines="0" zoomScaleNormal="100" workbookViewId="0">
      <selection activeCell="A3" sqref="A3:G3"/>
    </sheetView>
  </sheetViews>
  <sheetFormatPr defaultColWidth="11.42578125" defaultRowHeight="15"/>
  <cols>
    <col min="1" max="1" width="104.85546875" style="20" bestFit="1" customWidth="1"/>
    <col min="2" max="6" width="13.42578125" style="20" customWidth="1"/>
    <col min="7" max="7" width="18.85546875" style="20" customWidth="1"/>
    <col min="8" max="16384" width="11.42578125" style="20"/>
  </cols>
  <sheetData>
    <row r="1" spans="1:7" ht="30" customHeight="1">
      <c r="A1" s="532" t="s">
        <v>338</v>
      </c>
      <c r="B1" s="532"/>
      <c r="C1" s="532"/>
      <c r="D1" s="532"/>
      <c r="E1" s="532"/>
      <c r="F1" s="532"/>
      <c r="G1" s="532"/>
    </row>
    <row r="2" spans="1:7" ht="18">
      <c r="A2" s="541" t="s">
        <v>356</v>
      </c>
      <c r="B2" s="533"/>
      <c r="C2" s="533"/>
      <c r="D2" s="533"/>
      <c r="E2" s="533"/>
      <c r="F2" s="533"/>
      <c r="G2" s="533"/>
    </row>
    <row r="3" spans="1:7" ht="30" customHeight="1">
      <c r="A3" s="534" t="s">
        <v>1113</v>
      </c>
      <c r="B3" s="534"/>
      <c r="C3" s="534"/>
      <c r="D3" s="534"/>
      <c r="E3" s="534"/>
      <c r="F3" s="534"/>
      <c r="G3" s="534"/>
    </row>
    <row r="4" spans="1:7" ht="15" customHeight="1">
      <c r="A4" s="535" t="s">
        <v>357</v>
      </c>
      <c r="B4" s="542">
        <v>2022</v>
      </c>
      <c r="C4" s="543"/>
      <c r="D4" s="543"/>
      <c r="E4" s="544"/>
      <c r="F4" s="536" t="s">
        <v>332</v>
      </c>
      <c r="G4" s="537" t="s">
        <v>1131</v>
      </c>
    </row>
    <row r="5" spans="1:7">
      <c r="A5" s="535"/>
      <c r="B5" s="124" t="s">
        <v>336</v>
      </c>
      <c r="C5" s="124" t="s">
        <v>333</v>
      </c>
      <c r="D5" s="124" t="s">
        <v>334</v>
      </c>
      <c r="E5" s="124" t="s">
        <v>335</v>
      </c>
      <c r="F5" s="536"/>
      <c r="G5" s="537"/>
    </row>
    <row r="6" spans="1:7">
      <c r="A6" s="139" t="s">
        <v>52</v>
      </c>
      <c r="B6" s="140"/>
      <c r="C6" s="140"/>
      <c r="D6" s="140"/>
      <c r="E6" s="140"/>
      <c r="F6" s="140"/>
      <c r="G6" s="141"/>
    </row>
    <row r="7" spans="1:7">
      <c r="A7" s="129" t="s">
        <v>358</v>
      </c>
      <c r="B7" s="130">
        <v>1347</v>
      </c>
      <c r="C7" s="130">
        <v>1725</v>
      </c>
      <c r="D7" s="130">
        <v>2058</v>
      </c>
      <c r="E7" s="130">
        <v>2163</v>
      </c>
      <c r="F7" s="130">
        <f>SUM(B7:E7)</f>
        <v>7293</v>
      </c>
      <c r="G7" s="127">
        <f>SUM(B7:E7)/SUM($B$20:$E$20)</f>
        <v>0.11537366322850091</v>
      </c>
    </row>
    <row r="8" spans="1:7">
      <c r="A8" s="129" t="s">
        <v>359</v>
      </c>
      <c r="B8" s="130">
        <v>1727</v>
      </c>
      <c r="C8" s="130">
        <v>1410</v>
      </c>
      <c r="D8" s="130">
        <v>1353</v>
      </c>
      <c r="E8" s="130">
        <v>1619</v>
      </c>
      <c r="F8" s="130">
        <f t="shared" ref="F8:F19" si="0">SUM(B8:E8)</f>
        <v>6109</v>
      </c>
      <c r="G8" s="127">
        <f t="shared" ref="G8:G19" si="1">SUM(B8:E8)/SUM($B$20:$E$20)</f>
        <v>9.6643042460292344E-2</v>
      </c>
    </row>
    <row r="9" spans="1:7">
      <c r="A9" s="129" t="s">
        <v>360</v>
      </c>
      <c r="B9" s="130">
        <v>575</v>
      </c>
      <c r="C9" s="130">
        <v>498</v>
      </c>
      <c r="D9" s="130">
        <v>584</v>
      </c>
      <c r="E9" s="130">
        <v>551</v>
      </c>
      <c r="F9" s="130">
        <f t="shared" si="0"/>
        <v>2208</v>
      </c>
      <c r="G9" s="127">
        <f t="shared" si="1"/>
        <v>3.4930076567740304E-2</v>
      </c>
    </row>
    <row r="10" spans="1:7">
      <c r="A10" s="459" t="s">
        <v>1132</v>
      </c>
      <c r="B10" s="130">
        <v>0</v>
      </c>
      <c r="C10" s="130">
        <v>0</v>
      </c>
      <c r="D10" s="130">
        <v>0</v>
      </c>
      <c r="E10" s="130">
        <v>1</v>
      </c>
      <c r="F10" s="130">
        <f t="shared" si="0"/>
        <v>1</v>
      </c>
      <c r="G10" s="127">
        <f t="shared" si="1"/>
        <v>1.5819781054230209E-5</v>
      </c>
    </row>
    <row r="11" spans="1:7">
      <c r="A11" s="129" t="s">
        <v>361</v>
      </c>
      <c r="B11" s="130">
        <v>1332</v>
      </c>
      <c r="C11" s="130">
        <v>2830</v>
      </c>
      <c r="D11" s="130">
        <v>1508</v>
      </c>
      <c r="E11" s="130">
        <v>1303</v>
      </c>
      <c r="F11" s="130">
        <f t="shared" si="0"/>
        <v>6973</v>
      </c>
      <c r="G11" s="127">
        <f t="shared" si="1"/>
        <v>0.11031133329114726</v>
      </c>
    </row>
    <row r="12" spans="1:7">
      <c r="A12" s="129" t="s">
        <v>362</v>
      </c>
      <c r="B12" s="130">
        <v>5622</v>
      </c>
      <c r="C12" s="130">
        <v>4933</v>
      </c>
      <c r="D12" s="130">
        <v>5268</v>
      </c>
      <c r="E12" s="130">
        <v>4964</v>
      </c>
      <c r="F12" s="130">
        <f t="shared" si="0"/>
        <v>20787</v>
      </c>
      <c r="G12" s="127">
        <f t="shared" si="1"/>
        <v>0.32884578877428339</v>
      </c>
    </row>
    <row r="13" spans="1:7">
      <c r="A13" s="129" t="s">
        <v>363</v>
      </c>
      <c r="B13" s="130">
        <v>562</v>
      </c>
      <c r="C13" s="130">
        <v>722</v>
      </c>
      <c r="D13" s="130">
        <v>918</v>
      </c>
      <c r="E13" s="130">
        <v>1177</v>
      </c>
      <c r="F13" s="130">
        <f t="shared" si="0"/>
        <v>3379</v>
      </c>
      <c r="G13" s="127">
        <f t="shared" si="1"/>
        <v>5.3455040182243875E-2</v>
      </c>
    </row>
    <row r="14" spans="1:7">
      <c r="A14" s="129" t="s">
        <v>364</v>
      </c>
      <c r="B14" s="130">
        <v>1117</v>
      </c>
      <c r="C14" s="130">
        <v>1190</v>
      </c>
      <c r="D14" s="130">
        <v>620</v>
      </c>
      <c r="E14" s="130">
        <v>343</v>
      </c>
      <c r="F14" s="130">
        <f t="shared" si="0"/>
        <v>3270</v>
      </c>
      <c r="G14" s="127">
        <f t="shared" si="1"/>
        <v>5.1730684047332783E-2</v>
      </c>
    </row>
    <row r="15" spans="1:7">
      <c r="A15" s="129" t="s">
        <v>365</v>
      </c>
      <c r="B15" s="130">
        <v>692</v>
      </c>
      <c r="C15" s="130">
        <v>945</v>
      </c>
      <c r="D15" s="130">
        <v>1207</v>
      </c>
      <c r="E15" s="130">
        <v>2108</v>
      </c>
      <c r="F15" s="130">
        <f t="shared" si="0"/>
        <v>4952</v>
      </c>
      <c r="G15" s="127">
        <f t="shared" si="1"/>
        <v>7.8339555780547993E-2</v>
      </c>
    </row>
    <row r="16" spans="1:7">
      <c r="A16" s="129" t="s">
        <v>366</v>
      </c>
      <c r="B16" s="130">
        <v>304</v>
      </c>
      <c r="C16" s="130">
        <v>271</v>
      </c>
      <c r="D16" s="130">
        <v>377</v>
      </c>
      <c r="E16" s="130">
        <v>430</v>
      </c>
      <c r="F16" s="130">
        <f t="shared" si="0"/>
        <v>1382</v>
      </c>
      <c r="G16" s="127">
        <f t="shared" si="1"/>
        <v>2.186293741694615E-2</v>
      </c>
    </row>
    <row r="17" spans="1:7">
      <c r="A17" s="129" t="s">
        <v>367</v>
      </c>
      <c r="B17" s="130">
        <v>55</v>
      </c>
      <c r="C17" s="130">
        <v>56</v>
      </c>
      <c r="D17" s="130">
        <v>63</v>
      </c>
      <c r="E17" s="130">
        <v>71</v>
      </c>
      <c r="F17" s="130">
        <f t="shared" si="0"/>
        <v>245</v>
      </c>
      <c r="G17" s="127">
        <f t="shared" si="1"/>
        <v>3.8758463582864015E-3</v>
      </c>
    </row>
    <row r="18" spans="1:7">
      <c r="A18" s="129" t="s">
        <v>368</v>
      </c>
      <c r="B18" s="130">
        <v>1396</v>
      </c>
      <c r="C18" s="130">
        <v>1380</v>
      </c>
      <c r="D18" s="130">
        <v>1648</v>
      </c>
      <c r="E18" s="130">
        <v>1735</v>
      </c>
      <c r="F18" s="130">
        <f t="shared" si="0"/>
        <v>6159</v>
      </c>
      <c r="G18" s="127">
        <f t="shared" si="1"/>
        <v>9.7434031513003866E-2</v>
      </c>
    </row>
    <row r="19" spans="1:7">
      <c r="A19" s="129" t="s">
        <v>369</v>
      </c>
      <c r="B19" s="130">
        <v>101</v>
      </c>
      <c r="C19" s="130">
        <v>90</v>
      </c>
      <c r="D19" s="130">
        <v>119</v>
      </c>
      <c r="E19" s="130">
        <v>144</v>
      </c>
      <c r="F19" s="130">
        <f t="shared" si="0"/>
        <v>454</v>
      </c>
      <c r="G19" s="127">
        <f t="shared" si="1"/>
        <v>7.182180598620515E-3</v>
      </c>
    </row>
    <row r="20" spans="1:7">
      <c r="A20" s="131" t="s">
        <v>142</v>
      </c>
      <c r="B20" s="132">
        <f t="shared" ref="B20" si="2">SUM(B7:B19)</f>
        <v>14830</v>
      </c>
      <c r="C20" s="132">
        <f>SUM(C7:C19)</f>
        <v>16050</v>
      </c>
      <c r="D20" s="132">
        <f t="shared" ref="D20" si="3">SUM(D7:D19)</f>
        <v>15723</v>
      </c>
      <c r="E20" s="132">
        <f t="shared" ref="E20:G20" si="4">SUM(E7:E19)</f>
        <v>16609</v>
      </c>
      <c r="F20" s="132">
        <f t="shared" si="4"/>
        <v>63212</v>
      </c>
      <c r="G20" s="133">
        <f t="shared" si="4"/>
        <v>1</v>
      </c>
    </row>
    <row r="21" spans="1:7">
      <c r="A21" s="142" t="s">
        <v>384</v>
      </c>
      <c r="B21" s="143"/>
      <c r="C21" s="143"/>
      <c r="D21" s="143"/>
      <c r="E21" s="143"/>
      <c r="F21" s="143"/>
      <c r="G21" s="144"/>
    </row>
    <row r="22" spans="1:7">
      <c r="A22" s="129" t="s">
        <v>385</v>
      </c>
      <c r="B22" s="130">
        <v>25</v>
      </c>
      <c r="C22" s="130">
        <v>21</v>
      </c>
      <c r="D22" s="130">
        <v>30</v>
      </c>
      <c r="E22" s="130">
        <v>21</v>
      </c>
      <c r="F22" s="130">
        <f>SUM(B22:E22)</f>
        <v>97</v>
      </c>
      <c r="G22" s="127">
        <f>SUM(B22:E22)/SUM($B$23:$E$23)</f>
        <v>1</v>
      </c>
    </row>
    <row r="23" spans="1:7">
      <c r="A23" s="131" t="s">
        <v>142</v>
      </c>
      <c r="B23" s="132">
        <f t="shared" ref="B23" si="5">SUM(B22)</f>
        <v>25</v>
      </c>
      <c r="C23" s="132">
        <f>SUM(C22)</f>
        <v>21</v>
      </c>
      <c r="D23" s="132">
        <f t="shared" ref="D23" si="6">SUM(D22)</f>
        <v>30</v>
      </c>
      <c r="E23" s="132">
        <f t="shared" ref="E23:G23" si="7">SUM(E22)</f>
        <v>21</v>
      </c>
      <c r="F23" s="132">
        <f t="shared" si="7"/>
        <v>97</v>
      </c>
      <c r="G23" s="133">
        <f t="shared" si="7"/>
        <v>1</v>
      </c>
    </row>
    <row r="24" spans="1:7">
      <c r="A24" s="142" t="s">
        <v>127</v>
      </c>
      <c r="B24" s="143"/>
      <c r="C24" s="143"/>
      <c r="D24" s="143"/>
      <c r="E24" s="143"/>
      <c r="F24" s="143"/>
      <c r="G24" s="144"/>
    </row>
    <row r="25" spans="1:7">
      <c r="A25" s="129" t="s">
        <v>389</v>
      </c>
      <c r="B25" s="130">
        <v>157</v>
      </c>
      <c r="C25" s="130">
        <v>110</v>
      </c>
      <c r="D25" s="130">
        <v>228</v>
      </c>
      <c r="E25" s="130">
        <v>312</v>
      </c>
      <c r="F25" s="130">
        <f>SUM(B25:E25)</f>
        <v>807</v>
      </c>
      <c r="G25" s="127">
        <f>SUM(B25:E25)/SUM($B$27:$E$27)</f>
        <v>0.91289592760180993</v>
      </c>
    </row>
    <row r="26" spans="1:7">
      <c r="A26" s="129" t="s">
        <v>390</v>
      </c>
      <c r="B26" s="130">
        <v>24</v>
      </c>
      <c r="C26" s="130">
        <v>18</v>
      </c>
      <c r="D26" s="130">
        <v>12</v>
      </c>
      <c r="E26" s="130">
        <v>23</v>
      </c>
      <c r="F26" s="130">
        <f>SUM(B26:E26)</f>
        <v>77</v>
      </c>
      <c r="G26" s="127">
        <f>SUM(B26:E26)/SUM($B$27:$E$27)</f>
        <v>8.7104072398190041E-2</v>
      </c>
    </row>
    <row r="27" spans="1:7">
      <c r="A27" s="131" t="s">
        <v>142</v>
      </c>
      <c r="B27" s="132">
        <f t="shared" ref="B27" si="8">SUM(B25:B26)</f>
        <v>181</v>
      </c>
      <c r="C27" s="132">
        <f>SUM(C25:C26)</f>
        <v>128</v>
      </c>
      <c r="D27" s="132">
        <f t="shared" ref="D27:E27" si="9">SUM(D25:D26)</f>
        <v>240</v>
      </c>
      <c r="E27" s="132">
        <f t="shared" si="9"/>
        <v>335</v>
      </c>
      <c r="F27" s="132">
        <f>SUM(F25:F26)</f>
        <v>884</v>
      </c>
      <c r="G27" s="133">
        <f>SUM(G25:G26)</f>
        <v>1</v>
      </c>
    </row>
    <row r="28" spans="1:7">
      <c r="A28" s="142" t="s">
        <v>328</v>
      </c>
      <c r="B28" s="143"/>
      <c r="C28" s="143"/>
      <c r="D28" s="143"/>
      <c r="E28" s="143"/>
      <c r="F28" s="143"/>
      <c r="G28" s="144"/>
    </row>
    <row r="29" spans="1:7">
      <c r="A29" s="129" t="s">
        <v>391</v>
      </c>
      <c r="B29" s="130">
        <v>23</v>
      </c>
      <c r="C29" s="130">
        <v>26</v>
      </c>
      <c r="D29" s="130">
        <v>24</v>
      </c>
      <c r="E29" s="130">
        <v>25</v>
      </c>
      <c r="F29" s="130">
        <f>SUM(B29:E29)</f>
        <v>98</v>
      </c>
      <c r="G29" s="127">
        <f>SUM(B29:E29)/SUM($B$32:$E$32)</f>
        <v>0.60869565217391308</v>
      </c>
    </row>
    <row r="30" spans="1:7">
      <c r="A30" s="129" t="s">
        <v>392</v>
      </c>
      <c r="B30" s="130">
        <v>13</v>
      </c>
      <c r="C30" s="130">
        <v>10</v>
      </c>
      <c r="D30" s="130">
        <v>12</v>
      </c>
      <c r="E30" s="130">
        <v>16</v>
      </c>
      <c r="F30" s="130">
        <f t="shared" ref="F30:F31" si="10">SUM(B30:E30)</f>
        <v>51</v>
      </c>
      <c r="G30" s="127">
        <f t="shared" ref="G30:G31" si="11">SUM(B30:E30)/SUM($B$32:$E$32)</f>
        <v>0.31677018633540371</v>
      </c>
    </row>
    <row r="31" spans="1:7">
      <c r="A31" s="129" t="s">
        <v>393</v>
      </c>
      <c r="B31" s="130">
        <v>2</v>
      </c>
      <c r="C31" s="130">
        <v>4</v>
      </c>
      <c r="D31" s="130">
        <v>5</v>
      </c>
      <c r="E31" s="130">
        <v>1</v>
      </c>
      <c r="F31" s="130">
        <f t="shared" si="10"/>
        <v>12</v>
      </c>
      <c r="G31" s="127">
        <f t="shared" si="11"/>
        <v>7.4534161490683232E-2</v>
      </c>
    </row>
    <row r="32" spans="1:7">
      <c r="A32" s="131" t="s">
        <v>142</v>
      </c>
      <c r="B32" s="132">
        <f t="shared" ref="B32" si="12">SUM(B29:B31)</f>
        <v>38</v>
      </c>
      <c r="C32" s="132">
        <f>SUM(C29:C31)</f>
        <v>40</v>
      </c>
      <c r="D32" s="132">
        <f t="shared" ref="D32" si="13">SUM(D29:D31)</f>
        <v>41</v>
      </c>
      <c r="E32" s="132">
        <f t="shared" ref="E32:G32" si="14">SUM(E29:E31)</f>
        <v>42</v>
      </c>
      <c r="F32" s="132">
        <f t="shared" si="14"/>
        <v>161</v>
      </c>
      <c r="G32" s="133">
        <f t="shared" si="14"/>
        <v>1</v>
      </c>
    </row>
    <row r="33" spans="1:7">
      <c r="A33" s="142" t="s">
        <v>370</v>
      </c>
      <c r="B33" s="143"/>
      <c r="C33" s="143"/>
      <c r="D33" s="143"/>
      <c r="E33" s="143"/>
      <c r="F33" s="143"/>
      <c r="G33" s="144"/>
    </row>
    <row r="34" spans="1:7">
      <c r="A34" s="129" t="s">
        <v>394</v>
      </c>
      <c r="B34" s="130">
        <v>75</v>
      </c>
      <c r="C34" s="130">
        <v>89</v>
      </c>
      <c r="D34" s="130">
        <v>90</v>
      </c>
      <c r="E34" s="130">
        <v>95</v>
      </c>
      <c r="F34" s="130">
        <f>SUM(B34:E34)</f>
        <v>349</v>
      </c>
      <c r="G34" s="127">
        <f t="shared" ref="G34:G65" si="15">SUM(B34:E34)/SUM($B$66:$E$66)</f>
        <v>0.52323838080959517</v>
      </c>
    </row>
    <row r="35" spans="1:7">
      <c r="A35" s="129" t="s">
        <v>395</v>
      </c>
      <c r="B35" s="130">
        <v>15</v>
      </c>
      <c r="C35" s="130">
        <v>20</v>
      </c>
      <c r="D35" s="130">
        <v>13</v>
      </c>
      <c r="E35" s="130">
        <v>10</v>
      </c>
      <c r="F35" s="130">
        <f t="shared" ref="F35:F62" si="16">SUM(B35:E35)</f>
        <v>58</v>
      </c>
      <c r="G35" s="127">
        <f t="shared" si="15"/>
        <v>8.6956521739130432E-2</v>
      </c>
    </row>
    <row r="36" spans="1:7">
      <c r="A36" s="129" t="s">
        <v>956</v>
      </c>
      <c r="B36" s="130">
        <v>3</v>
      </c>
      <c r="C36" s="130">
        <v>2</v>
      </c>
      <c r="D36" s="130">
        <v>0</v>
      </c>
      <c r="E36" s="130">
        <v>1</v>
      </c>
      <c r="F36" s="130">
        <f t="shared" si="16"/>
        <v>6</v>
      </c>
      <c r="G36" s="127">
        <f t="shared" si="15"/>
        <v>8.9955022488755615E-3</v>
      </c>
    </row>
    <row r="37" spans="1:7">
      <c r="A37" s="129" t="s">
        <v>957</v>
      </c>
      <c r="B37" s="130">
        <v>1</v>
      </c>
      <c r="C37" s="130">
        <v>2</v>
      </c>
      <c r="D37" s="130">
        <v>4</v>
      </c>
      <c r="E37" s="130">
        <v>0</v>
      </c>
      <c r="F37" s="130">
        <f t="shared" si="16"/>
        <v>7</v>
      </c>
      <c r="G37" s="127">
        <f t="shared" si="15"/>
        <v>1.0494752623688156E-2</v>
      </c>
    </row>
    <row r="38" spans="1:7">
      <c r="A38" s="129" t="s">
        <v>969</v>
      </c>
      <c r="B38" s="130">
        <v>3</v>
      </c>
      <c r="C38" s="130">
        <v>4</v>
      </c>
      <c r="D38" s="130">
        <v>7</v>
      </c>
      <c r="E38" s="130">
        <v>6</v>
      </c>
      <c r="F38" s="130">
        <f t="shared" si="16"/>
        <v>20</v>
      </c>
      <c r="G38" s="127">
        <f t="shared" si="15"/>
        <v>2.9985007496251874E-2</v>
      </c>
    </row>
    <row r="39" spans="1:7">
      <c r="A39" s="129" t="s">
        <v>958</v>
      </c>
      <c r="B39" s="130">
        <v>3</v>
      </c>
      <c r="C39" s="130">
        <v>3</v>
      </c>
      <c r="D39" s="130">
        <v>2</v>
      </c>
      <c r="E39" s="130">
        <v>7</v>
      </c>
      <c r="F39" s="130">
        <f t="shared" si="16"/>
        <v>15</v>
      </c>
      <c r="G39" s="127">
        <f t="shared" si="15"/>
        <v>2.2488755622188907E-2</v>
      </c>
    </row>
    <row r="40" spans="1:7">
      <c r="A40" s="129" t="s">
        <v>396</v>
      </c>
      <c r="B40" s="130">
        <v>1</v>
      </c>
      <c r="C40" s="130">
        <v>2</v>
      </c>
      <c r="D40" s="130">
        <v>0</v>
      </c>
      <c r="E40" s="130">
        <v>2</v>
      </c>
      <c r="F40" s="130">
        <f t="shared" si="16"/>
        <v>5</v>
      </c>
      <c r="G40" s="127">
        <f t="shared" si="15"/>
        <v>7.4962518740629685E-3</v>
      </c>
    </row>
    <row r="41" spans="1:7">
      <c r="A41" s="129" t="s">
        <v>959</v>
      </c>
      <c r="B41" s="130">
        <v>7</v>
      </c>
      <c r="C41" s="130">
        <v>3</v>
      </c>
      <c r="D41" s="130">
        <v>8</v>
      </c>
      <c r="E41" s="130">
        <v>8</v>
      </c>
      <c r="F41" s="130">
        <f t="shared" si="16"/>
        <v>26</v>
      </c>
      <c r="G41" s="127">
        <f t="shared" si="15"/>
        <v>3.8980509745127435E-2</v>
      </c>
    </row>
    <row r="42" spans="1:7">
      <c r="A42" s="129" t="s">
        <v>970</v>
      </c>
      <c r="B42" s="130">
        <v>4</v>
      </c>
      <c r="C42" s="130">
        <v>4</v>
      </c>
      <c r="D42" s="130">
        <v>1</v>
      </c>
      <c r="E42" s="130">
        <v>8</v>
      </c>
      <c r="F42" s="130">
        <f t="shared" si="16"/>
        <v>17</v>
      </c>
      <c r="G42" s="127">
        <f t="shared" si="15"/>
        <v>2.5487256371814093E-2</v>
      </c>
    </row>
    <row r="43" spans="1:7">
      <c r="A43" s="129" t="s">
        <v>397</v>
      </c>
      <c r="B43" s="130">
        <v>0</v>
      </c>
      <c r="C43" s="130">
        <v>1</v>
      </c>
      <c r="D43" s="130">
        <v>0</v>
      </c>
      <c r="E43" s="130">
        <v>1</v>
      </c>
      <c r="F43" s="130">
        <f t="shared" si="16"/>
        <v>2</v>
      </c>
      <c r="G43" s="127">
        <f t="shared" si="15"/>
        <v>2.9985007496251873E-3</v>
      </c>
    </row>
    <row r="44" spans="1:7">
      <c r="A44" s="129" t="s">
        <v>960</v>
      </c>
      <c r="B44" s="130">
        <v>3</v>
      </c>
      <c r="C44" s="130">
        <v>1</v>
      </c>
      <c r="D44" s="130">
        <v>4</v>
      </c>
      <c r="E44" s="130">
        <v>1</v>
      </c>
      <c r="F44" s="130">
        <f t="shared" si="16"/>
        <v>9</v>
      </c>
      <c r="G44" s="127">
        <f t="shared" si="15"/>
        <v>1.3493253373313344E-2</v>
      </c>
    </row>
    <row r="45" spans="1:7">
      <c r="A45" s="129" t="s">
        <v>398</v>
      </c>
      <c r="B45" s="130">
        <v>2</v>
      </c>
      <c r="C45" s="130">
        <v>1</v>
      </c>
      <c r="D45" s="130">
        <v>5</v>
      </c>
      <c r="E45" s="130">
        <v>2</v>
      </c>
      <c r="F45" s="130">
        <f t="shared" si="16"/>
        <v>10</v>
      </c>
      <c r="G45" s="127">
        <f t="shared" si="15"/>
        <v>1.4992503748125937E-2</v>
      </c>
    </row>
    <row r="46" spans="1:7">
      <c r="A46" s="129" t="s">
        <v>491</v>
      </c>
      <c r="B46" s="130">
        <v>1</v>
      </c>
      <c r="C46" s="130">
        <v>5</v>
      </c>
      <c r="D46" s="130">
        <v>5</v>
      </c>
      <c r="E46" s="130">
        <v>2</v>
      </c>
      <c r="F46" s="130">
        <f t="shared" si="16"/>
        <v>13</v>
      </c>
      <c r="G46" s="127">
        <f t="shared" si="15"/>
        <v>1.9490254872563718E-2</v>
      </c>
    </row>
    <row r="47" spans="1:7">
      <c r="A47" s="129" t="s">
        <v>961</v>
      </c>
      <c r="B47" s="130">
        <v>7</v>
      </c>
      <c r="C47" s="130">
        <v>3</v>
      </c>
      <c r="D47" s="130">
        <v>3</v>
      </c>
      <c r="E47" s="130">
        <v>5</v>
      </c>
      <c r="F47" s="130">
        <f t="shared" si="16"/>
        <v>18</v>
      </c>
      <c r="G47" s="127">
        <f t="shared" si="15"/>
        <v>2.6986506746626688E-2</v>
      </c>
    </row>
    <row r="48" spans="1:7">
      <c r="A48" s="129" t="s">
        <v>971</v>
      </c>
      <c r="B48" s="130">
        <v>1</v>
      </c>
      <c r="C48" s="130">
        <v>1</v>
      </c>
      <c r="D48" s="130">
        <v>1</v>
      </c>
      <c r="E48" s="130">
        <v>3</v>
      </c>
      <c r="F48" s="130">
        <f t="shared" si="16"/>
        <v>6</v>
      </c>
      <c r="G48" s="127">
        <f t="shared" si="15"/>
        <v>8.9955022488755615E-3</v>
      </c>
    </row>
    <row r="49" spans="1:7">
      <c r="A49" s="129" t="s">
        <v>399</v>
      </c>
      <c r="B49" s="130">
        <v>3</v>
      </c>
      <c r="C49" s="130">
        <v>1</v>
      </c>
      <c r="D49" s="130">
        <v>2</v>
      </c>
      <c r="E49" s="130">
        <v>5</v>
      </c>
      <c r="F49" s="130">
        <f t="shared" si="16"/>
        <v>11</v>
      </c>
      <c r="G49" s="127">
        <f t="shared" si="15"/>
        <v>1.6491754122938532E-2</v>
      </c>
    </row>
    <row r="50" spans="1:7">
      <c r="A50" s="129" t="s">
        <v>962</v>
      </c>
      <c r="B50" s="130">
        <v>1</v>
      </c>
      <c r="C50" s="130">
        <v>0</v>
      </c>
      <c r="D50" s="130">
        <v>1</v>
      </c>
      <c r="E50" s="130">
        <v>2</v>
      </c>
      <c r="F50" s="130">
        <f t="shared" si="16"/>
        <v>4</v>
      </c>
      <c r="G50" s="127">
        <f t="shared" si="15"/>
        <v>5.9970014992503746E-3</v>
      </c>
    </row>
    <row r="51" spans="1:7">
      <c r="A51" s="459" t="s">
        <v>963</v>
      </c>
      <c r="B51" s="130">
        <v>0</v>
      </c>
      <c r="C51" s="130">
        <v>0</v>
      </c>
      <c r="D51" s="130">
        <v>0</v>
      </c>
      <c r="E51" s="130">
        <v>1</v>
      </c>
      <c r="F51" s="130">
        <f t="shared" si="16"/>
        <v>1</v>
      </c>
      <c r="G51" s="127">
        <f t="shared" si="15"/>
        <v>1.4992503748125937E-3</v>
      </c>
    </row>
    <row r="52" spans="1:7">
      <c r="A52" s="459" t="s">
        <v>512</v>
      </c>
      <c r="B52" s="130">
        <v>3</v>
      </c>
      <c r="C52" s="130">
        <v>0</v>
      </c>
      <c r="D52" s="130">
        <v>0</v>
      </c>
      <c r="E52" s="130">
        <v>0</v>
      </c>
      <c r="F52" s="130">
        <f t="shared" si="16"/>
        <v>3</v>
      </c>
      <c r="G52" s="127">
        <f t="shared" si="15"/>
        <v>4.4977511244377807E-3</v>
      </c>
    </row>
    <row r="53" spans="1:7">
      <c r="A53" s="459" t="s">
        <v>371</v>
      </c>
      <c r="B53" s="130">
        <v>2</v>
      </c>
      <c r="C53" s="130">
        <v>3</v>
      </c>
      <c r="D53" s="130">
        <v>3</v>
      </c>
      <c r="E53" s="130">
        <v>2</v>
      </c>
      <c r="F53" s="130">
        <f t="shared" si="16"/>
        <v>10</v>
      </c>
      <c r="G53" s="127">
        <f t="shared" si="15"/>
        <v>1.4992503748125937E-2</v>
      </c>
    </row>
    <row r="54" spans="1:7">
      <c r="A54" s="459" t="s">
        <v>400</v>
      </c>
      <c r="B54" s="130">
        <v>1</v>
      </c>
      <c r="C54" s="130">
        <v>1</v>
      </c>
      <c r="D54" s="130">
        <v>4</v>
      </c>
      <c r="E54" s="130">
        <v>4</v>
      </c>
      <c r="F54" s="130">
        <f t="shared" si="16"/>
        <v>10</v>
      </c>
      <c r="G54" s="127">
        <f t="shared" si="15"/>
        <v>1.4992503748125937E-2</v>
      </c>
    </row>
    <row r="55" spans="1:7">
      <c r="A55" s="459" t="s">
        <v>401</v>
      </c>
      <c r="B55" s="130">
        <v>0</v>
      </c>
      <c r="C55" s="130">
        <v>0</v>
      </c>
      <c r="D55" s="130">
        <v>0</v>
      </c>
      <c r="E55" s="130">
        <v>1</v>
      </c>
      <c r="F55" s="130">
        <f t="shared" si="16"/>
        <v>1</v>
      </c>
      <c r="G55" s="127">
        <f t="shared" si="15"/>
        <v>1.4992503748125937E-3</v>
      </c>
    </row>
    <row r="56" spans="1:7">
      <c r="A56" s="459" t="s">
        <v>964</v>
      </c>
      <c r="B56" s="130">
        <v>1</v>
      </c>
      <c r="C56" s="130">
        <v>0</v>
      </c>
      <c r="D56" s="130">
        <v>1</v>
      </c>
      <c r="E56" s="130">
        <v>1</v>
      </c>
      <c r="F56" s="130">
        <f t="shared" si="16"/>
        <v>3</v>
      </c>
      <c r="G56" s="127">
        <f t="shared" si="15"/>
        <v>4.4977511244377807E-3</v>
      </c>
    </row>
    <row r="57" spans="1:7">
      <c r="A57" s="459" t="s">
        <v>965</v>
      </c>
      <c r="B57" s="130">
        <v>4</v>
      </c>
      <c r="C57" s="130">
        <v>0</v>
      </c>
      <c r="D57" s="130">
        <v>1</v>
      </c>
      <c r="E57" s="130">
        <v>1</v>
      </c>
      <c r="F57" s="130">
        <f t="shared" si="16"/>
        <v>6</v>
      </c>
      <c r="G57" s="127">
        <f t="shared" si="15"/>
        <v>8.9955022488755615E-3</v>
      </c>
    </row>
    <row r="58" spans="1:7">
      <c r="A58" s="459" t="s">
        <v>402</v>
      </c>
      <c r="B58" s="130">
        <v>1</v>
      </c>
      <c r="C58" s="130">
        <v>2</v>
      </c>
      <c r="D58" s="130">
        <v>0</v>
      </c>
      <c r="E58" s="130">
        <v>0</v>
      </c>
      <c r="F58" s="130">
        <f t="shared" si="16"/>
        <v>3</v>
      </c>
      <c r="G58" s="127">
        <f t="shared" si="15"/>
        <v>4.4977511244377807E-3</v>
      </c>
    </row>
    <row r="59" spans="1:7">
      <c r="A59" s="459" t="s">
        <v>966</v>
      </c>
      <c r="B59" s="130">
        <v>2</v>
      </c>
      <c r="C59" s="130">
        <v>1</v>
      </c>
      <c r="D59" s="130">
        <v>2</v>
      </c>
      <c r="E59" s="130">
        <v>2</v>
      </c>
      <c r="F59" s="130">
        <f t="shared" si="16"/>
        <v>7</v>
      </c>
      <c r="G59" s="127">
        <f t="shared" si="15"/>
        <v>1.0494752623688156E-2</v>
      </c>
    </row>
    <row r="60" spans="1:7">
      <c r="A60" s="459" t="s">
        <v>967</v>
      </c>
      <c r="B60" s="130">
        <v>4</v>
      </c>
      <c r="C60" s="130">
        <v>7</v>
      </c>
      <c r="D60" s="130">
        <v>4</v>
      </c>
      <c r="E60" s="130">
        <v>8</v>
      </c>
      <c r="F60" s="130">
        <f t="shared" si="16"/>
        <v>23</v>
      </c>
      <c r="G60" s="127">
        <f t="shared" si="15"/>
        <v>3.4482758620689655E-2</v>
      </c>
    </row>
    <row r="61" spans="1:7">
      <c r="A61" s="459" t="s">
        <v>972</v>
      </c>
      <c r="B61" s="130">
        <v>2</v>
      </c>
      <c r="C61" s="130">
        <v>3</v>
      </c>
      <c r="D61" s="130">
        <v>0</v>
      </c>
      <c r="E61" s="130">
        <v>4</v>
      </c>
      <c r="F61" s="130">
        <f t="shared" si="16"/>
        <v>9</v>
      </c>
      <c r="G61" s="127">
        <f t="shared" si="15"/>
        <v>1.3493253373313344E-2</v>
      </c>
    </row>
    <row r="62" spans="1:7">
      <c r="A62" s="459" t="s">
        <v>1105</v>
      </c>
      <c r="B62" s="130">
        <v>0</v>
      </c>
      <c r="C62" s="130">
        <v>0</v>
      </c>
      <c r="D62" s="130">
        <v>1</v>
      </c>
      <c r="E62" s="130">
        <v>2</v>
      </c>
      <c r="F62" s="130">
        <f t="shared" si="16"/>
        <v>3</v>
      </c>
      <c r="G62" s="127">
        <f t="shared" si="15"/>
        <v>4.4977511244377807E-3</v>
      </c>
    </row>
    <row r="63" spans="1:7">
      <c r="A63" s="129" t="s">
        <v>999</v>
      </c>
      <c r="B63" s="130">
        <v>0</v>
      </c>
      <c r="C63" s="130">
        <v>2</v>
      </c>
      <c r="D63" s="130">
        <v>2</v>
      </c>
      <c r="E63" s="130">
        <v>4</v>
      </c>
      <c r="F63" s="130">
        <f t="shared" ref="F63" si="17">SUM(B63:E63)</f>
        <v>8</v>
      </c>
      <c r="G63" s="127">
        <f t="shared" si="15"/>
        <v>1.1994002998500749E-2</v>
      </c>
    </row>
    <row r="64" spans="1:7">
      <c r="A64" s="129" t="s">
        <v>1106</v>
      </c>
      <c r="B64" s="130">
        <v>0</v>
      </c>
      <c r="C64" s="130">
        <v>1</v>
      </c>
      <c r="D64" s="130">
        <v>0</v>
      </c>
      <c r="E64" s="130">
        <v>2</v>
      </c>
      <c r="F64" s="130">
        <f>SUM(B64:E64)</f>
        <v>3</v>
      </c>
      <c r="G64" s="127">
        <f t="shared" si="15"/>
        <v>4.4977511244377807E-3</v>
      </c>
    </row>
    <row r="65" spans="1:7">
      <c r="A65" s="459" t="s">
        <v>968</v>
      </c>
      <c r="B65" s="130">
        <v>1</v>
      </c>
      <c r="C65" s="130">
        <v>0</v>
      </c>
      <c r="D65" s="130">
        <v>0</v>
      </c>
      <c r="E65" s="130">
        <v>0</v>
      </c>
      <c r="F65" s="130">
        <f>SUM(B65:E65)</f>
        <v>1</v>
      </c>
      <c r="G65" s="127">
        <f t="shared" si="15"/>
        <v>1.4992503748125937E-3</v>
      </c>
    </row>
    <row r="66" spans="1:7">
      <c r="A66" s="131" t="s">
        <v>142</v>
      </c>
      <c r="B66" s="132">
        <f t="shared" ref="B66:G66" si="18">SUM(B34:B65)</f>
        <v>151</v>
      </c>
      <c r="C66" s="132">
        <f t="shared" si="18"/>
        <v>162</v>
      </c>
      <c r="D66" s="132">
        <f t="shared" si="18"/>
        <v>164</v>
      </c>
      <c r="E66" s="132">
        <f t="shared" si="18"/>
        <v>190</v>
      </c>
      <c r="F66" s="132">
        <f t="shared" si="18"/>
        <v>667</v>
      </c>
      <c r="G66" s="133">
        <f t="shared" si="18"/>
        <v>0.99999999999999956</v>
      </c>
    </row>
    <row r="67" spans="1:7">
      <c r="A67" s="142" t="s">
        <v>376</v>
      </c>
      <c r="B67" s="143"/>
      <c r="C67" s="143"/>
      <c r="D67" s="143"/>
      <c r="E67" s="143"/>
      <c r="F67" s="143"/>
      <c r="G67" s="144"/>
    </row>
    <row r="68" spans="1:7">
      <c r="A68" s="129" t="s">
        <v>973</v>
      </c>
      <c r="B68" s="130">
        <v>0</v>
      </c>
      <c r="C68" s="130">
        <v>2</v>
      </c>
      <c r="D68" s="130">
        <v>0</v>
      </c>
      <c r="E68" s="130">
        <v>0</v>
      </c>
      <c r="F68" s="130">
        <f>SUM(B68:E68)</f>
        <v>2</v>
      </c>
      <c r="G68" s="127">
        <f>SUM(B68:E68)/SUM($B$69:$E$69)</f>
        <v>1</v>
      </c>
    </row>
    <row r="69" spans="1:7">
      <c r="A69" s="131" t="s">
        <v>142</v>
      </c>
      <c r="B69" s="132">
        <f t="shared" ref="B69" si="19">SUM(B68)</f>
        <v>0</v>
      </c>
      <c r="C69" s="132">
        <f>SUM(C68)</f>
        <v>2</v>
      </c>
      <c r="D69" s="132">
        <f t="shared" ref="D69" si="20">SUM(D68)</f>
        <v>0</v>
      </c>
      <c r="E69" s="132">
        <f t="shared" ref="E69:G69" si="21">SUM(E68)</f>
        <v>0</v>
      </c>
      <c r="F69" s="132">
        <f t="shared" si="21"/>
        <v>2</v>
      </c>
      <c r="G69" s="136">
        <f t="shared" si="21"/>
        <v>1</v>
      </c>
    </row>
    <row r="70" spans="1:7">
      <c r="A70" s="142" t="s">
        <v>372</v>
      </c>
      <c r="B70" s="143"/>
      <c r="C70" s="143"/>
      <c r="D70" s="143"/>
      <c r="E70" s="143"/>
      <c r="F70" s="143"/>
      <c r="G70" s="144"/>
    </row>
    <row r="71" spans="1:7">
      <c r="A71" s="129" t="s">
        <v>373</v>
      </c>
      <c r="B71" s="130">
        <v>3</v>
      </c>
      <c r="C71" s="130">
        <v>0</v>
      </c>
      <c r="D71" s="130">
        <v>2</v>
      </c>
      <c r="E71" s="130">
        <v>1</v>
      </c>
      <c r="F71" s="130">
        <f t="shared" ref="F71" si="22">SUM(B71:E71)</f>
        <v>6</v>
      </c>
      <c r="G71" s="127">
        <f>SUM(B71:E71)/SUM($B$72:$E$72)</f>
        <v>1</v>
      </c>
    </row>
    <row r="72" spans="1:7">
      <c r="A72" s="131" t="s">
        <v>142</v>
      </c>
      <c r="B72" s="132">
        <f t="shared" ref="B72:G72" si="23">SUM(B71:B71)</f>
        <v>3</v>
      </c>
      <c r="C72" s="132">
        <f t="shared" si="23"/>
        <v>0</v>
      </c>
      <c r="D72" s="132">
        <f t="shared" si="23"/>
        <v>2</v>
      </c>
      <c r="E72" s="132">
        <f t="shared" si="23"/>
        <v>1</v>
      </c>
      <c r="F72" s="132">
        <f t="shared" si="23"/>
        <v>6</v>
      </c>
      <c r="G72" s="133">
        <f t="shared" si="23"/>
        <v>1</v>
      </c>
    </row>
    <row r="73" spans="1:7">
      <c r="A73" s="142" t="s">
        <v>374</v>
      </c>
      <c r="B73" s="143"/>
      <c r="C73" s="143"/>
      <c r="D73" s="143"/>
      <c r="E73" s="143"/>
      <c r="F73" s="143"/>
      <c r="G73" s="144"/>
    </row>
    <row r="74" spans="1:7">
      <c r="A74" s="129" t="s">
        <v>375</v>
      </c>
      <c r="B74" s="130">
        <v>14</v>
      </c>
      <c r="C74" s="130">
        <v>17</v>
      </c>
      <c r="D74" s="130">
        <v>24</v>
      </c>
      <c r="E74" s="130">
        <v>18</v>
      </c>
      <c r="F74" s="130">
        <f>SUM(B74:E74)</f>
        <v>73</v>
      </c>
      <c r="G74" s="127">
        <f>SUM(B74:E74)/SUM($B$76:$E$76)</f>
        <v>0.84883720930232553</v>
      </c>
    </row>
    <row r="75" spans="1:7">
      <c r="A75" s="129" t="s">
        <v>403</v>
      </c>
      <c r="B75" s="130">
        <v>3</v>
      </c>
      <c r="C75" s="130">
        <v>1</v>
      </c>
      <c r="D75" s="130">
        <v>8</v>
      </c>
      <c r="E75" s="130">
        <v>1</v>
      </c>
      <c r="F75" s="130">
        <f>SUM(B75:E75)</f>
        <v>13</v>
      </c>
      <c r="G75" s="127">
        <f>SUM(B75:E75)/SUM($B$76:$E$76)</f>
        <v>0.15116279069767441</v>
      </c>
    </row>
    <row r="76" spans="1:7">
      <c r="A76" s="131" t="s">
        <v>142</v>
      </c>
      <c r="B76" s="132">
        <f t="shared" ref="B76" si="24">SUM(B74:B75)</f>
        <v>17</v>
      </c>
      <c r="C76" s="132">
        <f>SUM(C74:C75)</f>
        <v>18</v>
      </c>
      <c r="D76" s="132">
        <f t="shared" ref="D76" si="25">SUM(D74:D75)</f>
        <v>32</v>
      </c>
      <c r="E76" s="132">
        <f t="shared" ref="E76:G76" si="26">SUM(E74:E75)</f>
        <v>19</v>
      </c>
      <c r="F76" s="132">
        <f t="shared" si="26"/>
        <v>86</v>
      </c>
      <c r="G76" s="133">
        <f t="shared" si="26"/>
        <v>1</v>
      </c>
    </row>
    <row r="77" spans="1:7">
      <c r="A77" s="142" t="s">
        <v>974</v>
      </c>
      <c r="B77" s="143"/>
      <c r="C77" s="143"/>
      <c r="D77" s="143"/>
      <c r="E77" s="143"/>
      <c r="F77" s="143"/>
      <c r="G77" s="144"/>
    </row>
    <row r="78" spans="1:7">
      <c r="A78" s="129" t="s">
        <v>404</v>
      </c>
      <c r="B78" s="130">
        <v>51</v>
      </c>
      <c r="C78" s="130">
        <v>28</v>
      </c>
      <c r="D78" s="130">
        <v>31</v>
      </c>
      <c r="E78" s="130">
        <v>41</v>
      </c>
      <c r="F78" s="130">
        <f>SUM(B78:E78)</f>
        <v>151</v>
      </c>
      <c r="G78" s="127">
        <f>SUM(B78:E78)/SUM($B$79:$E$79)</f>
        <v>1</v>
      </c>
    </row>
    <row r="79" spans="1:7">
      <c r="A79" s="131" t="s">
        <v>142</v>
      </c>
      <c r="B79" s="132">
        <f t="shared" ref="B79" si="27">SUM(B78:B78)</f>
        <v>51</v>
      </c>
      <c r="C79" s="132">
        <f>SUM(C78:C78)</f>
        <v>28</v>
      </c>
      <c r="D79" s="132">
        <f t="shared" ref="D79" si="28">SUM(D78:D78)</f>
        <v>31</v>
      </c>
      <c r="E79" s="132">
        <f t="shared" ref="E79:G79" si="29">SUM(E78:E78)</f>
        <v>41</v>
      </c>
      <c r="F79" s="132">
        <f t="shared" si="29"/>
        <v>151</v>
      </c>
      <c r="G79" s="133">
        <f t="shared" si="29"/>
        <v>1</v>
      </c>
    </row>
    <row r="80" spans="1:7">
      <c r="A80" s="142" t="s">
        <v>133</v>
      </c>
      <c r="B80" s="143"/>
      <c r="C80" s="143"/>
      <c r="D80" s="143"/>
      <c r="E80" s="143"/>
      <c r="F80" s="143"/>
      <c r="G80" s="144"/>
    </row>
    <row r="81" spans="1:7">
      <c r="A81" s="129" t="s">
        <v>377</v>
      </c>
      <c r="B81" s="130">
        <v>9</v>
      </c>
      <c r="C81" s="130">
        <v>16</v>
      </c>
      <c r="D81" s="130">
        <v>11</v>
      </c>
      <c r="E81" s="130">
        <v>10</v>
      </c>
      <c r="F81" s="130">
        <f>SUM(B81:E81)</f>
        <v>46</v>
      </c>
      <c r="G81" s="127">
        <f>SUM(B81:E81)/SUM($B$90:$E$90)</f>
        <v>5.6511056511056514E-2</v>
      </c>
    </row>
    <row r="82" spans="1:7">
      <c r="A82" s="129" t="s">
        <v>378</v>
      </c>
      <c r="B82" s="130">
        <v>58</v>
      </c>
      <c r="C82" s="130">
        <v>61</v>
      </c>
      <c r="D82" s="130">
        <v>86</v>
      </c>
      <c r="E82" s="130">
        <v>84</v>
      </c>
      <c r="F82" s="130">
        <f t="shared" ref="F82:F89" si="30">SUM(B82:E82)</f>
        <v>289</v>
      </c>
      <c r="G82" s="127">
        <f t="shared" ref="G82:G89" si="31">SUM(B82:E82)/SUM($B$90:$E$90)</f>
        <v>0.35503685503685506</v>
      </c>
    </row>
    <row r="83" spans="1:7">
      <c r="A83" s="129" t="s">
        <v>379</v>
      </c>
      <c r="B83" s="130">
        <v>20</v>
      </c>
      <c r="C83" s="130">
        <v>31</v>
      </c>
      <c r="D83" s="130">
        <v>48</v>
      </c>
      <c r="E83" s="130">
        <v>46</v>
      </c>
      <c r="F83" s="130">
        <f t="shared" si="30"/>
        <v>145</v>
      </c>
      <c r="G83" s="127">
        <f t="shared" si="31"/>
        <v>0.17813267813267813</v>
      </c>
    </row>
    <row r="84" spans="1:7">
      <c r="A84" s="129" t="s">
        <v>380</v>
      </c>
      <c r="B84" s="130">
        <v>1</v>
      </c>
      <c r="C84" s="130">
        <v>1</v>
      </c>
      <c r="D84" s="130">
        <v>3</v>
      </c>
      <c r="E84" s="130">
        <v>4</v>
      </c>
      <c r="F84" s="130">
        <f t="shared" si="30"/>
        <v>9</v>
      </c>
      <c r="G84" s="127">
        <f t="shared" si="31"/>
        <v>1.1056511056511056E-2</v>
      </c>
    </row>
    <row r="85" spans="1:7">
      <c r="A85" s="129" t="s">
        <v>381</v>
      </c>
      <c r="B85" s="130">
        <v>2</v>
      </c>
      <c r="C85" s="130">
        <v>3</v>
      </c>
      <c r="D85" s="130">
        <v>2</v>
      </c>
      <c r="E85" s="130">
        <v>0</v>
      </c>
      <c r="F85" s="130">
        <f t="shared" si="30"/>
        <v>7</v>
      </c>
      <c r="G85" s="127">
        <f t="shared" si="31"/>
        <v>8.5995085995085995E-3</v>
      </c>
    </row>
    <row r="86" spans="1:7">
      <c r="A86" s="129" t="s">
        <v>382</v>
      </c>
      <c r="B86" s="130">
        <v>11</v>
      </c>
      <c r="C86" s="130">
        <v>11</v>
      </c>
      <c r="D86" s="130">
        <v>12</v>
      </c>
      <c r="E86" s="130">
        <v>21</v>
      </c>
      <c r="F86" s="130">
        <f t="shared" si="30"/>
        <v>55</v>
      </c>
      <c r="G86" s="127">
        <f t="shared" si="31"/>
        <v>6.7567567567567571E-2</v>
      </c>
    </row>
    <row r="87" spans="1:7">
      <c r="A87" s="129" t="s">
        <v>405</v>
      </c>
      <c r="B87" s="130">
        <v>0</v>
      </c>
      <c r="C87" s="130">
        <v>2</v>
      </c>
      <c r="D87" s="130">
        <v>1</v>
      </c>
      <c r="E87" s="130">
        <v>0</v>
      </c>
      <c r="F87" s="130">
        <f t="shared" si="30"/>
        <v>3</v>
      </c>
      <c r="G87" s="127">
        <f t="shared" si="31"/>
        <v>3.6855036855036856E-3</v>
      </c>
    </row>
    <row r="88" spans="1:7">
      <c r="A88" s="129" t="s">
        <v>406</v>
      </c>
      <c r="B88" s="130">
        <v>37</v>
      </c>
      <c r="C88" s="130">
        <v>36</v>
      </c>
      <c r="D88" s="130">
        <v>49</v>
      </c>
      <c r="E88" s="130">
        <v>61</v>
      </c>
      <c r="F88" s="130">
        <f t="shared" si="30"/>
        <v>183</v>
      </c>
      <c r="G88" s="127">
        <f t="shared" si="31"/>
        <v>0.22481572481572482</v>
      </c>
    </row>
    <row r="89" spans="1:7">
      <c r="A89" s="129" t="s">
        <v>383</v>
      </c>
      <c r="B89" s="130">
        <v>14</v>
      </c>
      <c r="C89" s="130">
        <v>14</v>
      </c>
      <c r="D89" s="130">
        <v>21</v>
      </c>
      <c r="E89" s="130">
        <v>28</v>
      </c>
      <c r="F89" s="130">
        <f t="shared" si="30"/>
        <v>77</v>
      </c>
      <c r="G89" s="127">
        <f t="shared" si="31"/>
        <v>9.45945945945946E-2</v>
      </c>
    </row>
    <row r="90" spans="1:7">
      <c r="A90" s="131" t="s">
        <v>142</v>
      </c>
      <c r="B90" s="132">
        <f t="shared" ref="B90" si="32">SUM(B81:B89)</f>
        <v>152</v>
      </c>
      <c r="C90" s="132">
        <f>SUM(C81:C89)</f>
        <v>175</v>
      </c>
      <c r="D90" s="132">
        <f t="shared" ref="D90" si="33">SUM(D81:D89)</f>
        <v>233</v>
      </c>
      <c r="E90" s="132">
        <f t="shared" ref="E90:G90" si="34">SUM(E81:E89)</f>
        <v>254</v>
      </c>
      <c r="F90" s="132">
        <f t="shared" si="34"/>
        <v>814</v>
      </c>
      <c r="G90" s="133">
        <f t="shared" si="34"/>
        <v>1</v>
      </c>
    </row>
    <row r="91" spans="1:7">
      <c r="A91" s="142" t="s">
        <v>975</v>
      </c>
      <c r="B91" s="143"/>
      <c r="C91" s="143"/>
      <c r="D91" s="143"/>
      <c r="E91" s="143"/>
      <c r="F91" s="143"/>
      <c r="G91" s="144"/>
    </row>
    <row r="92" spans="1:7">
      <c r="A92" s="129" t="s">
        <v>386</v>
      </c>
      <c r="B92" s="130">
        <v>1</v>
      </c>
      <c r="C92" s="130">
        <v>0</v>
      </c>
      <c r="D92" s="130">
        <v>1</v>
      </c>
      <c r="E92" s="130">
        <v>1</v>
      </c>
      <c r="F92" s="130">
        <f>SUM(B92:E92)</f>
        <v>3</v>
      </c>
      <c r="G92" s="127">
        <f>SUM(B92:E92)/SUM($B$95:$E$95)</f>
        <v>4.5374109533100414E-5</v>
      </c>
    </row>
    <row r="93" spans="1:7">
      <c r="A93" s="129" t="s">
        <v>387</v>
      </c>
      <c r="B93" s="130">
        <v>11</v>
      </c>
      <c r="C93" s="130">
        <v>7</v>
      </c>
      <c r="D93" s="130">
        <v>8</v>
      </c>
      <c r="E93" s="130">
        <v>8</v>
      </c>
      <c r="F93" s="130">
        <f>SUM(B93:E93)</f>
        <v>34</v>
      </c>
      <c r="G93" s="127">
        <f>SUM(B93:E93)/SUM($B$95:$E$95)</f>
        <v>5.1423990804180472E-4</v>
      </c>
    </row>
    <row r="94" spans="1:7">
      <c r="A94" s="131" t="s">
        <v>142</v>
      </c>
      <c r="B94" s="137">
        <f t="shared" ref="B94:D94" si="35">SUM(B92:B93)</f>
        <v>12</v>
      </c>
      <c r="C94" s="137">
        <f t="shared" si="35"/>
        <v>7</v>
      </c>
      <c r="D94" s="137">
        <f t="shared" si="35"/>
        <v>9</v>
      </c>
      <c r="E94" s="137">
        <f t="shared" ref="E94:G94" si="36">SUM(E92:E93)</f>
        <v>9</v>
      </c>
      <c r="F94" s="137">
        <f t="shared" si="36"/>
        <v>37</v>
      </c>
      <c r="G94" s="133">
        <f t="shared" si="36"/>
        <v>5.5961401757490513E-4</v>
      </c>
    </row>
    <row r="95" spans="1:7">
      <c r="A95" s="134" t="s">
        <v>67</v>
      </c>
      <c r="B95" s="135">
        <f>SUM(B20,B27,B32,B66,B72,B76,B79,B69,B90,B23,B94)</f>
        <v>15460</v>
      </c>
      <c r="C95" s="135">
        <f>SUM(C20,C27,C32,C66,C72,C76,C79,C69,C90,C23,C94)</f>
        <v>16631</v>
      </c>
      <c r="D95" s="135">
        <f>SUM(D20,D27,D32,D66,D72,D76,D79,D69,D90,D23,D94)</f>
        <v>16505</v>
      </c>
      <c r="E95" s="135">
        <f>SUM(E20,E27,E32,E66,E72,E76,E79,E69,E90,E23,E94)</f>
        <v>17521</v>
      </c>
      <c r="F95" s="135">
        <f>SUM(F20,F27,F32,F66,F72,F76,F79,F69,F90,F23,F94)</f>
        <v>66117</v>
      </c>
      <c r="G95" s="138"/>
    </row>
    <row r="96" spans="1:7">
      <c r="A96" s="120"/>
      <c r="B96" s="125"/>
      <c r="C96" s="125"/>
      <c r="D96" s="125"/>
      <c r="E96" s="125"/>
      <c r="F96" s="125"/>
      <c r="G96" s="120"/>
    </row>
    <row r="97" spans="2:6">
      <c r="B97" s="432">
        <f>B95-'75'!B50</f>
        <v>0</v>
      </c>
      <c r="C97" s="432">
        <f>C95-'75'!C50</f>
        <v>0</v>
      </c>
      <c r="D97" s="432">
        <f>D95-'75'!D50</f>
        <v>0</v>
      </c>
      <c r="E97" s="432">
        <f>E95-'75'!E50</f>
        <v>0</v>
      </c>
      <c r="F97" s="432">
        <f>F95-'75'!F50</f>
        <v>0</v>
      </c>
    </row>
  </sheetData>
  <mergeCells count="7">
    <mergeCell ref="A1:G1"/>
    <mergeCell ref="A2:G2"/>
    <mergeCell ref="A3:G3"/>
    <mergeCell ref="A4:A5"/>
    <mergeCell ref="F4:F5"/>
    <mergeCell ref="G4:G5"/>
    <mergeCell ref="B4:E4"/>
  </mergeCells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57"/>
  <sheetViews>
    <sheetView zoomScale="115" zoomScaleNormal="115" workbookViewId="0">
      <selection sqref="A1:B1"/>
    </sheetView>
  </sheetViews>
  <sheetFormatPr defaultColWidth="11.42578125" defaultRowHeight="15"/>
  <cols>
    <col min="1" max="1" width="82.85546875" customWidth="1"/>
    <col min="2" max="2" width="9" customWidth="1"/>
  </cols>
  <sheetData>
    <row r="1" spans="1:2" ht="18">
      <c r="A1" s="498" t="s">
        <v>322</v>
      </c>
      <c r="B1" s="498"/>
    </row>
    <row r="2" spans="1:2">
      <c r="A2" s="18"/>
      <c r="B2" s="17"/>
    </row>
    <row r="3" spans="1:2">
      <c r="A3" s="147" t="s">
        <v>214</v>
      </c>
      <c r="B3" s="148"/>
    </row>
    <row r="4" spans="1:2">
      <c r="A4" s="148" t="s">
        <v>215</v>
      </c>
      <c r="B4" s="148" t="s">
        <v>53</v>
      </c>
    </row>
    <row r="5" spans="1:2">
      <c r="A5" s="148" t="s">
        <v>216</v>
      </c>
      <c r="B5" s="148" t="s">
        <v>55</v>
      </c>
    </row>
    <row r="6" spans="1:2">
      <c r="A6" s="148" t="s">
        <v>217</v>
      </c>
      <c r="B6" s="148" t="s">
        <v>56</v>
      </c>
    </row>
    <row r="7" spans="1:2">
      <c r="A7" s="148" t="s">
        <v>218</v>
      </c>
      <c r="B7" s="148" t="s">
        <v>59</v>
      </c>
    </row>
    <row r="8" spans="1:2">
      <c r="A8" s="148" t="s">
        <v>219</v>
      </c>
      <c r="B8" s="148" t="s">
        <v>60</v>
      </c>
    </row>
    <row r="9" spans="1:2">
      <c r="A9" s="148" t="s">
        <v>220</v>
      </c>
      <c r="B9" s="148" t="s">
        <v>58</v>
      </c>
    </row>
    <row r="10" spans="1:2">
      <c r="A10" s="148" t="s">
        <v>221</v>
      </c>
      <c r="B10" s="148" t="s">
        <v>57</v>
      </c>
    </row>
    <row r="11" spans="1:2">
      <c r="A11" s="148" t="s">
        <v>222</v>
      </c>
      <c r="B11" s="148" t="s">
        <v>61</v>
      </c>
    </row>
    <row r="12" spans="1:2">
      <c r="A12" s="148" t="s">
        <v>223</v>
      </c>
      <c r="B12" s="148" t="s">
        <v>62</v>
      </c>
    </row>
    <row r="13" spans="1:2">
      <c r="A13" s="148" t="s">
        <v>224</v>
      </c>
      <c r="B13" s="148" t="s">
        <v>63</v>
      </c>
    </row>
    <row r="14" spans="1:2">
      <c r="A14" s="148" t="s">
        <v>225</v>
      </c>
      <c r="B14" s="148" t="s">
        <v>64</v>
      </c>
    </row>
    <row r="15" spans="1:2">
      <c r="A15" s="148" t="s">
        <v>226</v>
      </c>
      <c r="B15" s="148" t="s">
        <v>65</v>
      </c>
    </row>
    <row r="16" spans="1:2">
      <c r="A16" s="148"/>
      <c r="B16" s="148"/>
    </row>
    <row r="17" spans="1:2">
      <c r="A17" s="147" t="s">
        <v>227</v>
      </c>
      <c r="B17" s="148"/>
    </row>
    <row r="18" spans="1:2">
      <c r="A18" s="148" t="s">
        <v>228</v>
      </c>
      <c r="B18" s="148" t="s">
        <v>129</v>
      </c>
    </row>
    <row r="19" spans="1:2">
      <c r="A19" s="148" t="s">
        <v>408</v>
      </c>
      <c r="B19" s="148" t="s">
        <v>128</v>
      </c>
    </row>
    <row r="20" spans="1:2">
      <c r="A20" s="148"/>
      <c r="B20" s="148"/>
    </row>
    <row r="21" spans="1:2">
      <c r="A21" s="147" t="s">
        <v>229</v>
      </c>
      <c r="B21" s="148"/>
    </row>
    <row r="22" spans="1:2">
      <c r="A22" s="148" t="s">
        <v>230</v>
      </c>
      <c r="B22" s="148" t="s">
        <v>130</v>
      </c>
    </row>
    <row r="23" spans="1:2">
      <c r="A23" s="148" t="s">
        <v>231</v>
      </c>
      <c r="B23" s="148" t="s">
        <v>131</v>
      </c>
    </row>
    <row r="24" spans="1:2">
      <c r="A24" s="148" t="s">
        <v>232</v>
      </c>
      <c r="B24" s="148" t="s">
        <v>132</v>
      </c>
    </row>
    <row r="25" spans="1:2">
      <c r="A25" s="148"/>
      <c r="B25" s="148"/>
    </row>
    <row r="26" spans="1:2">
      <c r="A26" s="147" t="s">
        <v>321</v>
      </c>
      <c r="B26" s="148"/>
    </row>
    <row r="27" spans="1:2">
      <c r="A27" s="148" t="s">
        <v>233</v>
      </c>
      <c r="B27" s="148" t="s">
        <v>97</v>
      </c>
    </row>
    <row r="28" spans="1:2">
      <c r="A28" s="148" t="s">
        <v>234</v>
      </c>
      <c r="B28" s="148" t="s">
        <v>98</v>
      </c>
    </row>
    <row r="29" spans="1:2">
      <c r="A29" s="148" t="s">
        <v>235</v>
      </c>
      <c r="B29" s="148" t="s">
        <v>99</v>
      </c>
    </row>
    <row r="30" spans="1:2">
      <c r="A30" s="148" t="s">
        <v>236</v>
      </c>
      <c r="B30" s="148" t="s">
        <v>100</v>
      </c>
    </row>
    <row r="31" spans="1:2">
      <c r="A31" s="148" t="s">
        <v>237</v>
      </c>
      <c r="B31" s="148" t="s">
        <v>101</v>
      </c>
    </row>
    <row r="32" spans="1:2">
      <c r="A32" s="148" t="s">
        <v>238</v>
      </c>
      <c r="B32" s="148" t="s">
        <v>102</v>
      </c>
    </row>
    <row r="33" spans="1:2">
      <c r="A33" s="148" t="s">
        <v>239</v>
      </c>
      <c r="B33" s="148" t="s">
        <v>103</v>
      </c>
    </row>
    <row r="34" spans="1:2">
      <c r="A34" s="148" t="s">
        <v>240</v>
      </c>
      <c r="B34" s="148" t="s">
        <v>104</v>
      </c>
    </row>
    <row r="35" spans="1:2">
      <c r="A35" s="148" t="s">
        <v>241</v>
      </c>
      <c r="B35" s="148" t="s">
        <v>105</v>
      </c>
    </row>
    <row r="36" spans="1:2">
      <c r="A36" s="148" t="s">
        <v>242</v>
      </c>
      <c r="B36" s="148" t="s">
        <v>106</v>
      </c>
    </row>
    <row r="37" spans="1:2">
      <c r="A37" s="148" t="s">
        <v>243</v>
      </c>
      <c r="B37" s="148" t="s">
        <v>107</v>
      </c>
    </row>
    <row r="38" spans="1:2">
      <c r="A38" s="148" t="s">
        <v>244</v>
      </c>
      <c r="B38" s="148" t="s">
        <v>108</v>
      </c>
    </row>
    <row r="39" spans="1:2">
      <c r="A39" s="148" t="s">
        <v>245</v>
      </c>
      <c r="B39" s="148" t="s">
        <v>109</v>
      </c>
    </row>
    <row r="40" spans="1:2">
      <c r="A40" s="148" t="s">
        <v>246</v>
      </c>
      <c r="B40" s="148" t="s">
        <v>110</v>
      </c>
    </row>
    <row r="41" spans="1:2">
      <c r="A41" s="148" t="s">
        <v>247</v>
      </c>
      <c r="B41" s="148" t="s">
        <v>111</v>
      </c>
    </row>
    <row r="42" spans="1:2">
      <c r="A42" s="148" t="s">
        <v>248</v>
      </c>
      <c r="B42" s="148" t="s">
        <v>112</v>
      </c>
    </row>
    <row r="43" spans="1:2">
      <c r="A43" s="148" t="s">
        <v>249</v>
      </c>
      <c r="B43" s="148" t="s">
        <v>113</v>
      </c>
    </row>
    <row r="44" spans="1:2">
      <c r="A44" s="148" t="s">
        <v>250</v>
      </c>
      <c r="B44" s="148" t="s">
        <v>114</v>
      </c>
    </row>
    <row r="45" spans="1:2">
      <c r="A45" s="148" t="s">
        <v>251</v>
      </c>
      <c r="B45" s="148" t="s">
        <v>115</v>
      </c>
    </row>
    <row r="46" spans="1:2">
      <c r="A46" s="148" t="s">
        <v>252</v>
      </c>
      <c r="B46" s="148" t="s">
        <v>116</v>
      </c>
    </row>
    <row r="47" spans="1:2">
      <c r="A47" s="148" t="s">
        <v>253</v>
      </c>
      <c r="B47" s="148" t="s">
        <v>117</v>
      </c>
    </row>
    <row r="48" spans="1:2">
      <c r="A48" s="148" t="s">
        <v>254</v>
      </c>
      <c r="B48" s="148" t="s">
        <v>118</v>
      </c>
    </row>
    <row r="49" spans="1:2">
      <c r="A49" s="148" t="s">
        <v>255</v>
      </c>
      <c r="B49" s="148" t="s">
        <v>119</v>
      </c>
    </row>
    <row r="50" spans="1:2">
      <c r="A50" s="148" t="s">
        <v>256</v>
      </c>
      <c r="B50" s="148" t="s">
        <v>120</v>
      </c>
    </row>
    <row r="51" spans="1:2">
      <c r="A51" s="148" t="s">
        <v>257</v>
      </c>
      <c r="B51" s="148" t="s">
        <v>121</v>
      </c>
    </row>
    <row r="52" spans="1:2">
      <c r="A52" s="148" t="s">
        <v>258</v>
      </c>
      <c r="B52" s="148" t="s">
        <v>122</v>
      </c>
    </row>
    <row r="53" spans="1:2">
      <c r="A53" s="148" t="s">
        <v>259</v>
      </c>
      <c r="B53" s="148" t="s">
        <v>123</v>
      </c>
    </row>
    <row r="54" spans="1:2">
      <c r="A54" s="148" t="s">
        <v>260</v>
      </c>
      <c r="B54" s="148" t="s">
        <v>124</v>
      </c>
    </row>
    <row r="55" spans="1:2">
      <c r="A55" s="148" t="s">
        <v>409</v>
      </c>
      <c r="B55" s="148" t="s">
        <v>125</v>
      </c>
    </row>
    <row r="56" spans="1:2">
      <c r="A56" s="148" t="s">
        <v>261</v>
      </c>
      <c r="B56" s="148" t="s">
        <v>126</v>
      </c>
    </row>
    <row r="57" spans="1:2">
      <c r="A57" s="148" t="s">
        <v>484</v>
      </c>
      <c r="B57" s="148" t="s">
        <v>315</v>
      </c>
    </row>
    <row r="58" spans="1:2" s="20" customFormat="1">
      <c r="A58" s="149" t="s">
        <v>993</v>
      </c>
      <c r="B58" s="148" t="s">
        <v>509</v>
      </c>
    </row>
    <row r="59" spans="1:2" s="20" customFormat="1">
      <c r="A59" s="149" t="s">
        <v>994</v>
      </c>
      <c r="B59" s="148" t="s">
        <v>510</v>
      </c>
    </row>
    <row r="60" spans="1:2" s="20" customFormat="1">
      <c r="A60" s="149" t="s">
        <v>995</v>
      </c>
      <c r="B60" s="148" t="s">
        <v>511</v>
      </c>
    </row>
    <row r="61" spans="1:2" s="20" customFormat="1">
      <c r="A61" s="149" t="s">
        <v>996</v>
      </c>
      <c r="B61" s="148" t="s">
        <v>520</v>
      </c>
    </row>
    <row r="62" spans="1:2" s="20" customFormat="1">
      <c r="A62" s="149" t="s">
        <v>997</v>
      </c>
      <c r="B62" s="148" t="s">
        <v>521</v>
      </c>
    </row>
    <row r="63" spans="1:2" s="20" customFormat="1">
      <c r="A63" s="149" t="s">
        <v>998</v>
      </c>
      <c r="B63" s="148" t="s">
        <v>903</v>
      </c>
    </row>
    <row r="64" spans="1:2">
      <c r="A64" s="148"/>
      <c r="B64" s="148"/>
    </row>
    <row r="65" spans="1:2">
      <c r="A65" s="147" t="s">
        <v>262</v>
      </c>
      <c r="B65" s="148"/>
    </row>
    <row r="66" spans="1:2">
      <c r="A66" s="148" t="s">
        <v>263</v>
      </c>
      <c r="B66" s="148" t="s">
        <v>134</v>
      </c>
    </row>
    <row r="67" spans="1:2">
      <c r="A67" s="148" t="s">
        <v>264</v>
      </c>
      <c r="B67" s="148" t="s">
        <v>135</v>
      </c>
    </row>
    <row r="68" spans="1:2" s="20" customFormat="1">
      <c r="A68" s="148" t="s">
        <v>265</v>
      </c>
      <c r="B68" s="148" t="s">
        <v>136</v>
      </c>
    </row>
    <row r="69" spans="1:2">
      <c r="A69" s="148" t="s">
        <v>266</v>
      </c>
      <c r="B69" s="148" t="s">
        <v>137</v>
      </c>
    </row>
    <row r="70" spans="1:2">
      <c r="A70" s="148" t="s">
        <v>267</v>
      </c>
      <c r="B70" s="148" t="s">
        <v>138</v>
      </c>
    </row>
    <row r="71" spans="1:2">
      <c r="A71" s="148" t="s">
        <v>268</v>
      </c>
      <c r="B71" s="148" t="s">
        <v>139</v>
      </c>
    </row>
    <row r="72" spans="1:2">
      <c r="A72" s="148" t="s">
        <v>269</v>
      </c>
      <c r="B72" s="149" t="s">
        <v>140</v>
      </c>
    </row>
    <row r="73" spans="1:2">
      <c r="A73" s="148" t="s">
        <v>410</v>
      </c>
      <c r="B73" s="149" t="s">
        <v>141</v>
      </c>
    </row>
    <row r="74" spans="1:2">
      <c r="A74" s="148" t="s">
        <v>485</v>
      </c>
      <c r="B74" s="149" t="s">
        <v>309</v>
      </c>
    </row>
    <row r="75" spans="1:2">
      <c r="A75" s="148"/>
      <c r="B75" s="148"/>
    </row>
    <row r="76" spans="1:2">
      <c r="A76" s="147" t="s">
        <v>270</v>
      </c>
      <c r="B76" s="148"/>
    </row>
    <row r="77" spans="1:2">
      <c r="A77" s="148" t="s">
        <v>271</v>
      </c>
      <c r="B77" s="148" t="s">
        <v>54</v>
      </c>
    </row>
    <row r="78" spans="1:2">
      <c r="A78" s="148"/>
      <c r="B78" s="148"/>
    </row>
    <row r="79" spans="1:2" s="20" customFormat="1">
      <c r="A79" s="147" t="s">
        <v>272</v>
      </c>
      <c r="B79" s="148"/>
    </row>
    <row r="80" spans="1:2">
      <c r="A80" s="148" t="s">
        <v>273</v>
      </c>
      <c r="B80" s="148" t="s">
        <v>147</v>
      </c>
    </row>
    <row r="81" spans="1:2">
      <c r="A81" s="148"/>
      <c r="B81" s="148"/>
    </row>
    <row r="82" spans="1:2">
      <c r="A82" s="147" t="s">
        <v>411</v>
      </c>
      <c r="B82" s="148"/>
    </row>
    <row r="83" spans="1:2">
      <c r="A83" s="147" t="s">
        <v>412</v>
      </c>
      <c r="B83" s="148"/>
    </row>
    <row r="84" spans="1:2">
      <c r="A84" s="148" t="s">
        <v>413</v>
      </c>
      <c r="B84" s="148" t="s">
        <v>414</v>
      </c>
    </row>
    <row r="85" spans="1:2">
      <c r="A85" s="148" t="s">
        <v>415</v>
      </c>
      <c r="B85" s="148" t="s">
        <v>416</v>
      </c>
    </row>
    <row r="86" spans="1:2">
      <c r="A86" s="148" t="s">
        <v>417</v>
      </c>
      <c r="B86" s="148" t="s">
        <v>418</v>
      </c>
    </row>
    <row r="87" spans="1:2">
      <c r="A87" s="148"/>
      <c r="B87" s="148"/>
    </row>
    <row r="88" spans="1:2">
      <c r="A88" s="147" t="s">
        <v>419</v>
      </c>
      <c r="B88" s="148"/>
    </row>
    <row r="89" spans="1:2">
      <c r="A89" s="148" t="s">
        <v>420</v>
      </c>
      <c r="B89" s="148" t="s">
        <v>421</v>
      </c>
    </row>
    <row r="90" spans="1:2">
      <c r="A90" s="148" t="s">
        <v>422</v>
      </c>
      <c r="B90" s="148" t="s">
        <v>423</v>
      </c>
    </row>
    <row r="91" spans="1:2">
      <c r="A91" s="148" t="s">
        <v>486</v>
      </c>
      <c r="B91" s="148" t="s">
        <v>424</v>
      </c>
    </row>
    <row r="92" spans="1:2">
      <c r="A92" s="148"/>
      <c r="B92" s="148"/>
    </row>
    <row r="93" spans="1:2">
      <c r="A93" s="147" t="s">
        <v>425</v>
      </c>
      <c r="B93" s="148"/>
    </row>
    <row r="94" spans="1:2">
      <c r="A94" s="148" t="s">
        <v>426</v>
      </c>
      <c r="B94" s="148" t="s">
        <v>427</v>
      </c>
    </row>
    <row r="95" spans="1:2" ht="29.25">
      <c r="A95" s="150" t="s">
        <v>428</v>
      </c>
      <c r="B95" s="148" t="s">
        <v>429</v>
      </c>
    </row>
    <row r="96" spans="1:2">
      <c r="A96" s="148"/>
      <c r="B96" s="148"/>
    </row>
    <row r="97" spans="1:2">
      <c r="A97" s="147" t="s">
        <v>430</v>
      </c>
      <c r="B97" s="148"/>
    </row>
    <row r="98" spans="1:2">
      <c r="A98" s="148" t="s">
        <v>431</v>
      </c>
      <c r="B98" s="148" t="s">
        <v>432</v>
      </c>
    </row>
    <row r="99" spans="1:2">
      <c r="A99" s="148" t="s">
        <v>433</v>
      </c>
      <c r="B99" s="148" t="s">
        <v>434</v>
      </c>
    </row>
    <row r="100" spans="1:2">
      <c r="A100" s="148"/>
      <c r="B100" s="148"/>
    </row>
    <row r="101" spans="1:2">
      <c r="A101" s="147" t="s">
        <v>435</v>
      </c>
      <c r="B101" s="148"/>
    </row>
    <row r="102" spans="1:2">
      <c r="A102" s="148" t="s">
        <v>436</v>
      </c>
      <c r="B102" s="148" t="s">
        <v>437</v>
      </c>
    </row>
    <row r="103" spans="1:2">
      <c r="A103" s="148"/>
      <c r="B103" s="148"/>
    </row>
    <row r="104" spans="1:2">
      <c r="A104" s="147" t="s">
        <v>438</v>
      </c>
      <c r="B104" s="148"/>
    </row>
    <row r="105" spans="1:2">
      <c r="A105" s="148" t="s">
        <v>487</v>
      </c>
      <c r="B105" s="148" t="s">
        <v>439</v>
      </c>
    </row>
    <row r="106" spans="1:2">
      <c r="A106" s="148" t="s">
        <v>440</v>
      </c>
      <c r="B106" s="148" t="s">
        <v>441</v>
      </c>
    </row>
    <row r="107" spans="1:2">
      <c r="A107" s="148"/>
      <c r="B107" s="148"/>
    </row>
    <row r="108" spans="1:2" s="17" customFormat="1">
      <c r="A108" s="147" t="s">
        <v>442</v>
      </c>
      <c r="B108" s="148"/>
    </row>
    <row r="109" spans="1:2" ht="17.25" customHeight="1">
      <c r="A109" s="148" t="s">
        <v>443</v>
      </c>
      <c r="B109" s="148" t="s">
        <v>444</v>
      </c>
    </row>
    <row r="110" spans="1:2">
      <c r="A110" s="148" t="s">
        <v>445</v>
      </c>
      <c r="B110" s="148" t="s">
        <v>446</v>
      </c>
    </row>
    <row r="111" spans="1:2">
      <c r="A111" s="148" t="s">
        <v>447</v>
      </c>
      <c r="B111" s="148" t="s">
        <v>448</v>
      </c>
    </row>
    <row r="112" spans="1:2" ht="15" customHeight="1">
      <c r="A112" s="148" t="s">
        <v>449</v>
      </c>
      <c r="B112" s="148" t="s">
        <v>450</v>
      </c>
    </row>
    <row r="113" spans="1:2">
      <c r="A113" s="148" t="s">
        <v>451</v>
      </c>
      <c r="B113" s="148" t="s">
        <v>452</v>
      </c>
    </row>
    <row r="114" spans="1:2">
      <c r="A114" s="148" t="s">
        <v>453</v>
      </c>
      <c r="B114" s="148" t="s">
        <v>454</v>
      </c>
    </row>
    <row r="115" spans="1:2">
      <c r="A115" s="148" t="s">
        <v>455</v>
      </c>
      <c r="B115" s="148" t="s">
        <v>456</v>
      </c>
    </row>
    <row r="116" spans="1:2">
      <c r="A116" s="120"/>
      <c r="B116" s="148"/>
    </row>
    <row r="117" spans="1:2">
      <c r="A117" s="147" t="s">
        <v>457</v>
      </c>
      <c r="B117" s="148"/>
    </row>
    <row r="118" spans="1:2">
      <c r="A118" s="150" t="s">
        <v>458</v>
      </c>
      <c r="B118" s="148" t="s">
        <v>459</v>
      </c>
    </row>
    <row r="119" spans="1:2">
      <c r="A119" s="150" t="s">
        <v>460</v>
      </c>
      <c r="B119" s="148" t="s">
        <v>461</v>
      </c>
    </row>
    <row r="120" spans="1:2">
      <c r="A120" s="148"/>
      <c r="B120" s="148"/>
    </row>
    <row r="121" spans="1:2">
      <c r="A121" s="147" t="s">
        <v>462</v>
      </c>
      <c r="B121" s="151"/>
    </row>
    <row r="122" spans="1:2">
      <c r="A122" s="150" t="s">
        <v>463</v>
      </c>
      <c r="B122" s="148" t="s">
        <v>464</v>
      </c>
    </row>
    <row r="123" spans="1:2">
      <c r="A123" s="150" t="s">
        <v>465</v>
      </c>
      <c r="B123" s="148" t="s">
        <v>466</v>
      </c>
    </row>
    <row r="124" spans="1:2">
      <c r="A124" s="150" t="s">
        <v>467</v>
      </c>
      <c r="B124" s="148" t="s">
        <v>468</v>
      </c>
    </row>
    <row r="125" spans="1:2">
      <c r="A125" s="150" t="s">
        <v>469</v>
      </c>
      <c r="B125" s="148" t="s">
        <v>470</v>
      </c>
    </row>
    <row r="126" spans="1:2">
      <c r="A126" s="150" t="s">
        <v>471</v>
      </c>
      <c r="B126" s="148" t="s">
        <v>472</v>
      </c>
    </row>
    <row r="127" spans="1:2">
      <c r="A127" s="150" t="s">
        <v>473</v>
      </c>
      <c r="B127" s="148" t="s">
        <v>474</v>
      </c>
    </row>
    <row r="128" spans="1:2">
      <c r="A128" s="150" t="s">
        <v>475</v>
      </c>
      <c r="B128" s="148" t="s">
        <v>476</v>
      </c>
    </row>
    <row r="129" spans="1:2">
      <c r="A129" s="152"/>
      <c r="B129" s="151"/>
    </row>
    <row r="130" spans="1:2">
      <c r="A130" s="147" t="s">
        <v>274</v>
      </c>
      <c r="B130" s="148"/>
    </row>
    <row r="131" spans="1:2">
      <c r="A131" s="148" t="s">
        <v>275</v>
      </c>
      <c r="B131" s="148" t="s">
        <v>276</v>
      </c>
    </row>
    <row r="132" spans="1:2">
      <c r="A132" s="148" t="s">
        <v>277</v>
      </c>
      <c r="B132" s="148" t="s">
        <v>278</v>
      </c>
    </row>
    <row r="133" spans="1:2">
      <c r="A133" s="148" t="s">
        <v>279</v>
      </c>
      <c r="B133" s="148" t="s">
        <v>280</v>
      </c>
    </row>
    <row r="134" spans="1:2">
      <c r="A134" s="148" t="s">
        <v>281</v>
      </c>
      <c r="B134" s="148" t="s">
        <v>282</v>
      </c>
    </row>
    <row r="135" spans="1:2">
      <c r="A135" s="148" t="s">
        <v>283</v>
      </c>
      <c r="B135" s="148" t="s">
        <v>284</v>
      </c>
    </row>
    <row r="136" spans="1:2">
      <c r="A136" s="148"/>
      <c r="B136" s="148"/>
    </row>
    <row r="137" spans="1:2">
      <c r="A137" s="148"/>
      <c r="B137" s="148"/>
    </row>
    <row r="138" spans="1:2">
      <c r="A138" s="155" t="s">
        <v>477</v>
      </c>
      <c r="B138" s="155"/>
    </row>
    <row r="139" spans="1:2">
      <c r="A139" s="155" t="s">
        <v>478</v>
      </c>
      <c r="B139" s="155"/>
    </row>
    <row r="140" spans="1:2">
      <c r="A140" s="155" t="s">
        <v>479</v>
      </c>
      <c r="B140" s="155"/>
    </row>
    <row r="141" spans="1:2">
      <c r="A141" s="155" t="s">
        <v>480</v>
      </c>
      <c r="B141" s="155"/>
    </row>
    <row r="142" spans="1:2" ht="28.5">
      <c r="A142" s="155" t="s">
        <v>285</v>
      </c>
      <c r="B142" s="155"/>
    </row>
    <row r="143" spans="1:2" ht="28.5">
      <c r="A143" s="155" t="s">
        <v>286</v>
      </c>
      <c r="B143" s="155"/>
    </row>
    <row r="144" spans="1:2">
      <c r="A144" s="155" t="s">
        <v>287</v>
      </c>
      <c r="B144" s="155"/>
    </row>
    <row r="145" spans="1:2">
      <c r="A145" s="155" t="s">
        <v>288</v>
      </c>
      <c r="B145" s="155"/>
    </row>
    <row r="146" spans="1:2" ht="28.5">
      <c r="A146" s="155" t="s">
        <v>481</v>
      </c>
      <c r="B146" s="155"/>
    </row>
    <row r="147" spans="1:2" ht="28.5">
      <c r="A147" s="155" t="s">
        <v>482</v>
      </c>
      <c r="B147" s="155"/>
    </row>
    <row r="148" spans="1:2" ht="28.5">
      <c r="A148" s="155" t="s">
        <v>483</v>
      </c>
      <c r="B148" s="155"/>
    </row>
    <row r="149" spans="1:2" ht="28.5">
      <c r="A149" s="155" t="s">
        <v>488</v>
      </c>
      <c r="B149" s="155"/>
    </row>
    <row r="150" spans="1:2">
      <c r="A150" s="155" t="s">
        <v>489</v>
      </c>
      <c r="B150" s="155"/>
    </row>
    <row r="151" spans="1:2">
      <c r="A151" s="155" t="s">
        <v>490</v>
      </c>
      <c r="B151" s="155"/>
    </row>
    <row r="152" spans="1:2" ht="42.75">
      <c r="A152" s="155" t="s">
        <v>987</v>
      </c>
      <c r="B152" s="156"/>
    </row>
    <row r="153" spans="1:2" ht="42.75">
      <c r="A153" s="155" t="s">
        <v>988</v>
      </c>
      <c r="B153" s="156"/>
    </row>
    <row r="154" spans="1:2" ht="42.75">
      <c r="A154" s="155" t="s">
        <v>989</v>
      </c>
      <c r="B154" s="156"/>
    </row>
    <row r="155" spans="1:2" ht="42.75">
      <c r="A155" s="155" t="s">
        <v>990</v>
      </c>
    </row>
    <row r="156" spans="1:2" ht="42.75">
      <c r="A156" s="155" t="s">
        <v>991</v>
      </c>
    </row>
    <row r="157" spans="1:2" ht="42.75">
      <c r="A157" s="155" t="s">
        <v>992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119</vt:i4>
      </vt:variant>
      <vt:variant>
        <vt:lpstr>Named Ranges</vt:lpstr>
      </vt:variant>
      <vt:variant>
        <vt:i4>104</vt:i4>
      </vt:variant>
    </vt:vector>
  </HeadingPairs>
  <TitlesOfParts>
    <vt:vector size="223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'42-1'!Print_Area</vt:lpstr>
      <vt:lpstr>'42-2'!Print_Area</vt:lpstr>
      <vt:lpstr>'42-3'!Print_Area</vt:lpstr>
      <vt:lpstr>'42-4'!Print_Area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'7'!Print_Area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2022-04-19T15:20:36Z</cp:lastPrinted>
  <dcterms:created xsi:type="dcterms:W3CDTF">2019-04-24T21:11:13Z</dcterms:created>
  <dcterms:modified xsi:type="dcterms:W3CDTF">2023-02-20T23:03:54Z</dcterms:modified>
</cp:coreProperties>
</file>